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640" windowHeight="11160"/>
  </bookViews>
  <sheets>
    <sheet name="PROCUREMENT" sheetId="1" r:id="rId1"/>
    <sheet name="Cap" sheetId="7" state="hidden" r:id="rId2"/>
    <sheet name="relay" sheetId="3" state="hidden" r:id="rId3"/>
    <sheet name="SUMMARY" sheetId="6" r:id="rId4"/>
  </sheets>
  <definedNames>
    <definedName name="_xlnm.Print_Area" localSheetId="0">PROCUREMENT!$A$2:$K$28</definedName>
    <definedName name="_xlnm.Print_Area" localSheetId="2">relay!$E$1:$J$45</definedName>
    <definedName name="_xlnm.Print_Area" localSheetId="3">SUMMARY!$B$2:$D$9</definedName>
    <definedName name="_xlnm.Print_Titles" localSheetId="0">PROCUREMENT!$2:$4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7" l="1"/>
  <c r="E2" i="7" s="1"/>
  <c r="D6" i="7"/>
  <c r="D10" i="7"/>
  <c r="E10" i="7" s="1"/>
  <c r="D9" i="7"/>
  <c r="E9" i="7" s="1"/>
  <c r="D8" i="7"/>
  <c r="E8" i="7" s="1"/>
  <c r="D11" i="7"/>
  <c r="E11" i="7" s="1"/>
  <c r="D7" i="7"/>
  <c r="E7" i="7" s="1"/>
  <c r="E3" i="7"/>
  <c r="E4" i="7"/>
  <c r="E5" i="7"/>
  <c r="E6" i="7"/>
  <c r="E12" i="7" l="1"/>
  <c r="I28" i="3" l="1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42" i="3" l="1"/>
  <c r="J42" i="3" s="1"/>
  <c r="J36" i="3"/>
  <c r="I44" i="3"/>
  <c r="J44" i="3" s="1"/>
  <c r="J43" i="3"/>
  <c r="I40" i="3"/>
  <c r="J40" i="3" s="1"/>
  <c r="I39" i="3"/>
  <c r="J39" i="3" s="1"/>
  <c r="I41" i="3"/>
  <c r="J41" i="3" s="1"/>
  <c r="J19" i="3"/>
  <c r="J20" i="3"/>
  <c r="J21" i="3"/>
  <c r="J22" i="3"/>
  <c r="J23" i="3"/>
  <c r="J25" i="3"/>
  <c r="J18" i="3"/>
  <c r="J24" i="3"/>
  <c r="J4" i="3"/>
  <c r="J5" i="3"/>
  <c r="J6" i="3"/>
  <c r="J7" i="3"/>
  <c r="J8" i="3"/>
  <c r="J9" i="3"/>
  <c r="J10" i="3"/>
  <c r="J11" i="3"/>
  <c r="J12" i="3"/>
  <c r="J13" i="3"/>
  <c r="J14" i="3"/>
  <c r="J15" i="3"/>
  <c r="J3" i="3"/>
  <c r="I38" i="3" l="1"/>
  <c r="J38" i="3" s="1"/>
  <c r="J45" i="3" s="1"/>
  <c r="J26" i="3"/>
  <c r="J16" i="3"/>
  <c r="C24" i="3" l="1"/>
  <c r="L16" i="3"/>
</calcChain>
</file>

<file path=xl/sharedStrings.xml><?xml version="1.0" encoding="utf-8"?>
<sst xmlns="http://schemas.openxmlformats.org/spreadsheetml/2006/main" count="169" uniqueCount="105">
  <si>
    <t>ردیف</t>
  </si>
  <si>
    <t>ITEM</t>
  </si>
  <si>
    <t>موضوع</t>
  </si>
  <si>
    <t xml:space="preserve">تیپ رله </t>
  </si>
  <si>
    <t xml:space="preserve">تعداد </t>
  </si>
  <si>
    <t xml:space="preserve">قیمت کل </t>
  </si>
  <si>
    <t xml:space="preserve">TRANSFORMER FEEDER &amp; 20KV INCOMMING </t>
  </si>
  <si>
    <t>P122</t>
  </si>
  <si>
    <t xml:space="preserve">FUNCTION </t>
  </si>
  <si>
    <t>87T</t>
  </si>
  <si>
    <t>SENSITIVE E.F</t>
  </si>
  <si>
    <t>TRIP</t>
  </si>
  <si>
    <t xml:space="preserve">CLOSE </t>
  </si>
  <si>
    <t xml:space="preserve">MEC. PROTECTION </t>
  </si>
  <si>
    <t xml:space="preserve">LOCK OUT </t>
  </si>
  <si>
    <t>TCS</t>
  </si>
  <si>
    <t>7PA27</t>
  </si>
  <si>
    <t>7TS16</t>
  </si>
  <si>
    <t>7PA23</t>
  </si>
  <si>
    <t>7PA30</t>
  </si>
  <si>
    <t>P120</t>
  </si>
  <si>
    <t>EF</t>
  </si>
  <si>
    <t>TEST BLOCK</t>
  </si>
  <si>
    <t>2RMLG01</t>
  </si>
  <si>
    <t>PROTECTION PANEL</t>
  </si>
  <si>
    <t>TOTAL PRICE</t>
  </si>
  <si>
    <t xml:space="preserve">TREST BLOCK </t>
  </si>
  <si>
    <t xml:space="preserve">UNBALANCE </t>
  </si>
  <si>
    <t>COUPLER (1 FEEDER)</t>
  </si>
  <si>
    <t>قیمت واحد (یورو)</t>
  </si>
  <si>
    <t>7UT612</t>
  </si>
  <si>
    <t>7SJ600</t>
  </si>
  <si>
    <t>7SJ80</t>
  </si>
  <si>
    <t>7SJ602</t>
  </si>
  <si>
    <t>MV Pro.</t>
  </si>
  <si>
    <t>Feeder Pro.</t>
  </si>
  <si>
    <t xml:space="preserve">TEST BLOCK </t>
  </si>
  <si>
    <t>Bus Pro.</t>
  </si>
  <si>
    <t>7RW600</t>
  </si>
  <si>
    <t xml:space="preserve">OC/EF HV </t>
  </si>
  <si>
    <t>Capacitor unit (300kVAr)</t>
  </si>
  <si>
    <t>No</t>
  </si>
  <si>
    <t>UCT</t>
  </si>
  <si>
    <t>LA</t>
  </si>
  <si>
    <t>Sure Cunter</t>
  </si>
  <si>
    <t>LBS</t>
  </si>
  <si>
    <t>Structure</t>
  </si>
  <si>
    <t>Damping reactor</t>
  </si>
  <si>
    <t>PI (Lot)</t>
  </si>
  <si>
    <t>Bus work</t>
  </si>
  <si>
    <t>Fuse</t>
  </si>
  <si>
    <t>unit price</t>
  </si>
  <si>
    <t>final price</t>
  </si>
  <si>
    <t>Sum</t>
  </si>
  <si>
    <t xml:space="preserve">20KV OUTGOING </t>
  </si>
  <si>
    <t>CAPACITOR FEEDER</t>
  </si>
  <si>
    <t>factor</t>
  </si>
  <si>
    <t>DESCRIPTION</t>
  </si>
  <si>
    <t>UNIT</t>
  </si>
  <si>
    <t>SET</t>
  </si>
  <si>
    <t>LOT</t>
  </si>
  <si>
    <t>QTY 
(1)</t>
  </si>
  <si>
    <t xml:space="preserve">هزینه خرید تجهیزات </t>
  </si>
  <si>
    <t xml:space="preserve">هزینه حمل ونقل وبیمه </t>
  </si>
  <si>
    <t>NO.</t>
  </si>
  <si>
    <t>TOTAL COST
(RIALS)
(8)=(5+6+7)</t>
  </si>
  <si>
    <t>هزینه نصب وتست وراه اندازی کلیه 
تجهیزات بصورت کامل</t>
  </si>
  <si>
    <t>EQUIPMENTS LABEL &amp; SUBSTATION SIGNS</t>
  </si>
  <si>
    <t>MODEM APN</t>
  </si>
  <si>
    <t xml:space="preserve">CONTROL, PROTECTION, CT, CVT AND POWER CABLE </t>
  </si>
  <si>
    <t>Total Price:</t>
  </si>
  <si>
    <t>20KV DRAWABLE METAL CLAD PANELS CONSISTING OF VACCUM CIRCUIT BREAKER, CURRENT TRANSFORMERS, EARTHING SWITCHE, CORE BALANCE CT, ALL PROTECTION RELAYS, METERING &amp; INDICATING DEVICES, ENERGY METER, DISCREPANCY AND OTHER SWITCHES, PUSH BUTTONS, POSITION INDICATORS, NEON INDICATING LAMP AND ETC. FOR OUTGOING FEEDERS AS PER DRAWINGS &amp; SPECIFICATION</t>
  </si>
  <si>
    <t>M</t>
  </si>
  <si>
    <t>SINGLE PHASE INDOOR TYPE 24KV CABLE SEALING ENDS AND ACCESSORIES FOR 185mm2 XLPE COPPER CABLES</t>
  </si>
  <si>
    <t>SINGLE PHASE OUTDOOR TYPE 24KV CABLE SEALING ENDS AND ACCESSORIES FOR 185mm2 XLPE COPPER CABLES</t>
  </si>
  <si>
    <t xml:space="preserve">MODIFICATION OF SCADA INTERFACE PANEL </t>
  </si>
  <si>
    <t>FIBER OPTIC CABLE</t>
  </si>
  <si>
    <t>EARTHING GRID, RISERES, CLAMPS, JOINTS, CONNECTIONS, BARS, ETC NDEED FOR CONNECTING ALL EQUIPMENT, STRUCTURES, PANELS, ... TO GRONDING MESH AS PER DRAWINGS &amp; SPECIFICATION</t>
  </si>
  <si>
    <t>جمع کل مبلغ پیشنهادی در بخش توسعه فیدرهای پست: ( ریال)</t>
  </si>
  <si>
    <t>هزینه عملیات ساختمانی (کانال دفنی، فونداسیون زیر کانکس و ... مطابق با نقشه ها و شرح خدمات)</t>
  </si>
  <si>
    <t xml:space="preserve">هزینه خدمات طراحی و مهندسی </t>
  </si>
  <si>
    <t>مبلغ کل (ریال)</t>
  </si>
  <si>
    <t>خلاصه پیشنهاد قیمت پروژه 
در بخش تامین تجهیزات و عملیات نصب، تست وراه اندازی
توسعه دو فیدر خروجی 20 کیلوولت پست 63/20 کیلوولت دهرم</t>
  </si>
  <si>
    <t>UNIT PRICE FOR PURCHASE
EQUIPMENT
RIALS 
(2)</t>
  </si>
  <si>
    <t>UNIT PRICE FOR ERECTION &amp;
 OMMISIONING,
 TEST
RIALS
 (4)</t>
  </si>
  <si>
    <t>UNIT PRICE FOR TRANSPORTATION
 INSURANCE &amp; ETC
RIALS 
(3)</t>
  </si>
  <si>
    <t>TOTAL COST FOR TRANSPORTATION
 INSURANCE &amp; ETC
(RIALS)
(6)=1*3</t>
  </si>
  <si>
    <t>TOTAL COST FOR COMMISIONING &amp;
 TEST
(RIALS)
(7)=1*4</t>
  </si>
  <si>
    <t>TOTAL COST  FOR
 PURCHASE 
EQUIPMENT
(RIALS)
(5)=1*2</t>
  </si>
  <si>
    <t>SWITCH AND OTHER EQUIPMENT RELATED TO COMMUNICATION ISSUES IS NECESSARY BASED ON THE OF IRAN GRID MANAGEMENT CO (IGMC) AND INFORMATION RELATED TO THE DTT SIGNAL</t>
  </si>
  <si>
    <t>جدول مقادیر و قیمتهای بخش تامین تجهیزات و عملیات نصب، تست و راه اندازی
توسعه دو فیدر خروجی 20 کیلوولت پست 66/20 کیلوولت نیریز</t>
  </si>
  <si>
    <t>EXTENSION TO NEYRIZ 66/20 KV SUBSTATION
Price List
NRZ-ANJ-SS-SPC-151-Z</t>
  </si>
  <si>
    <t>POWER CABLE 24KV, XLPE, WITH MIN. (1×185) mm2 SINGLE CORE, COPPER CONDUCTOR AS PER DRAWINGS &amp; SPECIFICATION</t>
  </si>
  <si>
    <t>ADAPTOR METAL CLAD PANELS FOR CONNECTION NEW MV PANELS TO EXISTING MV PANELS AS PER DRAWINGS &amp; SPECIFICATION</t>
  </si>
  <si>
    <t>MODIFICATION CONTROL SYSTEM AS PER DRAWINGS &amp; SPECIFICATION &amp; REQUIRMENTS</t>
  </si>
  <si>
    <t>SITE PREPARATION</t>
  </si>
  <si>
    <t>SITE MOBILZATION</t>
  </si>
  <si>
    <t>OTHER WORKS</t>
  </si>
  <si>
    <t>CIVIL WORKS FOR MODIFICATION OF 20kV SWITCHGEAR BUILDING AS PER DRAWINGS, SPECIFICATIONS &amp; REQUIREMENTS</t>
  </si>
  <si>
    <t>INDOOR &amp; OUTDOOR CABLE TRENCH AS PER DRAWINGS, SPECIFICATIONS &amp; REQUIREMENTS</t>
  </si>
  <si>
    <t>ELECTRICAL UTILITIES WORKS FOR BUILDING EXTENSION</t>
  </si>
  <si>
    <t>MECHANICAL UTILITIES WORKS FOR BUILDING EXTENSION</t>
  </si>
  <si>
    <t>ENGINEERING WORKS</t>
  </si>
  <si>
    <t>MODIFICATION OF HMI SYSTEM</t>
  </si>
  <si>
    <t>ENERGY METTER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</si>
</sst>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Palatino Linotype"/>
      <family val="1"/>
    </font>
    <font>
      <b/>
      <sz val="20"/>
      <color theme="1"/>
      <name val="B Nazanin"/>
      <charset val="178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164" fontId="2" fillId="0" borderId="0" xfId="1" applyNumberFormat="1" applyFont="1"/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43" fontId="1" fillId="0" borderId="0" xfId="1" applyFont="1" applyAlignment="1">
      <alignment horizontal="center"/>
    </xf>
    <xf numFmtId="43" fontId="1" fillId="0" borderId="0" xfId="1" applyFont="1" applyAlignment="1">
      <alignment horizontal="right"/>
    </xf>
    <xf numFmtId="164" fontId="7" fillId="0" borderId="1" xfId="1" applyNumberFormat="1" applyFont="1" applyBorder="1" applyAlignment="1">
      <alignment horizontal="center"/>
    </xf>
    <xf numFmtId="43" fontId="1" fillId="0" borderId="1" xfId="1" applyFont="1" applyBorder="1" applyAlignment="1">
      <alignment horizontal="center"/>
    </xf>
    <xf numFmtId="164" fontId="1" fillId="0" borderId="1" xfId="1" applyNumberFormat="1" applyFont="1" applyBorder="1"/>
    <xf numFmtId="164" fontId="1" fillId="0" borderId="0" xfId="1" applyNumberFormat="1" applyFont="1" applyAlignment="1">
      <alignment horizontal="center"/>
    </xf>
    <xf numFmtId="164" fontId="1" fillId="0" borderId="0" xfId="1" applyNumberFormat="1" applyFont="1"/>
    <xf numFmtId="164" fontId="2" fillId="0" borderId="0" xfId="0" applyNumberFormat="1" applyFont="1"/>
    <xf numFmtId="43" fontId="1" fillId="0" borderId="1" xfId="1" applyFont="1" applyBorder="1" applyAlignment="1">
      <alignment horizontal="right"/>
    </xf>
    <xf numFmtId="43" fontId="2" fillId="0" borderId="0" xfId="0" applyNumberFormat="1" applyFont="1"/>
    <xf numFmtId="164" fontId="1" fillId="0" borderId="3" xfId="1" applyNumberFormat="1" applyFont="1" applyBorder="1" applyAlignment="1">
      <alignment horizontal="center"/>
    </xf>
    <xf numFmtId="43" fontId="1" fillId="0" borderId="3" xfId="1" applyFont="1" applyBorder="1" applyAlignment="1">
      <alignment horizontal="center"/>
    </xf>
    <xf numFmtId="43" fontId="1" fillId="0" borderId="3" xfId="1" applyFont="1" applyBorder="1" applyAlignment="1">
      <alignment horizontal="right"/>
    </xf>
    <xf numFmtId="164" fontId="1" fillId="0" borderId="3" xfId="1" applyNumberFormat="1" applyFont="1" applyBorder="1"/>
    <xf numFmtId="164" fontId="7" fillId="0" borderId="7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 wrapText="1"/>
    </xf>
    <xf numFmtId="164" fontId="2" fillId="0" borderId="8" xfId="1" applyNumberFormat="1" applyFont="1" applyBorder="1" applyAlignment="1">
      <alignment horizontal="center"/>
    </xf>
    <xf numFmtId="164" fontId="1" fillId="0" borderId="10" xfId="1" applyNumberFormat="1" applyFont="1" applyBorder="1"/>
    <xf numFmtId="164" fontId="7" fillId="0" borderId="10" xfId="1" applyNumberFormat="1" applyFont="1" applyBorder="1"/>
    <xf numFmtId="164" fontId="1" fillId="0" borderId="12" xfId="1" applyNumberFormat="1" applyFont="1" applyBorder="1" applyAlignment="1">
      <alignment horizontal="center"/>
    </xf>
    <xf numFmtId="164" fontId="7" fillId="0" borderId="13" xfId="1" applyNumberFormat="1" applyFont="1" applyBorder="1"/>
    <xf numFmtId="164" fontId="1" fillId="2" borderId="1" xfId="1" applyNumberFormat="1" applyFont="1" applyFill="1" applyBorder="1" applyAlignment="1">
      <alignment horizontal="right"/>
    </xf>
    <xf numFmtId="164" fontId="1" fillId="2" borderId="1" xfId="1" applyNumberFormat="1" applyFont="1" applyFill="1" applyBorder="1" applyAlignment="1">
      <alignment horizontal="center"/>
    </xf>
    <xf numFmtId="43" fontId="1" fillId="2" borderId="1" xfId="1" applyFont="1" applyFill="1" applyBorder="1" applyAlignment="1">
      <alignment horizontal="right"/>
    </xf>
    <xf numFmtId="164" fontId="1" fillId="2" borderId="10" xfId="1" applyNumberFormat="1" applyFont="1" applyFill="1" applyBorder="1"/>
    <xf numFmtId="164" fontId="2" fillId="0" borderId="6" xfId="1" applyNumberFormat="1" applyFont="1" applyBorder="1" applyAlignment="1">
      <alignment horizontal="center" vertical="center"/>
    </xf>
    <xf numFmtId="164" fontId="1" fillId="0" borderId="9" xfId="1" applyNumberFormat="1" applyFont="1" applyBorder="1" applyAlignment="1">
      <alignment horizontal="center" vertical="center"/>
    </xf>
    <xf numFmtId="164" fontId="1" fillId="2" borderId="9" xfId="1" applyNumberFormat="1" applyFont="1" applyFill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 vertical="center"/>
    </xf>
    <xf numFmtId="164" fontId="9" fillId="3" borderId="0" xfId="1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3" fillId="4" borderId="21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3" fillId="4" borderId="22" xfId="1" applyNumberFormat="1" applyFont="1" applyFill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8" fillId="0" borderId="22" xfId="1" applyNumberFormat="1" applyFont="1" applyBorder="1" applyAlignment="1">
      <alignment horizontal="center" vertical="center"/>
    </xf>
    <xf numFmtId="1" fontId="1" fillId="3" borderId="21" xfId="0" applyNumberFormat="1" applyFont="1" applyFill="1" applyBorder="1" applyAlignment="1">
      <alignment horizontal="center" vertical="center"/>
    </xf>
    <xf numFmtId="164" fontId="9" fillId="3" borderId="22" xfId="1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" fontId="11" fillId="0" borderId="20" xfId="0" applyNumberFormat="1" applyFont="1" applyFill="1" applyBorder="1" applyAlignment="1">
      <alignment vertical="center"/>
    </xf>
    <xf numFmtId="0" fontId="17" fillId="3" borderId="1" xfId="0" applyFont="1" applyFill="1" applyBorder="1" applyAlignment="1">
      <alignment horizontal="left" vertical="center" wrapText="1"/>
    </xf>
    <xf numFmtId="164" fontId="8" fillId="6" borderId="1" xfId="1" applyNumberFormat="1" applyFont="1" applyFill="1" applyBorder="1" applyAlignment="1">
      <alignment horizontal="center" vertical="center"/>
    </xf>
    <xf numFmtId="164" fontId="8" fillId="6" borderId="22" xfId="1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" fontId="11" fillId="0" borderId="26" xfId="0" applyNumberFormat="1" applyFont="1" applyFill="1" applyBorder="1" applyAlignment="1">
      <alignment horizontal="center" vertical="center" wrapText="1"/>
    </xf>
    <xf numFmtId="1" fontId="11" fillId="0" borderId="27" xfId="0" applyNumberFormat="1" applyFont="1" applyFill="1" applyBorder="1" applyAlignment="1">
      <alignment horizontal="center" vertical="center"/>
    </xf>
    <xf numFmtId="1" fontId="11" fillId="0" borderId="28" xfId="0" applyNumberFormat="1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center" vertical="center" wrapText="1"/>
    </xf>
    <xf numFmtId="1" fontId="4" fillId="0" borderId="28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" fontId="12" fillId="7" borderId="2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4" fontId="12" fillId="7" borderId="1" xfId="1" applyNumberFormat="1" applyFont="1" applyFill="1" applyBorder="1" applyAlignment="1">
      <alignment horizontal="center" vertical="center" wrapText="1"/>
    </xf>
    <xf numFmtId="164" fontId="16" fillId="7" borderId="22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7" fillId="0" borderId="14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164" fontId="7" fillId="0" borderId="15" xfId="1" applyNumberFormat="1" applyFont="1" applyBorder="1" applyAlignment="1">
      <alignment horizontal="center"/>
    </xf>
    <xf numFmtId="164" fontId="7" fillId="0" borderId="16" xfId="1" applyNumberFormat="1" applyFont="1" applyBorder="1" applyAlignment="1">
      <alignment horizontal="center"/>
    </xf>
    <xf numFmtId="164" fontId="7" fillId="0" borderId="17" xfId="1" applyNumberFormat="1" applyFont="1" applyBorder="1" applyAlignment="1">
      <alignment horizontal="center"/>
    </xf>
    <xf numFmtId="164" fontId="7" fillId="0" borderId="4" xfId="1" applyNumberFormat="1" applyFont="1" applyBorder="1" applyAlignment="1">
      <alignment horizontal="center"/>
    </xf>
    <xf numFmtId="164" fontId="7" fillId="0" borderId="2" xfId="1" applyNumberFormat="1" applyFont="1" applyBorder="1" applyAlignment="1">
      <alignment horizontal="center"/>
    </xf>
    <xf numFmtId="164" fontId="7" fillId="2" borderId="14" xfId="1" applyNumberFormat="1" applyFont="1" applyFill="1" applyBorder="1" applyAlignment="1">
      <alignment horizontal="center"/>
    </xf>
    <xf numFmtId="164" fontId="7" fillId="2" borderId="5" xfId="1" applyNumberFormat="1" applyFont="1" applyFill="1" applyBorder="1" applyAlignment="1">
      <alignment horizontal="center"/>
    </xf>
    <xf numFmtId="164" fontId="7" fillId="2" borderId="15" xfId="1" applyNumberFormat="1" applyFont="1" applyFill="1" applyBorder="1" applyAlignment="1">
      <alignment horizontal="center"/>
    </xf>
    <xf numFmtId="164" fontId="3" fillId="5" borderId="18" xfId="1" applyNumberFormat="1" applyFont="1" applyFill="1" applyBorder="1" applyAlignment="1">
      <alignment horizontal="center" vertical="center" wrapText="1"/>
    </xf>
    <xf numFmtId="164" fontId="3" fillId="5" borderId="19" xfId="1" applyNumberFormat="1" applyFont="1" applyFill="1" applyBorder="1" applyAlignment="1">
      <alignment horizontal="center" vertical="center"/>
    </xf>
    <xf numFmtId="164" fontId="3" fillId="5" borderId="20" xfId="1" applyNumberFormat="1" applyFont="1" applyFill="1" applyBorder="1" applyAlignment="1">
      <alignment horizontal="center" vertical="center"/>
    </xf>
    <xf numFmtId="164" fontId="3" fillId="0" borderId="24" xfId="1" applyNumberFormat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369794</xdr:colOff>
      <xdr:row>1</xdr:row>
      <xdr:rowOff>179295</xdr:rowOff>
    </xdr:from>
    <xdr:to>
      <xdr:col>10</xdr:col>
      <xdr:colOff>2241186</xdr:colOff>
      <xdr:row>1</xdr:row>
      <xdr:rowOff>885265</xdr:rowOff>
    </xdr:to>
    <xdr:pic>
      <xdr:nvPicPr>
        <xdr:cNvPr id="3" name="Picture 2" descr="logo AriaNirooJam-Left-Pirahan-Dokht">
          <a:extLst>
            <a:ext uri="{FF2B5EF4-FFF2-40B4-BE49-F238E27FC236}">
              <a16:creationId xmlns:a16="http://schemas.microsoft.com/office/drawing/2014/main" id="{F486B347-59B5-D4C4-CC7A-A7B153846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3618" y="369795"/>
          <a:ext cx="1871392" cy="70597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79002</xdr:colOff>
      <xdr:row>1</xdr:row>
      <xdr:rowOff>169208</xdr:rowOff>
    </xdr:from>
    <xdr:to>
      <xdr:col>1</xdr:col>
      <xdr:colOff>279027</xdr:colOff>
      <xdr:row>1</xdr:row>
      <xdr:rowOff>920413</xdr:rowOff>
    </xdr:to>
    <xdr:pic>
      <xdr:nvPicPr>
        <xdr:cNvPr id="5" name="Picture 4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75" r="6851" b="20031"/>
        <a:stretch/>
      </xdr:blipFill>
      <xdr:spPr>
        <a:xfrm>
          <a:off x="79002" y="359708"/>
          <a:ext cx="771525" cy="751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Normal="100" zoomScaleSheetLayoutView="100" workbookViewId="0">
      <selection activeCell="B22" sqref="B22"/>
    </sheetView>
  </sheetViews>
  <sheetFormatPr defaultRowHeight="22.5" x14ac:dyDescent="0.25"/>
  <cols>
    <col min="1" max="1" width="8.5703125" style="45" bestFit="1" customWidth="1"/>
    <col min="2" max="2" width="78.7109375" style="46" customWidth="1"/>
    <col min="3" max="3" width="9.85546875" style="49" customWidth="1"/>
    <col min="4" max="4" width="11.7109375" style="42" customWidth="1"/>
    <col min="5" max="5" width="25.7109375" style="47" customWidth="1"/>
    <col min="6" max="6" width="18.42578125" style="47" customWidth="1"/>
    <col min="7" max="7" width="17.5703125" style="47" customWidth="1"/>
    <col min="8" max="8" width="19" style="47" customWidth="1"/>
    <col min="9" max="9" width="19.140625" style="47" customWidth="1"/>
    <col min="10" max="10" width="18.5703125" style="47" customWidth="1"/>
    <col min="11" max="11" width="40" style="47" customWidth="1"/>
    <col min="12" max="16384" width="9.140625" style="42"/>
  </cols>
  <sheetData>
    <row r="1" spans="1:11" ht="15" customHeight="1" thickBot="1" x14ac:dyDescent="0.3"/>
    <row r="2" spans="1:11" s="50" customFormat="1" ht="85.5" customHeight="1" thickTop="1" x14ac:dyDescent="0.25">
      <c r="A2" s="71" t="s">
        <v>91</v>
      </c>
      <c r="B2" s="72"/>
      <c r="C2" s="68" t="s">
        <v>90</v>
      </c>
      <c r="D2" s="69"/>
      <c r="E2" s="69"/>
      <c r="F2" s="69"/>
      <c r="G2" s="69"/>
      <c r="H2" s="69"/>
      <c r="I2" s="69"/>
      <c r="J2" s="70"/>
      <c r="K2" s="63"/>
    </row>
    <row r="3" spans="1:11" s="67" customFormat="1" ht="49.5" customHeight="1" x14ac:dyDescent="0.25">
      <c r="A3" s="75" t="s">
        <v>1</v>
      </c>
      <c r="B3" s="77" t="s">
        <v>57</v>
      </c>
      <c r="C3" s="76" t="s">
        <v>58</v>
      </c>
      <c r="D3" s="76" t="s">
        <v>61</v>
      </c>
      <c r="E3" s="78" t="s">
        <v>83</v>
      </c>
      <c r="F3" s="78" t="s">
        <v>85</v>
      </c>
      <c r="G3" s="78" t="s">
        <v>84</v>
      </c>
      <c r="H3" s="78" t="s">
        <v>88</v>
      </c>
      <c r="I3" s="78" t="s">
        <v>86</v>
      </c>
      <c r="J3" s="78" t="s">
        <v>87</v>
      </c>
      <c r="K3" s="79" t="s">
        <v>65</v>
      </c>
    </row>
    <row r="4" spans="1:11" s="67" customFormat="1" ht="49.5" customHeight="1" x14ac:dyDescent="0.25">
      <c r="A4" s="75"/>
      <c r="B4" s="77"/>
      <c r="C4" s="77"/>
      <c r="D4" s="77"/>
      <c r="E4" s="78"/>
      <c r="F4" s="78"/>
      <c r="G4" s="78"/>
      <c r="H4" s="78"/>
      <c r="I4" s="78"/>
      <c r="J4" s="78"/>
      <c r="K4" s="79"/>
    </row>
    <row r="5" spans="1:11" ht="150" x14ac:dyDescent="0.25">
      <c r="A5" s="58">
        <v>1</v>
      </c>
      <c r="B5" s="61" t="s">
        <v>71</v>
      </c>
      <c r="C5" s="48" t="s">
        <v>59</v>
      </c>
      <c r="D5" s="62">
        <v>2</v>
      </c>
      <c r="E5" s="44"/>
      <c r="F5" s="44"/>
      <c r="G5" s="44"/>
      <c r="H5" s="44"/>
      <c r="I5" s="44"/>
      <c r="J5" s="44"/>
      <c r="K5" s="59"/>
    </row>
    <row r="6" spans="1:11" s="50" customFormat="1" ht="56.25" x14ac:dyDescent="0.25">
      <c r="A6" s="58">
        <v>2</v>
      </c>
      <c r="B6" s="61" t="s">
        <v>93</v>
      </c>
      <c r="C6" s="48" t="s">
        <v>59</v>
      </c>
      <c r="D6" s="43">
        <v>2</v>
      </c>
      <c r="E6" s="44"/>
      <c r="F6" s="44"/>
      <c r="G6" s="44"/>
      <c r="H6" s="44"/>
      <c r="I6" s="44"/>
      <c r="J6" s="44"/>
      <c r="K6" s="59"/>
    </row>
    <row r="7" spans="1:11" ht="75" x14ac:dyDescent="0.25">
      <c r="A7" s="58">
        <v>3</v>
      </c>
      <c r="B7" s="61" t="s">
        <v>77</v>
      </c>
      <c r="C7" s="48" t="s">
        <v>60</v>
      </c>
      <c r="D7" s="43">
        <v>1</v>
      </c>
      <c r="E7" s="44"/>
      <c r="F7" s="44"/>
      <c r="G7" s="44"/>
      <c r="H7" s="44"/>
      <c r="I7" s="44"/>
      <c r="J7" s="44"/>
      <c r="K7" s="59"/>
    </row>
    <row r="8" spans="1:11" ht="68.25" customHeight="1" x14ac:dyDescent="0.25">
      <c r="A8" s="58">
        <v>4</v>
      </c>
      <c r="B8" s="61" t="s">
        <v>92</v>
      </c>
      <c r="C8" s="48" t="s">
        <v>72</v>
      </c>
      <c r="D8" s="62">
        <v>2000</v>
      </c>
      <c r="E8" s="44"/>
      <c r="F8" s="44"/>
      <c r="G8" s="44"/>
      <c r="H8" s="44"/>
      <c r="I8" s="44"/>
      <c r="J8" s="44"/>
      <c r="K8" s="59"/>
    </row>
    <row r="9" spans="1:11" ht="45" customHeight="1" x14ac:dyDescent="0.25">
      <c r="A9" s="58">
        <v>5</v>
      </c>
      <c r="B9" s="61" t="s">
        <v>73</v>
      </c>
      <c r="C9" s="48" t="s">
        <v>64</v>
      </c>
      <c r="D9" s="62">
        <v>12</v>
      </c>
      <c r="E9" s="44"/>
      <c r="F9" s="44"/>
      <c r="G9" s="44"/>
      <c r="H9" s="44"/>
      <c r="I9" s="44"/>
      <c r="J9" s="44"/>
      <c r="K9" s="59"/>
    </row>
    <row r="10" spans="1:11" ht="45" customHeight="1" x14ac:dyDescent="0.25">
      <c r="A10" s="58">
        <v>6</v>
      </c>
      <c r="B10" s="61" t="s">
        <v>74</v>
      </c>
      <c r="C10" s="48" t="s">
        <v>64</v>
      </c>
      <c r="D10" s="62">
        <v>12</v>
      </c>
      <c r="E10" s="44"/>
      <c r="F10" s="44"/>
      <c r="G10" s="44"/>
      <c r="H10" s="44"/>
      <c r="I10" s="44"/>
      <c r="J10" s="44"/>
      <c r="K10" s="59"/>
    </row>
    <row r="11" spans="1:11" ht="33" customHeight="1" x14ac:dyDescent="0.25">
      <c r="A11" s="58">
        <v>7</v>
      </c>
      <c r="B11" s="61" t="s">
        <v>69</v>
      </c>
      <c r="C11" s="48" t="s">
        <v>60</v>
      </c>
      <c r="D11" s="62">
        <v>1</v>
      </c>
      <c r="E11" s="44"/>
      <c r="F11" s="44"/>
      <c r="G11" s="44"/>
      <c r="H11" s="44"/>
      <c r="I11" s="44"/>
      <c r="J11" s="44"/>
      <c r="K11" s="59"/>
    </row>
    <row r="12" spans="1:11" ht="37.5" x14ac:dyDescent="0.25">
      <c r="A12" s="58">
        <v>8</v>
      </c>
      <c r="B12" s="64" t="s">
        <v>94</v>
      </c>
      <c r="C12" s="48" t="s">
        <v>60</v>
      </c>
      <c r="D12" s="62">
        <v>1</v>
      </c>
      <c r="E12" s="44"/>
      <c r="F12" s="44"/>
      <c r="G12" s="44"/>
      <c r="H12" s="44"/>
      <c r="I12" s="44"/>
      <c r="J12" s="44"/>
      <c r="K12" s="59"/>
    </row>
    <row r="13" spans="1:11" ht="33" customHeight="1" x14ac:dyDescent="0.25">
      <c r="A13" s="58">
        <v>9</v>
      </c>
      <c r="B13" s="61" t="s">
        <v>104</v>
      </c>
      <c r="C13" s="48" t="s">
        <v>59</v>
      </c>
      <c r="D13" s="62">
        <v>2</v>
      </c>
      <c r="E13" s="44"/>
      <c r="F13" s="44"/>
      <c r="G13" s="44"/>
      <c r="H13" s="44"/>
      <c r="I13" s="44"/>
      <c r="J13" s="44"/>
      <c r="K13" s="59"/>
    </row>
    <row r="14" spans="1:11" ht="33" customHeight="1" x14ac:dyDescent="0.25">
      <c r="A14" s="58">
        <v>10</v>
      </c>
      <c r="B14" s="61" t="s">
        <v>68</v>
      </c>
      <c r="C14" s="48" t="s">
        <v>59</v>
      </c>
      <c r="D14" s="62">
        <v>1</v>
      </c>
      <c r="E14" s="44"/>
      <c r="F14" s="44"/>
      <c r="G14" s="44"/>
      <c r="H14" s="44"/>
      <c r="I14" s="44"/>
      <c r="J14" s="44"/>
      <c r="K14" s="59"/>
    </row>
    <row r="15" spans="1:11" ht="33" customHeight="1" x14ac:dyDescent="0.25">
      <c r="A15" s="58">
        <v>11</v>
      </c>
      <c r="B15" s="61" t="s">
        <v>103</v>
      </c>
      <c r="C15" s="48" t="s">
        <v>60</v>
      </c>
      <c r="D15" s="62">
        <v>1</v>
      </c>
      <c r="E15" s="44"/>
      <c r="F15" s="44"/>
      <c r="G15" s="44"/>
      <c r="H15" s="44"/>
      <c r="I15" s="44"/>
      <c r="J15" s="44"/>
      <c r="K15" s="59"/>
    </row>
    <row r="16" spans="1:11" ht="33" customHeight="1" x14ac:dyDescent="0.25">
      <c r="A16" s="58">
        <v>12</v>
      </c>
      <c r="B16" s="61" t="s">
        <v>75</v>
      </c>
      <c r="C16" s="48" t="s">
        <v>60</v>
      </c>
      <c r="D16" s="62">
        <v>1</v>
      </c>
      <c r="E16" s="44"/>
      <c r="F16" s="44"/>
      <c r="G16" s="44"/>
      <c r="H16" s="44"/>
      <c r="I16" s="44"/>
      <c r="J16" s="44"/>
      <c r="K16" s="59"/>
    </row>
    <row r="17" spans="1:11" ht="33" customHeight="1" x14ac:dyDescent="0.25">
      <c r="A17" s="58">
        <v>13</v>
      </c>
      <c r="B17" s="61" t="s">
        <v>76</v>
      </c>
      <c r="C17" s="48" t="s">
        <v>60</v>
      </c>
      <c r="D17" s="62">
        <v>1</v>
      </c>
      <c r="E17" s="44"/>
      <c r="F17" s="44"/>
      <c r="G17" s="44"/>
      <c r="H17" s="44"/>
      <c r="I17" s="44"/>
      <c r="J17" s="44"/>
      <c r="K17" s="59"/>
    </row>
    <row r="18" spans="1:11" ht="78" customHeight="1" x14ac:dyDescent="0.25">
      <c r="A18" s="58">
        <v>14</v>
      </c>
      <c r="B18" s="61" t="s">
        <v>89</v>
      </c>
      <c r="C18" s="48" t="s">
        <v>60</v>
      </c>
      <c r="D18" s="62">
        <v>1</v>
      </c>
      <c r="E18" s="44"/>
      <c r="F18" s="44"/>
      <c r="G18" s="44"/>
      <c r="H18" s="44"/>
      <c r="I18" s="44"/>
      <c r="J18" s="44"/>
      <c r="K18" s="59"/>
    </row>
    <row r="19" spans="1:11" ht="33" customHeight="1" x14ac:dyDescent="0.25">
      <c r="A19" s="58">
        <v>15</v>
      </c>
      <c r="B19" s="61" t="s">
        <v>67</v>
      </c>
      <c r="C19" s="48" t="s">
        <v>60</v>
      </c>
      <c r="D19" s="62">
        <v>1</v>
      </c>
      <c r="E19" s="44"/>
      <c r="F19" s="44"/>
      <c r="G19" s="44"/>
      <c r="H19" s="44"/>
      <c r="I19" s="44"/>
      <c r="J19" s="44"/>
      <c r="K19" s="59"/>
    </row>
    <row r="20" spans="1:11" ht="56.25" x14ac:dyDescent="0.25">
      <c r="A20" s="58">
        <v>16</v>
      </c>
      <c r="B20" s="61" t="s">
        <v>98</v>
      </c>
      <c r="C20" s="48" t="s">
        <v>60</v>
      </c>
      <c r="D20" s="62">
        <v>1</v>
      </c>
      <c r="E20" s="44"/>
      <c r="F20" s="44"/>
      <c r="G20" s="44"/>
      <c r="H20" s="44"/>
      <c r="I20" s="44"/>
      <c r="J20" s="44"/>
      <c r="K20" s="59"/>
    </row>
    <row r="21" spans="1:11" ht="37.5" x14ac:dyDescent="0.25">
      <c r="A21" s="58">
        <v>17</v>
      </c>
      <c r="B21" s="61" t="s">
        <v>99</v>
      </c>
      <c r="C21" s="48" t="s">
        <v>60</v>
      </c>
      <c r="D21" s="62">
        <v>1</v>
      </c>
      <c r="E21" s="44"/>
      <c r="F21" s="44"/>
      <c r="G21" s="44"/>
      <c r="H21" s="44"/>
      <c r="I21" s="44"/>
      <c r="J21" s="44"/>
      <c r="K21" s="59"/>
    </row>
    <row r="22" spans="1:11" ht="33" customHeight="1" x14ac:dyDescent="0.25">
      <c r="A22" s="58">
        <v>18</v>
      </c>
      <c r="B22" s="61" t="s">
        <v>100</v>
      </c>
      <c r="C22" s="48" t="s">
        <v>60</v>
      </c>
      <c r="D22" s="62">
        <v>1</v>
      </c>
      <c r="E22" s="44"/>
      <c r="F22" s="44"/>
      <c r="G22" s="44"/>
      <c r="H22" s="44"/>
      <c r="I22" s="44"/>
      <c r="J22" s="44"/>
      <c r="K22" s="59"/>
    </row>
    <row r="23" spans="1:11" ht="33" customHeight="1" x14ac:dyDescent="0.25">
      <c r="A23" s="58">
        <v>19</v>
      </c>
      <c r="B23" s="61" t="s">
        <v>101</v>
      </c>
      <c r="C23" s="48" t="s">
        <v>60</v>
      </c>
      <c r="D23" s="62">
        <v>1</v>
      </c>
      <c r="E23" s="44"/>
      <c r="F23" s="44"/>
      <c r="G23" s="44"/>
      <c r="H23" s="44"/>
      <c r="I23" s="44"/>
      <c r="J23" s="44"/>
      <c r="K23" s="59"/>
    </row>
    <row r="24" spans="1:11" ht="33" customHeight="1" x14ac:dyDescent="0.25">
      <c r="A24" s="58">
        <v>20</v>
      </c>
      <c r="B24" s="61" t="s">
        <v>95</v>
      </c>
      <c r="C24" s="48" t="s">
        <v>60</v>
      </c>
      <c r="D24" s="62">
        <v>1</v>
      </c>
      <c r="E24" s="44"/>
      <c r="F24" s="44"/>
      <c r="G24" s="44"/>
      <c r="H24" s="44"/>
      <c r="I24" s="44"/>
      <c r="J24" s="44"/>
      <c r="K24" s="59"/>
    </row>
    <row r="25" spans="1:11" ht="33" customHeight="1" x14ac:dyDescent="0.25">
      <c r="A25" s="58">
        <v>21</v>
      </c>
      <c r="B25" s="61" t="s">
        <v>96</v>
      </c>
      <c r="C25" s="48" t="s">
        <v>60</v>
      </c>
      <c r="D25" s="62">
        <v>1</v>
      </c>
      <c r="E25" s="44"/>
      <c r="F25" s="44"/>
      <c r="G25" s="44"/>
      <c r="H25" s="44"/>
      <c r="I25" s="44"/>
      <c r="J25" s="44"/>
      <c r="K25" s="59"/>
    </row>
    <row r="26" spans="1:11" ht="33" customHeight="1" x14ac:dyDescent="0.25">
      <c r="A26" s="58">
        <v>22</v>
      </c>
      <c r="B26" s="61" t="s">
        <v>102</v>
      </c>
      <c r="C26" s="48" t="s">
        <v>60</v>
      </c>
      <c r="D26" s="62">
        <v>1</v>
      </c>
      <c r="E26" s="44"/>
      <c r="F26" s="44"/>
      <c r="G26" s="44"/>
      <c r="H26" s="44"/>
      <c r="I26" s="44"/>
      <c r="J26" s="44"/>
      <c r="K26" s="59"/>
    </row>
    <row r="27" spans="1:11" ht="33" customHeight="1" x14ac:dyDescent="0.25">
      <c r="A27" s="58">
        <v>23</v>
      </c>
      <c r="B27" s="61" t="s">
        <v>97</v>
      </c>
      <c r="C27" s="48" t="s">
        <v>60</v>
      </c>
      <c r="D27" s="62">
        <v>1</v>
      </c>
      <c r="E27" s="44"/>
      <c r="F27" s="44"/>
      <c r="G27" s="44"/>
      <c r="H27" s="44"/>
      <c r="I27" s="44"/>
      <c r="J27" s="44"/>
      <c r="K27" s="59"/>
    </row>
    <row r="28" spans="1:11" ht="41.25" customHeight="1" x14ac:dyDescent="0.25">
      <c r="A28" s="73" t="s">
        <v>70</v>
      </c>
      <c r="B28" s="74"/>
      <c r="C28" s="74"/>
      <c r="D28" s="74"/>
      <c r="E28" s="65"/>
      <c r="F28" s="65"/>
      <c r="G28" s="65"/>
      <c r="H28" s="65"/>
      <c r="I28" s="65"/>
      <c r="J28" s="65"/>
      <c r="K28" s="66"/>
    </row>
  </sheetData>
  <mergeCells count="14">
    <mergeCell ref="K3:K4"/>
    <mergeCell ref="G3:G4"/>
    <mergeCell ref="D3:D4"/>
    <mergeCell ref="B3:B4"/>
    <mergeCell ref="J3:J4"/>
    <mergeCell ref="F3:F4"/>
    <mergeCell ref="I3:I4"/>
    <mergeCell ref="H3:H4"/>
    <mergeCell ref="C2:J2"/>
    <mergeCell ref="A2:B2"/>
    <mergeCell ref="A28:D28"/>
    <mergeCell ref="A3:A4"/>
    <mergeCell ref="C3:C4"/>
    <mergeCell ref="E3:E4"/>
  </mergeCells>
  <phoneticPr fontId="6" type="noConversion"/>
  <printOptions horizontalCentered="1" verticalCentered="1"/>
  <pageMargins left="0.11811023622047245" right="0.11811023622047245" top="0.19685039370078741" bottom="0.19685039370078741" header="0.9055118110236221" footer="0.78740157480314965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G13" sqref="G13"/>
    </sheetView>
  </sheetViews>
  <sheetFormatPr defaultRowHeight="15" x14ac:dyDescent="0.25"/>
  <cols>
    <col min="1" max="1" width="2.5703125" style="1" customWidth="1"/>
    <col min="2" max="2" width="25.85546875" style="1" bestFit="1" customWidth="1"/>
    <col min="3" max="3" width="9.140625" style="1"/>
    <col min="4" max="4" width="15.7109375" style="1" bestFit="1" customWidth="1"/>
    <col min="5" max="5" width="17.140625" style="1" customWidth="1"/>
    <col min="6" max="16384" width="9.140625" style="1"/>
  </cols>
  <sheetData>
    <row r="1" spans="2:7" ht="16.5" x14ac:dyDescent="0.25">
      <c r="B1" s="40"/>
      <c r="C1" s="40" t="s">
        <v>41</v>
      </c>
      <c r="D1" s="40" t="s">
        <v>51</v>
      </c>
      <c r="E1" s="40" t="s">
        <v>52</v>
      </c>
    </row>
    <row r="2" spans="2:7" ht="16.5" x14ac:dyDescent="0.25">
      <c r="B2" s="40" t="s">
        <v>40</v>
      </c>
      <c r="C2" s="40">
        <v>12</v>
      </c>
      <c r="D2" s="41">
        <f>140000000</f>
        <v>140000000</v>
      </c>
      <c r="E2" s="41">
        <f>D2*C2</f>
        <v>1680000000</v>
      </c>
    </row>
    <row r="3" spans="2:7" ht="16.5" x14ac:dyDescent="0.25">
      <c r="B3" s="40" t="s">
        <v>42</v>
      </c>
      <c r="C3" s="40">
        <v>2</v>
      </c>
      <c r="D3" s="41">
        <v>240000000</v>
      </c>
      <c r="E3" s="41">
        <f t="shared" ref="E3:E11" si="0">D3*C3</f>
        <v>480000000</v>
      </c>
    </row>
    <row r="4" spans="2:7" ht="16.5" x14ac:dyDescent="0.25">
      <c r="B4" s="40" t="s">
        <v>43</v>
      </c>
      <c r="C4" s="40">
        <v>3</v>
      </c>
      <c r="D4" s="41">
        <v>18000000</v>
      </c>
      <c r="E4" s="41">
        <f t="shared" si="0"/>
        <v>54000000</v>
      </c>
    </row>
    <row r="5" spans="2:7" ht="16.5" x14ac:dyDescent="0.25">
      <c r="B5" s="40" t="s">
        <v>44</v>
      </c>
      <c r="C5" s="40">
        <v>1</v>
      </c>
      <c r="D5" s="41">
        <v>36000000</v>
      </c>
      <c r="E5" s="41">
        <f t="shared" si="0"/>
        <v>36000000</v>
      </c>
    </row>
    <row r="6" spans="2:7" ht="16.5" x14ac:dyDescent="0.25">
      <c r="B6" s="40" t="s">
        <v>45</v>
      </c>
      <c r="C6" s="40">
        <v>2</v>
      </c>
      <c r="D6" s="41">
        <f>3600*3*300000</f>
        <v>3240000000</v>
      </c>
      <c r="E6" s="41">
        <f t="shared" si="0"/>
        <v>6480000000</v>
      </c>
    </row>
    <row r="7" spans="2:7" ht="16.5" x14ac:dyDescent="0.25">
      <c r="B7" s="40" t="s">
        <v>46</v>
      </c>
      <c r="C7" s="40">
        <v>1</v>
      </c>
      <c r="D7" s="41">
        <f>2000*250000</f>
        <v>500000000</v>
      </c>
      <c r="E7" s="41">
        <f t="shared" si="0"/>
        <v>500000000</v>
      </c>
    </row>
    <row r="8" spans="2:7" ht="16.5" x14ac:dyDescent="0.25">
      <c r="B8" s="40" t="s">
        <v>47</v>
      </c>
      <c r="C8" s="40">
        <v>6</v>
      </c>
      <c r="D8" s="41">
        <f>C8*40000000</f>
        <v>240000000</v>
      </c>
      <c r="E8" s="41">
        <f t="shared" si="0"/>
        <v>1440000000</v>
      </c>
    </row>
    <row r="9" spans="2:7" ht="16.5" x14ac:dyDescent="0.25">
      <c r="B9" s="40" t="s">
        <v>48</v>
      </c>
      <c r="C9" s="40">
        <v>1</v>
      </c>
      <c r="D9" s="41">
        <f>100000000</f>
        <v>100000000</v>
      </c>
      <c r="E9" s="41">
        <f t="shared" si="0"/>
        <v>100000000</v>
      </c>
    </row>
    <row r="10" spans="2:7" ht="16.5" x14ac:dyDescent="0.25">
      <c r="B10" s="40" t="s">
        <v>49</v>
      </c>
      <c r="C10" s="40">
        <v>1</v>
      </c>
      <c r="D10" s="41">
        <f>350000000</f>
        <v>350000000</v>
      </c>
      <c r="E10" s="41">
        <f t="shared" si="0"/>
        <v>350000000</v>
      </c>
    </row>
    <row r="11" spans="2:7" ht="16.5" x14ac:dyDescent="0.25">
      <c r="B11" s="40" t="s">
        <v>50</v>
      </c>
      <c r="C11" s="40">
        <v>12</v>
      </c>
      <c r="D11" s="41">
        <f>C11*5000000</f>
        <v>60000000</v>
      </c>
      <c r="E11" s="41">
        <f t="shared" si="0"/>
        <v>720000000</v>
      </c>
    </row>
    <row r="12" spans="2:7" ht="16.5" x14ac:dyDescent="0.25">
      <c r="B12" s="80" t="s">
        <v>53</v>
      </c>
      <c r="C12" s="80"/>
      <c r="D12" s="80"/>
      <c r="E12" s="41">
        <f>SUM(E2:E11)</f>
        <v>11840000000</v>
      </c>
      <c r="F12" s="1">
        <v>1.7</v>
      </c>
      <c r="G12" s="1" t="s">
        <v>56</v>
      </c>
    </row>
  </sheetData>
  <mergeCells count="1">
    <mergeCell ref="B12:D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L57"/>
  <sheetViews>
    <sheetView rightToLeft="1" view="pageBreakPreview" zoomScaleNormal="100" zoomScaleSheetLayoutView="100" workbookViewId="0">
      <selection activeCell="I44" sqref="I44"/>
    </sheetView>
  </sheetViews>
  <sheetFormatPr defaultRowHeight="18" x14ac:dyDescent="0.45"/>
  <cols>
    <col min="1" max="2" width="9.140625" style="2"/>
    <col min="3" max="3" width="10" style="2" bestFit="1" customWidth="1"/>
    <col min="4" max="4" width="9.140625" style="2" customWidth="1"/>
    <col min="5" max="5" width="7.85546875" style="39" customWidth="1"/>
    <col min="6" max="6" width="23.85546875" style="6" customWidth="1"/>
    <col min="7" max="7" width="16" style="7" customWidth="1"/>
    <col min="8" max="8" width="11.7109375" style="6" customWidth="1"/>
    <col min="9" max="9" width="18.28515625" style="11" customWidth="1"/>
    <col min="10" max="10" width="22.7109375" style="12" customWidth="1"/>
    <col min="11" max="11" width="9.140625" style="2"/>
    <col min="12" max="12" width="18.85546875" style="2" customWidth="1"/>
    <col min="13" max="16384" width="9.140625" style="2"/>
  </cols>
  <sheetData>
    <row r="1" spans="5:12" x14ac:dyDescent="0.45">
      <c r="E1" s="33" t="s">
        <v>0</v>
      </c>
      <c r="F1" s="20" t="s">
        <v>8</v>
      </c>
      <c r="G1" s="21" t="s">
        <v>3</v>
      </c>
      <c r="H1" s="22" t="s">
        <v>4</v>
      </c>
      <c r="I1" s="23" t="s">
        <v>29</v>
      </c>
      <c r="J1" s="24" t="s">
        <v>5</v>
      </c>
    </row>
    <row r="2" spans="5:12" x14ac:dyDescent="0.45">
      <c r="E2" s="81" t="s">
        <v>6</v>
      </c>
      <c r="F2" s="82"/>
      <c r="G2" s="82"/>
      <c r="H2" s="82"/>
      <c r="I2" s="82"/>
      <c r="J2" s="83"/>
    </row>
    <row r="3" spans="5:12" x14ac:dyDescent="0.45">
      <c r="E3" s="34">
        <v>1</v>
      </c>
      <c r="F3" s="4" t="s">
        <v>9</v>
      </c>
      <c r="G3" s="29" t="s">
        <v>30</v>
      </c>
      <c r="H3" s="4">
        <v>1</v>
      </c>
      <c r="I3" s="4">
        <v>3864</v>
      </c>
      <c r="J3" s="25">
        <f>I3*H3</f>
        <v>3864</v>
      </c>
    </row>
    <row r="4" spans="5:12" x14ac:dyDescent="0.45">
      <c r="E4" s="34">
        <v>2</v>
      </c>
      <c r="F4" s="30" t="s">
        <v>39</v>
      </c>
      <c r="G4" s="29" t="s">
        <v>31</v>
      </c>
      <c r="H4" s="4">
        <v>1</v>
      </c>
      <c r="I4" s="4">
        <v>854</v>
      </c>
      <c r="J4" s="25">
        <f t="shared" ref="J4:J15" si="0">I4*H4</f>
        <v>854</v>
      </c>
    </row>
    <row r="5" spans="5:12" x14ac:dyDescent="0.45">
      <c r="E5" s="34">
        <v>3</v>
      </c>
      <c r="F5" s="30" t="s">
        <v>34</v>
      </c>
      <c r="G5" s="29" t="s">
        <v>32</v>
      </c>
      <c r="H5" s="4">
        <v>1</v>
      </c>
      <c r="I5" s="4">
        <v>854</v>
      </c>
      <c r="J5" s="25">
        <f t="shared" si="0"/>
        <v>854</v>
      </c>
    </row>
    <row r="6" spans="5:12" x14ac:dyDescent="0.45">
      <c r="E6" s="34">
        <v>4</v>
      </c>
      <c r="F6" s="4" t="s">
        <v>10</v>
      </c>
      <c r="G6" s="5" t="s">
        <v>20</v>
      </c>
      <c r="H6" s="30"/>
      <c r="I6" s="4">
        <v>725</v>
      </c>
      <c r="J6" s="25">
        <f t="shared" si="0"/>
        <v>0</v>
      </c>
    </row>
    <row r="7" spans="5:12" x14ac:dyDescent="0.45">
      <c r="E7" s="34">
        <v>5</v>
      </c>
      <c r="F7" s="4" t="s">
        <v>11</v>
      </c>
      <c r="G7" s="5" t="s">
        <v>16</v>
      </c>
      <c r="H7" s="4">
        <v>3</v>
      </c>
      <c r="I7" s="4">
        <v>163</v>
      </c>
      <c r="J7" s="25">
        <f t="shared" si="0"/>
        <v>489</v>
      </c>
    </row>
    <row r="8" spans="5:12" x14ac:dyDescent="0.45">
      <c r="E8" s="34">
        <v>6</v>
      </c>
      <c r="F8" s="4" t="s">
        <v>12</v>
      </c>
      <c r="G8" s="5" t="s">
        <v>16</v>
      </c>
      <c r="H8" s="30">
        <v>1</v>
      </c>
      <c r="I8" s="4">
        <v>163</v>
      </c>
      <c r="J8" s="25">
        <f t="shared" si="0"/>
        <v>163</v>
      </c>
    </row>
    <row r="9" spans="5:12" x14ac:dyDescent="0.45">
      <c r="E9" s="34">
        <v>7</v>
      </c>
      <c r="F9" s="4" t="s">
        <v>13</v>
      </c>
      <c r="G9" s="5" t="s">
        <v>17</v>
      </c>
      <c r="H9" s="30">
        <v>3</v>
      </c>
      <c r="I9" s="4">
        <v>451</v>
      </c>
      <c r="J9" s="25">
        <f t="shared" si="0"/>
        <v>1353</v>
      </c>
    </row>
    <row r="10" spans="5:12" x14ac:dyDescent="0.45">
      <c r="E10" s="34">
        <v>8</v>
      </c>
      <c r="F10" s="4" t="s">
        <v>14</v>
      </c>
      <c r="G10" s="5" t="s">
        <v>18</v>
      </c>
      <c r="H10" s="4">
        <v>2</v>
      </c>
      <c r="I10" s="4">
        <v>237</v>
      </c>
      <c r="J10" s="25">
        <f t="shared" si="0"/>
        <v>474</v>
      </c>
    </row>
    <row r="11" spans="5:12" x14ac:dyDescent="0.45">
      <c r="E11" s="34">
        <v>9</v>
      </c>
      <c r="F11" s="4" t="s">
        <v>15</v>
      </c>
      <c r="G11" s="5" t="s">
        <v>19</v>
      </c>
      <c r="H11" s="30">
        <v>2</v>
      </c>
      <c r="I11" s="4">
        <v>176</v>
      </c>
      <c r="J11" s="25">
        <f t="shared" si="0"/>
        <v>352</v>
      </c>
    </row>
    <row r="12" spans="5:12" x14ac:dyDescent="0.45">
      <c r="E12" s="34">
        <v>10</v>
      </c>
      <c r="F12" s="4" t="s">
        <v>10</v>
      </c>
      <c r="G12" s="5" t="s">
        <v>20</v>
      </c>
      <c r="H12" s="30"/>
      <c r="I12" s="4">
        <v>725</v>
      </c>
      <c r="J12" s="25">
        <f t="shared" si="0"/>
        <v>0</v>
      </c>
    </row>
    <row r="13" spans="5:12" x14ac:dyDescent="0.45">
      <c r="E13" s="34">
        <v>11</v>
      </c>
      <c r="F13" s="4" t="s">
        <v>21</v>
      </c>
      <c r="G13" s="5" t="s">
        <v>7</v>
      </c>
      <c r="H13" s="30"/>
      <c r="I13" s="4">
        <v>854</v>
      </c>
      <c r="J13" s="25">
        <f t="shared" si="0"/>
        <v>0</v>
      </c>
    </row>
    <row r="14" spans="5:12" x14ac:dyDescent="0.45">
      <c r="E14" s="34">
        <v>12</v>
      </c>
      <c r="F14" s="4" t="s">
        <v>22</v>
      </c>
      <c r="G14" s="5" t="s">
        <v>23</v>
      </c>
      <c r="H14" s="30">
        <v>5</v>
      </c>
      <c r="I14" s="4">
        <v>200</v>
      </c>
      <c r="J14" s="25">
        <f t="shared" si="0"/>
        <v>1000</v>
      </c>
    </row>
    <row r="15" spans="5:12" x14ac:dyDescent="0.45">
      <c r="E15" s="34">
        <v>13</v>
      </c>
      <c r="F15" s="4" t="s">
        <v>24</v>
      </c>
      <c r="G15" s="5"/>
      <c r="H15" s="4">
        <v>1</v>
      </c>
      <c r="I15" s="4">
        <v>1354</v>
      </c>
      <c r="J15" s="25">
        <f t="shared" si="0"/>
        <v>1354</v>
      </c>
    </row>
    <row r="16" spans="5:12" x14ac:dyDescent="0.45">
      <c r="E16" s="34"/>
      <c r="F16" s="86" t="s">
        <v>25</v>
      </c>
      <c r="G16" s="87"/>
      <c r="H16" s="4"/>
      <c r="I16" s="4"/>
      <c r="J16" s="26">
        <f>SUM(J3:J15)</f>
        <v>10757</v>
      </c>
      <c r="L16" s="13">
        <f>J16*300000</f>
        <v>3227100000</v>
      </c>
    </row>
    <row r="17" spans="3:10" x14ac:dyDescent="0.45">
      <c r="E17" s="88" t="s">
        <v>54</v>
      </c>
      <c r="F17" s="89"/>
      <c r="G17" s="89"/>
      <c r="H17" s="89"/>
      <c r="I17" s="89"/>
      <c r="J17" s="90"/>
    </row>
    <row r="18" spans="3:10" x14ac:dyDescent="0.45">
      <c r="E18" s="34">
        <v>1</v>
      </c>
      <c r="F18" s="4" t="s">
        <v>10</v>
      </c>
      <c r="G18" s="5" t="s">
        <v>20</v>
      </c>
      <c r="H18" s="30"/>
      <c r="I18" s="4">
        <v>725</v>
      </c>
      <c r="J18" s="25">
        <f>I18*H18</f>
        <v>0</v>
      </c>
    </row>
    <row r="19" spans="3:10" x14ac:dyDescent="0.45">
      <c r="E19" s="34">
        <v>2</v>
      </c>
      <c r="F19" s="30" t="s">
        <v>35</v>
      </c>
      <c r="G19" s="29" t="s">
        <v>32</v>
      </c>
      <c r="H19" s="4">
        <v>1</v>
      </c>
      <c r="I19" s="4">
        <v>854</v>
      </c>
      <c r="J19" s="25">
        <f t="shared" ref="J19:J25" si="1">I19*H19</f>
        <v>854</v>
      </c>
    </row>
    <row r="20" spans="3:10" x14ac:dyDescent="0.45">
      <c r="E20" s="34">
        <v>3</v>
      </c>
      <c r="F20" s="4" t="s">
        <v>11</v>
      </c>
      <c r="G20" s="5" t="s">
        <v>16</v>
      </c>
      <c r="H20" s="4">
        <v>1</v>
      </c>
      <c r="I20" s="4">
        <v>163</v>
      </c>
      <c r="J20" s="25">
        <f t="shared" si="1"/>
        <v>163</v>
      </c>
    </row>
    <row r="21" spans="3:10" x14ac:dyDescent="0.45">
      <c r="E21" s="34">
        <v>4</v>
      </c>
      <c r="F21" s="4" t="s">
        <v>15</v>
      </c>
      <c r="G21" s="5" t="s">
        <v>19</v>
      </c>
      <c r="H21" s="30"/>
      <c r="I21" s="4">
        <v>176</v>
      </c>
      <c r="J21" s="25">
        <f t="shared" si="1"/>
        <v>0</v>
      </c>
    </row>
    <row r="22" spans="3:10" x14ac:dyDescent="0.45">
      <c r="E22" s="34">
        <v>5</v>
      </c>
      <c r="F22" s="4" t="s">
        <v>14</v>
      </c>
      <c r="G22" s="5" t="s">
        <v>18</v>
      </c>
      <c r="H22" s="4">
        <v>1</v>
      </c>
      <c r="I22" s="4">
        <v>237</v>
      </c>
      <c r="J22" s="25">
        <f t="shared" si="1"/>
        <v>237</v>
      </c>
    </row>
    <row r="23" spans="3:10" x14ac:dyDescent="0.45">
      <c r="E23" s="34">
        <v>6</v>
      </c>
      <c r="F23" s="4" t="s">
        <v>12</v>
      </c>
      <c r="G23" s="5" t="s">
        <v>16</v>
      </c>
      <c r="H23" s="30">
        <v>1</v>
      </c>
      <c r="I23" s="4">
        <v>163</v>
      </c>
      <c r="J23" s="25">
        <f t="shared" si="1"/>
        <v>163</v>
      </c>
    </row>
    <row r="24" spans="3:10" x14ac:dyDescent="0.45">
      <c r="C24" s="15">
        <f>J26/6</f>
        <v>269.5</v>
      </c>
      <c r="E24" s="34">
        <v>7</v>
      </c>
      <c r="F24" s="4" t="s">
        <v>36</v>
      </c>
      <c r="G24" s="5" t="s">
        <v>23</v>
      </c>
      <c r="H24" s="30">
        <v>1</v>
      </c>
      <c r="I24" s="4">
        <v>200</v>
      </c>
      <c r="J24" s="25">
        <f t="shared" si="1"/>
        <v>200</v>
      </c>
    </row>
    <row r="25" spans="3:10" x14ac:dyDescent="0.45">
      <c r="E25" s="34">
        <v>8</v>
      </c>
      <c r="F25" s="4" t="s">
        <v>24</v>
      </c>
      <c r="G25" s="5"/>
      <c r="H25" s="30"/>
      <c r="I25" s="4">
        <v>1354</v>
      </c>
      <c r="J25" s="25">
        <f t="shared" si="1"/>
        <v>0</v>
      </c>
    </row>
    <row r="26" spans="3:10" x14ac:dyDescent="0.45">
      <c r="E26" s="34"/>
      <c r="F26" s="86" t="s">
        <v>25</v>
      </c>
      <c r="G26" s="87"/>
      <c r="H26" s="8"/>
      <c r="I26" s="8"/>
      <c r="J26" s="26">
        <f>SUM(J18:J25)</f>
        <v>1617</v>
      </c>
    </row>
    <row r="27" spans="3:10" x14ac:dyDescent="0.45">
      <c r="E27" s="88" t="s">
        <v>55</v>
      </c>
      <c r="F27" s="89"/>
      <c r="G27" s="89"/>
      <c r="H27" s="89"/>
      <c r="I27" s="89"/>
      <c r="J27" s="90"/>
    </row>
    <row r="28" spans="3:10" x14ac:dyDescent="0.45">
      <c r="E28" s="34">
        <v>1</v>
      </c>
      <c r="F28" s="4" t="s">
        <v>10</v>
      </c>
      <c r="G28" s="5" t="s">
        <v>20</v>
      </c>
      <c r="H28" s="30">
        <v>1</v>
      </c>
      <c r="I28" s="4">
        <f>I18</f>
        <v>725</v>
      </c>
      <c r="J28" s="25">
        <f>I28*H28</f>
        <v>725</v>
      </c>
    </row>
    <row r="29" spans="3:10" x14ac:dyDescent="0.45">
      <c r="E29" s="34">
        <v>2</v>
      </c>
      <c r="F29" s="4" t="s">
        <v>21</v>
      </c>
      <c r="G29" s="5" t="s">
        <v>7</v>
      </c>
      <c r="H29" s="30"/>
      <c r="I29" s="4">
        <f>I19</f>
        <v>854</v>
      </c>
      <c r="J29" s="25">
        <f t="shared" ref="J29:J35" si="2">I29*H29</f>
        <v>0</v>
      </c>
    </row>
    <row r="30" spans="3:10" x14ac:dyDescent="0.45">
      <c r="E30" s="34">
        <v>3</v>
      </c>
      <c r="F30" s="4" t="s">
        <v>27</v>
      </c>
      <c r="G30" s="5" t="s">
        <v>20</v>
      </c>
      <c r="H30" s="30">
        <v>1</v>
      </c>
      <c r="I30" s="4">
        <f>I28</f>
        <v>725</v>
      </c>
      <c r="J30" s="25">
        <f t="shared" si="2"/>
        <v>725</v>
      </c>
    </row>
    <row r="31" spans="3:10" x14ac:dyDescent="0.45">
      <c r="E31" s="34">
        <v>4</v>
      </c>
      <c r="F31" s="4" t="s">
        <v>11</v>
      </c>
      <c r="G31" s="5" t="s">
        <v>16</v>
      </c>
      <c r="H31" s="30">
        <v>1</v>
      </c>
      <c r="I31" s="4">
        <f>I20</f>
        <v>163</v>
      </c>
      <c r="J31" s="25">
        <f t="shared" si="2"/>
        <v>163</v>
      </c>
    </row>
    <row r="32" spans="3:10" x14ac:dyDescent="0.45">
      <c r="E32" s="34">
        <v>5</v>
      </c>
      <c r="F32" s="4" t="s">
        <v>15</v>
      </c>
      <c r="G32" s="5" t="s">
        <v>19</v>
      </c>
      <c r="H32" s="30"/>
      <c r="I32" s="4">
        <f>I21</f>
        <v>176</v>
      </c>
      <c r="J32" s="25">
        <f t="shared" si="2"/>
        <v>0</v>
      </c>
    </row>
    <row r="33" spans="5:10" x14ac:dyDescent="0.45">
      <c r="E33" s="34">
        <v>6</v>
      </c>
      <c r="F33" s="4" t="s">
        <v>14</v>
      </c>
      <c r="G33" s="5" t="s">
        <v>18</v>
      </c>
      <c r="H33" s="30">
        <v>1</v>
      </c>
      <c r="I33" s="4">
        <f>I22</f>
        <v>237</v>
      </c>
      <c r="J33" s="25">
        <f t="shared" si="2"/>
        <v>237</v>
      </c>
    </row>
    <row r="34" spans="5:10" x14ac:dyDescent="0.45">
      <c r="E34" s="34">
        <v>7</v>
      </c>
      <c r="F34" s="4" t="s">
        <v>12</v>
      </c>
      <c r="G34" s="5" t="s">
        <v>16</v>
      </c>
      <c r="H34" s="30">
        <v>1</v>
      </c>
      <c r="I34" s="4">
        <f>I23</f>
        <v>163</v>
      </c>
      <c r="J34" s="25">
        <f t="shared" si="2"/>
        <v>163</v>
      </c>
    </row>
    <row r="35" spans="5:10" x14ac:dyDescent="0.45">
      <c r="E35" s="34">
        <v>8</v>
      </c>
      <c r="F35" s="4" t="s">
        <v>26</v>
      </c>
      <c r="G35" s="5" t="s">
        <v>23</v>
      </c>
      <c r="H35" s="30">
        <v>1</v>
      </c>
      <c r="I35" s="4">
        <f>I24</f>
        <v>200</v>
      </c>
      <c r="J35" s="25">
        <f t="shared" si="2"/>
        <v>200</v>
      </c>
    </row>
    <row r="36" spans="5:10" x14ac:dyDescent="0.45">
      <c r="E36" s="34"/>
      <c r="F36" s="86" t="s">
        <v>25</v>
      </c>
      <c r="G36" s="87"/>
      <c r="H36" s="4"/>
      <c r="I36" s="4"/>
      <c r="J36" s="26">
        <f>SUM(J28:J35)</f>
        <v>2213</v>
      </c>
    </row>
    <row r="37" spans="5:10" x14ac:dyDescent="0.45">
      <c r="E37" s="81" t="s">
        <v>28</v>
      </c>
      <c r="F37" s="82"/>
      <c r="G37" s="82"/>
      <c r="H37" s="82"/>
      <c r="I37" s="82"/>
      <c r="J37" s="83"/>
    </row>
    <row r="38" spans="5:10" x14ac:dyDescent="0.45">
      <c r="E38" s="34">
        <v>1</v>
      </c>
      <c r="F38" s="30" t="s">
        <v>35</v>
      </c>
      <c r="G38" s="31" t="s">
        <v>33</v>
      </c>
      <c r="H38" s="4">
        <v>1</v>
      </c>
      <c r="I38" s="4">
        <f>I29</f>
        <v>854</v>
      </c>
      <c r="J38" s="25">
        <f>I38*H38</f>
        <v>854</v>
      </c>
    </row>
    <row r="39" spans="5:10" x14ac:dyDescent="0.45">
      <c r="E39" s="34">
        <v>2</v>
      </c>
      <c r="F39" s="4" t="s">
        <v>11</v>
      </c>
      <c r="G39" s="5" t="s">
        <v>16</v>
      </c>
      <c r="H39" s="30">
        <v>1</v>
      </c>
      <c r="I39" s="4">
        <f>I31</f>
        <v>163</v>
      </c>
      <c r="J39" s="25">
        <f t="shared" ref="J39:J44" si="3">I39*H39</f>
        <v>163</v>
      </c>
    </row>
    <row r="40" spans="5:10" x14ac:dyDescent="0.45">
      <c r="E40" s="34">
        <v>3</v>
      </c>
      <c r="F40" s="4" t="s">
        <v>15</v>
      </c>
      <c r="G40" s="5" t="s">
        <v>19</v>
      </c>
      <c r="H40" s="30"/>
      <c r="I40" s="4">
        <f>I32</f>
        <v>176</v>
      </c>
      <c r="J40" s="25">
        <f t="shared" si="3"/>
        <v>0</v>
      </c>
    </row>
    <row r="41" spans="5:10" x14ac:dyDescent="0.45">
      <c r="E41" s="34">
        <v>4</v>
      </c>
      <c r="F41" s="4" t="s">
        <v>14</v>
      </c>
      <c r="G41" s="5" t="s">
        <v>18</v>
      </c>
      <c r="H41" s="4">
        <v>1</v>
      </c>
      <c r="I41" s="4">
        <f>I33</f>
        <v>237</v>
      </c>
      <c r="J41" s="25">
        <f t="shared" si="3"/>
        <v>237</v>
      </c>
    </row>
    <row r="42" spans="5:10" x14ac:dyDescent="0.45">
      <c r="E42" s="34">
        <v>5</v>
      </c>
      <c r="F42" s="4" t="s">
        <v>12</v>
      </c>
      <c r="G42" s="5" t="s">
        <v>16</v>
      </c>
      <c r="H42" s="30"/>
      <c r="I42" s="4">
        <f>I33</f>
        <v>237</v>
      </c>
      <c r="J42" s="25">
        <f t="shared" ref="J42" si="4">I42*H42</f>
        <v>0</v>
      </c>
    </row>
    <row r="43" spans="5:10" x14ac:dyDescent="0.45">
      <c r="E43" s="35">
        <v>6</v>
      </c>
      <c r="F43" s="30" t="s">
        <v>37</v>
      </c>
      <c r="G43" s="29" t="s">
        <v>38</v>
      </c>
      <c r="H43" s="30">
        <v>1</v>
      </c>
      <c r="I43" s="30">
        <v>1780</v>
      </c>
      <c r="J43" s="32">
        <f t="shared" si="3"/>
        <v>1780</v>
      </c>
    </row>
    <row r="44" spans="5:10" x14ac:dyDescent="0.45">
      <c r="E44" s="34">
        <v>7</v>
      </c>
      <c r="F44" s="4" t="s">
        <v>26</v>
      </c>
      <c r="G44" s="5" t="s">
        <v>23</v>
      </c>
      <c r="H44" s="30">
        <v>2</v>
      </c>
      <c r="I44" s="4">
        <f>I35</f>
        <v>200</v>
      </c>
      <c r="J44" s="25">
        <f t="shared" si="3"/>
        <v>400</v>
      </c>
    </row>
    <row r="45" spans="5:10" ht="18.75" thickBot="1" x14ac:dyDescent="0.5">
      <c r="E45" s="36"/>
      <c r="F45" s="84" t="s">
        <v>25</v>
      </c>
      <c r="G45" s="85"/>
      <c r="H45" s="27"/>
      <c r="I45" s="27"/>
      <c r="J45" s="28">
        <f>SUM(J38:J44)</f>
        <v>3434</v>
      </c>
    </row>
    <row r="46" spans="5:10" x14ac:dyDescent="0.45">
      <c r="E46" s="37"/>
      <c r="F46" s="17"/>
      <c r="G46" s="18"/>
      <c r="H46" s="16"/>
      <c r="I46" s="16"/>
      <c r="J46" s="19"/>
    </row>
    <row r="47" spans="5:10" x14ac:dyDescent="0.45">
      <c r="E47" s="38"/>
      <c r="F47" s="9"/>
      <c r="G47" s="14"/>
      <c r="H47" s="9"/>
      <c r="I47" s="4"/>
      <c r="J47" s="10"/>
    </row>
    <row r="48" spans="5:10" x14ac:dyDescent="0.45">
      <c r="E48" s="38"/>
      <c r="F48" s="9"/>
      <c r="G48" s="14"/>
      <c r="H48" s="9"/>
      <c r="I48" s="4"/>
      <c r="J48" s="10"/>
    </row>
    <row r="49" spans="5:10" x14ac:dyDescent="0.45">
      <c r="E49" s="38"/>
      <c r="F49" s="9"/>
      <c r="G49" s="14"/>
      <c r="H49" s="9"/>
      <c r="I49" s="4"/>
      <c r="J49" s="10"/>
    </row>
    <row r="50" spans="5:10" x14ac:dyDescent="0.45">
      <c r="E50" s="38"/>
      <c r="F50" s="9"/>
      <c r="G50" s="14"/>
      <c r="H50" s="9"/>
      <c r="I50" s="4"/>
      <c r="J50" s="10"/>
    </row>
    <row r="51" spans="5:10" x14ac:dyDescent="0.45">
      <c r="E51" s="38"/>
      <c r="F51" s="9"/>
      <c r="G51" s="14"/>
      <c r="H51" s="9"/>
      <c r="I51" s="4"/>
      <c r="J51" s="10"/>
    </row>
    <row r="52" spans="5:10" x14ac:dyDescent="0.45">
      <c r="E52" s="38"/>
      <c r="F52" s="9"/>
      <c r="G52" s="14"/>
      <c r="H52" s="9"/>
      <c r="I52" s="4"/>
      <c r="J52" s="10"/>
    </row>
    <row r="53" spans="5:10" x14ac:dyDescent="0.45">
      <c r="E53" s="38"/>
      <c r="F53" s="9"/>
      <c r="G53" s="14"/>
      <c r="H53" s="9"/>
      <c r="I53" s="4"/>
      <c r="J53" s="10"/>
    </row>
    <row r="54" spans="5:10" x14ac:dyDescent="0.45">
      <c r="E54" s="38"/>
      <c r="F54" s="9"/>
      <c r="G54" s="14"/>
      <c r="H54" s="9"/>
      <c r="I54" s="4"/>
      <c r="J54" s="10"/>
    </row>
    <row r="55" spans="5:10" x14ac:dyDescent="0.45">
      <c r="E55" s="38"/>
      <c r="F55" s="9"/>
      <c r="G55" s="14"/>
      <c r="H55" s="9"/>
      <c r="I55" s="4"/>
      <c r="J55" s="10"/>
    </row>
    <row r="56" spans="5:10" x14ac:dyDescent="0.45">
      <c r="E56" s="38"/>
      <c r="F56" s="9"/>
      <c r="G56" s="14"/>
      <c r="H56" s="9"/>
      <c r="I56" s="4"/>
      <c r="J56" s="10"/>
    </row>
    <row r="57" spans="5:10" x14ac:dyDescent="0.45">
      <c r="E57" s="38"/>
      <c r="F57" s="9"/>
      <c r="G57" s="14"/>
      <c r="H57" s="9"/>
      <c r="I57" s="4"/>
      <c r="J57" s="10"/>
    </row>
  </sheetData>
  <mergeCells count="8">
    <mergeCell ref="E37:J37"/>
    <mergeCell ref="F45:G45"/>
    <mergeCell ref="E2:J2"/>
    <mergeCell ref="F16:G16"/>
    <mergeCell ref="E17:J17"/>
    <mergeCell ref="F26:G26"/>
    <mergeCell ref="E27:J27"/>
    <mergeCell ref="F36:G36"/>
  </mergeCells>
  <pageMargins left="0.7" right="0.7" top="0.75" bottom="0.75" header="0.3" footer="0.3"/>
  <pageSetup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view="pageBreakPreview" zoomScaleNormal="100" zoomScaleSheetLayoutView="100" workbookViewId="0">
      <selection activeCell="C6" sqref="C6"/>
    </sheetView>
  </sheetViews>
  <sheetFormatPr defaultRowHeight="18" x14ac:dyDescent="0.45"/>
  <cols>
    <col min="1" max="1" width="4.7109375" style="3" customWidth="1"/>
    <col min="2" max="2" width="21.42578125" style="3" customWidth="1"/>
    <col min="3" max="3" width="51.140625" style="3" customWidth="1"/>
    <col min="4" max="4" width="6.7109375" style="3" bestFit="1" customWidth="1"/>
    <col min="5" max="5" width="32.7109375" style="3" customWidth="1"/>
    <col min="6" max="16384" width="9.140625" style="3"/>
  </cols>
  <sheetData>
    <row r="1" spans="2:4" ht="18.75" thickBot="1" x14ac:dyDescent="0.5"/>
    <row r="2" spans="2:4" ht="63" customHeight="1" thickTop="1" x14ac:dyDescent="0.45">
      <c r="B2" s="91" t="s">
        <v>82</v>
      </c>
      <c r="C2" s="92"/>
      <c r="D2" s="93"/>
    </row>
    <row r="3" spans="2:4" ht="33.75" customHeight="1" x14ac:dyDescent="0.45">
      <c r="B3" s="52" t="s">
        <v>81</v>
      </c>
      <c r="C3" s="53" t="s">
        <v>2</v>
      </c>
      <c r="D3" s="54" t="s">
        <v>0</v>
      </c>
    </row>
    <row r="4" spans="2:4" ht="32.25" customHeight="1" x14ac:dyDescent="0.45">
      <c r="B4" s="55"/>
      <c r="C4" s="51" t="s">
        <v>80</v>
      </c>
      <c r="D4" s="57">
        <v>1</v>
      </c>
    </row>
    <row r="5" spans="2:4" ht="32.25" customHeight="1" x14ac:dyDescent="0.45">
      <c r="B5" s="55"/>
      <c r="C5" s="51" t="s">
        <v>62</v>
      </c>
      <c r="D5" s="57">
        <v>2</v>
      </c>
    </row>
    <row r="6" spans="2:4" ht="32.25" customHeight="1" x14ac:dyDescent="0.45">
      <c r="B6" s="55"/>
      <c r="C6" s="51" t="s">
        <v>63</v>
      </c>
      <c r="D6" s="57">
        <v>3</v>
      </c>
    </row>
    <row r="7" spans="2:4" ht="49.5" customHeight="1" x14ac:dyDescent="0.45">
      <c r="B7" s="55"/>
      <c r="C7" s="60" t="s">
        <v>66</v>
      </c>
      <c r="D7" s="57">
        <v>4</v>
      </c>
    </row>
    <row r="8" spans="2:4" ht="43.5" customHeight="1" x14ac:dyDescent="0.45">
      <c r="B8" s="55"/>
      <c r="C8" s="60" t="s">
        <v>79</v>
      </c>
      <c r="D8" s="57">
        <v>5</v>
      </c>
    </row>
    <row r="9" spans="2:4" ht="32.25" customHeight="1" thickBot="1" x14ac:dyDescent="0.5">
      <c r="B9" s="56"/>
      <c r="C9" s="94" t="s">
        <v>78</v>
      </c>
      <c r="D9" s="95"/>
    </row>
    <row r="10" spans="2:4" ht="18.75" thickTop="1" x14ac:dyDescent="0.45"/>
  </sheetData>
  <mergeCells count="2">
    <mergeCell ref="B2:D2"/>
    <mergeCell ref="C9:D9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1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PROCUREMENT</vt:lpstr>
      <vt:lpstr>Cap</vt:lpstr>
      <vt:lpstr>relay</vt:lpstr>
      <vt:lpstr>SUMMARY</vt:lpstr>
      <vt:lpstr>PROCUREMENT!Print_Area</vt:lpstr>
      <vt:lpstr>relay!Print_Area</vt:lpstr>
      <vt:lpstr>SUMMARY!Print_Area</vt:lpstr>
      <vt:lpstr>PROCUREMENT!Print_Titles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2026-05-19T11:37:02Z</dcterms:modified>
</cp:coreProperties>
</file>