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fs01.nouratech.local\Nouratech\_Project Management\1-ZARCH PROJECT\7-Invoice\Invoice 0001-01\410-05-NT-PK-INVOICE(C)-0001\"/>
    </mc:Choice>
  </mc:AlternateContent>
  <xr:revisionPtr revIDLastSave="0" documentId="13_ncr:1_{CDE7826C-9488-4C0A-A387-3AB611BEBBDB}" xr6:coauthVersionLast="36" xr6:coauthVersionMax="36" xr10:uidLastSave="{00000000-0000-0000-0000-000000000000}"/>
  <bookViews>
    <workbookView xWindow="0" yWindow="0" windowWidth="12150" windowHeight="10695" tabRatio="924" xr2:uid="{00000000-000D-0000-FFFF-FFFF00000000}"/>
  </bookViews>
  <sheets>
    <sheet name="کاور" sheetId="3" r:id="rId1"/>
    <sheet name=" خلاصه کاربرگ" sheetId="34" r:id="rId2"/>
    <sheet name="برگ مالی" sheetId="1" r:id="rId3"/>
    <sheet name="خلاصه مالی - الف" sheetId="4" r:id="rId4"/>
    <sheet name="خلاصه مالی - ب" sheetId="32" r:id="rId5"/>
    <sheet name="خلاصه مالی - ج" sheetId="33" r:id="rId6"/>
    <sheet name="ریز متره" sheetId="11" r:id="rId7"/>
    <sheet name="PMS" sheetId="35" r:id="rId8"/>
  </sheets>
  <externalReferences>
    <externalReference r:id="rId9"/>
  </externalReferences>
  <definedNames>
    <definedName name="_xlnm._FilterDatabase" localSheetId="7" hidden="1">PMS!$B$3:$H$541</definedName>
    <definedName name="_Hlk280787235" localSheetId="1">' خلاصه کاربرگ'!$A$31</definedName>
    <definedName name="A">[1]MAS1!#REF!</definedName>
    <definedName name="ACT">#REF!</definedName>
    <definedName name="AF">#REF!</definedName>
    <definedName name="AQ">#REF!</definedName>
    <definedName name="AREA">#REF!</definedName>
    <definedName name="AS">#REF!</definedName>
    <definedName name="BQ">#REF!</definedName>
    <definedName name="ColumnTitle1">#REF!</definedName>
    <definedName name="DISP">#REF!</definedName>
    <definedName name="EF">#REF!</definedName>
    <definedName name="EFA">[1]MAS1!#REF!</definedName>
    <definedName name="ES">#REF!</definedName>
    <definedName name="ESA">#REF!</definedName>
    <definedName name="EWP">#REF!</definedName>
    <definedName name="EWPS">#REF!</definedName>
    <definedName name="fd">#REF!</definedName>
    <definedName name="LOC">#REF!</definedName>
    <definedName name="Milestone_Marker">#REF!</definedName>
    <definedName name="OLE_LINK1" localSheetId="1">' خلاصه کاربرگ'!$F$22</definedName>
    <definedName name="PCT">#REF!</definedName>
    <definedName name="PHAS">#REF!</definedName>
    <definedName name="_xlnm.Print_Area" localSheetId="1">' خلاصه کاربرگ'!$A$1:$F$40</definedName>
    <definedName name="_xlnm.Print_Area" localSheetId="7">PMS!$B$1:$S$541</definedName>
    <definedName name="_xlnm.Print_Titles" localSheetId="7">PMS!$1:$4</definedName>
    <definedName name="_xlnm.Print_Titles" localSheetId="2">'برگ مالی'!$1:$3</definedName>
    <definedName name="_xlnm.Print_Titles" localSheetId="3">'خلاصه مالی - الف'!$1:$4</definedName>
    <definedName name="_xlnm.Print_Titles" localSheetId="4">'خلاصه مالی - ب'!$1:$4</definedName>
    <definedName name="_xlnm.Print_Titles" localSheetId="5">'خلاصه مالی - ج'!$1:$4</definedName>
    <definedName name="_xlnm.Print_Titles" localSheetId="6">'ریز متره'!$1:$4</definedName>
    <definedName name="Project_Start">#REF!</definedName>
    <definedName name="Query1">#REF!</definedName>
    <definedName name="Query2">#REF!</definedName>
    <definedName name="RES">#REF!</definedName>
    <definedName name="RID">#REF!</definedName>
    <definedName name="RUT">#REF!</definedName>
    <definedName name="Scrolling_Increment">#REF!</definedName>
    <definedName name="ss">#REF!</definedName>
    <definedName name="Start">#REF!</definedName>
    <definedName name="StartDate">#REF!</definedName>
    <definedName name="Table1">#REF!</definedName>
    <definedName name="TASK">#REF!</definedName>
    <definedName name="TITLE">#REF!</definedName>
    <definedName name="valuevx">42.314159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WKIT">#REF!</definedName>
    <definedName name="فروزدین">#REF!</definedName>
    <definedName name="ل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4" i="11" l="1"/>
  <c r="H171" i="11"/>
  <c r="H168" i="11"/>
  <c r="H164" i="11"/>
  <c r="H161" i="11"/>
  <c r="H157" i="11"/>
  <c r="H154" i="11"/>
  <c r="H151" i="11"/>
  <c r="H148" i="11"/>
  <c r="H142" i="11"/>
  <c r="H130" i="11"/>
  <c r="H123" i="11"/>
  <c r="H120" i="11"/>
  <c r="H117" i="11"/>
  <c r="H114" i="11"/>
  <c r="H111" i="11"/>
  <c r="H106" i="11"/>
  <c r="H100" i="11"/>
  <c r="H95" i="11"/>
  <c r="H90" i="11"/>
  <c r="H83" i="11"/>
  <c r="H76" i="11"/>
  <c r="H70" i="11"/>
  <c r="H63" i="11"/>
  <c r="H58" i="11"/>
  <c r="H53" i="11"/>
  <c r="H48" i="11"/>
  <c r="H43" i="11"/>
  <c r="H38" i="11"/>
  <c r="H33" i="11"/>
  <c r="H25" i="11"/>
  <c r="H20" i="11"/>
  <c r="H15" i="11"/>
  <c r="H10" i="11"/>
  <c r="H5" i="11"/>
  <c r="M347" i="35" l="1"/>
  <c r="M454" i="35" l="1"/>
  <c r="M453" i="35" s="1"/>
  <c r="P453" i="35" s="1"/>
  <c r="P454" i="35" s="1"/>
  <c r="M452" i="35"/>
  <c r="M451" i="35" s="1"/>
  <c r="I80" i="11" s="1"/>
  <c r="H80" i="11" s="1"/>
  <c r="M450" i="35"/>
  <c r="M449" i="35"/>
  <c r="M447" i="35"/>
  <c r="M446" i="35"/>
  <c r="M444" i="35"/>
  <c r="M443" i="35"/>
  <c r="M441" i="35"/>
  <c r="M440" i="35"/>
  <c r="M438" i="35"/>
  <c r="M437" i="35"/>
  <c r="M436" i="35"/>
  <c r="M431" i="35"/>
  <c r="M430" i="35" s="1"/>
  <c r="I86" i="11" s="1"/>
  <c r="H86" i="11" s="1"/>
  <c r="M429" i="35"/>
  <c r="M428" i="35" s="1"/>
  <c r="P428" i="35" s="1"/>
  <c r="P429" i="35" s="1"/>
  <c r="M427" i="35"/>
  <c r="M426" i="35"/>
  <c r="M424" i="35"/>
  <c r="M423" i="35"/>
  <c r="M421" i="35"/>
  <c r="M420" i="35"/>
  <c r="M418" i="35"/>
  <c r="M417" i="35"/>
  <c r="M415" i="35"/>
  <c r="M414" i="35"/>
  <c r="M413" i="35"/>
  <c r="M340" i="35"/>
  <c r="M339" i="35"/>
  <c r="M342" i="35"/>
  <c r="M341" i="35" s="1"/>
  <c r="I170" i="11" s="1"/>
  <c r="H170" i="11" s="1"/>
  <c r="M354" i="35"/>
  <c r="M353" i="35"/>
  <c r="M352" i="35"/>
  <c r="M351" i="35"/>
  <c r="M350" i="35"/>
  <c r="M349" i="35"/>
  <c r="M348" i="35"/>
  <c r="M346" i="35"/>
  <c r="M344" i="35"/>
  <c r="M359" i="35"/>
  <c r="P359" i="35" s="1"/>
  <c r="M358" i="35"/>
  <c r="P541" i="35"/>
  <c r="O541" i="35"/>
  <c r="O540" i="35"/>
  <c r="M540" i="35"/>
  <c r="N540" i="35" s="1"/>
  <c r="M536" i="35"/>
  <c r="M535" i="35" s="1"/>
  <c r="M534" i="35" s="1"/>
  <c r="M533" i="35" s="1"/>
  <c r="P533" i="35" s="1"/>
  <c r="P534" i="35" s="1"/>
  <c r="P535" i="35" s="1"/>
  <c r="O536" i="35"/>
  <c r="M532" i="35"/>
  <c r="I179" i="11" s="1"/>
  <c r="H179" i="11" s="1"/>
  <c r="O532" i="35"/>
  <c r="M528" i="35"/>
  <c r="I178" i="11" s="1"/>
  <c r="H178" i="11" s="1"/>
  <c r="O528" i="35"/>
  <c r="M527" i="35"/>
  <c r="N527" i="35" s="1"/>
  <c r="O527" i="35"/>
  <c r="M526" i="35"/>
  <c r="I176" i="11" s="1"/>
  <c r="H176" i="11" s="1"/>
  <c r="O526" i="35"/>
  <c r="M522" i="35"/>
  <c r="N522" i="35" s="1"/>
  <c r="O522" i="35"/>
  <c r="M521" i="35"/>
  <c r="P521" i="35" s="1"/>
  <c r="O521" i="35"/>
  <c r="M520" i="35"/>
  <c r="P520" i="35" s="1"/>
  <c r="O520" i="35"/>
  <c r="M519" i="35"/>
  <c r="I82" i="11" s="1"/>
  <c r="H82" i="11" s="1"/>
  <c r="O519" i="35"/>
  <c r="M518" i="35"/>
  <c r="O518" i="35"/>
  <c r="M517" i="35"/>
  <c r="O517" i="35"/>
  <c r="M516" i="35"/>
  <c r="I62" i="11" s="1"/>
  <c r="H62" i="11" s="1"/>
  <c r="O516" i="35"/>
  <c r="M515" i="35"/>
  <c r="I57" i="11" s="1"/>
  <c r="H57" i="11" s="1"/>
  <c r="O515" i="35"/>
  <c r="M514" i="35"/>
  <c r="I52" i="11" s="1"/>
  <c r="H52" i="11" s="1"/>
  <c r="O514" i="35"/>
  <c r="M513" i="35"/>
  <c r="I42" i="11" s="1"/>
  <c r="H42" i="11" s="1"/>
  <c r="O513" i="35"/>
  <c r="M512" i="35"/>
  <c r="I32" i="11" s="1"/>
  <c r="H32" i="11" s="1"/>
  <c r="O512" i="35"/>
  <c r="M511" i="35"/>
  <c r="P511" i="35" s="1"/>
  <c r="O511" i="35"/>
  <c r="M510" i="35"/>
  <c r="O510" i="35"/>
  <c r="M509" i="35"/>
  <c r="O509" i="35"/>
  <c r="M508" i="35"/>
  <c r="P508" i="35" s="1"/>
  <c r="O508" i="35"/>
  <c r="M507" i="35"/>
  <c r="I14" i="11" s="1"/>
  <c r="H14" i="11" s="1"/>
  <c r="M506" i="35"/>
  <c r="N506" i="35" s="1"/>
  <c r="O506" i="35"/>
  <c r="M501" i="35"/>
  <c r="P501" i="35" s="1"/>
  <c r="O501" i="35"/>
  <c r="M500" i="35"/>
  <c r="P500" i="35" s="1"/>
  <c r="M499" i="35"/>
  <c r="I65" i="11" s="1"/>
  <c r="H65" i="11" s="1"/>
  <c r="O499" i="35"/>
  <c r="O497" i="35"/>
  <c r="O498" i="35" s="1"/>
  <c r="M496" i="35"/>
  <c r="I73" i="11" s="1"/>
  <c r="H73" i="11" s="1"/>
  <c r="O496" i="35"/>
  <c r="M495" i="35"/>
  <c r="P495" i="35" s="1"/>
  <c r="O495" i="35"/>
  <c r="M494" i="35"/>
  <c r="I119" i="11" s="1"/>
  <c r="H119" i="11" s="1"/>
  <c r="O494" i="35"/>
  <c r="M491" i="35"/>
  <c r="P491" i="35" s="1"/>
  <c r="M490" i="35"/>
  <c r="I146" i="11" s="1"/>
  <c r="H146" i="11" s="1"/>
  <c r="O490" i="35"/>
  <c r="M489" i="35"/>
  <c r="I145" i="11" s="1"/>
  <c r="H145" i="11" s="1"/>
  <c r="M488" i="35"/>
  <c r="O488" i="35"/>
  <c r="O486" i="35"/>
  <c r="O487" i="35" s="1"/>
  <c r="M485" i="35"/>
  <c r="I55" i="11" s="1"/>
  <c r="H55" i="11" s="1"/>
  <c r="O485" i="35"/>
  <c r="M484" i="35"/>
  <c r="I92" i="11" s="1"/>
  <c r="H92" i="11" s="1"/>
  <c r="O484" i="35"/>
  <c r="M483" i="35"/>
  <c r="I60" i="11" s="1"/>
  <c r="H60" i="11" s="1"/>
  <c r="O483" i="35"/>
  <c r="M482" i="35"/>
  <c r="I97" i="11" s="1"/>
  <c r="H97" i="11" s="1"/>
  <c r="O482" i="35"/>
  <c r="M481" i="35"/>
  <c r="I50" i="11" s="1"/>
  <c r="H50" i="11" s="1"/>
  <c r="O481" i="35"/>
  <c r="M480" i="35"/>
  <c r="O480" i="35"/>
  <c r="M479" i="35"/>
  <c r="O479" i="35"/>
  <c r="M478" i="35"/>
  <c r="I22" i="11" s="1"/>
  <c r="H22" i="11" s="1"/>
  <c r="O478" i="35"/>
  <c r="M477" i="35"/>
  <c r="I17" i="11" s="1"/>
  <c r="H17" i="11" s="1"/>
  <c r="O477" i="35"/>
  <c r="M476" i="35"/>
  <c r="I12" i="11" s="1"/>
  <c r="H12" i="11" s="1"/>
  <c r="O476" i="35"/>
  <c r="M475" i="35"/>
  <c r="I7" i="11" s="1"/>
  <c r="H7" i="11" s="1"/>
  <c r="O475" i="35"/>
  <c r="M474" i="35"/>
  <c r="I40" i="11" s="1"/>
  <c r="H40" i="11" s="1"/>
  <c r="O474" i="35"/>
  <c r="M473" i="35"/>
  <c r="I45" i="11" s="1"/>
  <c r="H45" i="11" s="1"/>
  <c r="O473" i="35"/>
  <c r="M472" i="35"/>
  <c r="I35" i="11" s="1"/>
  <c r="H35" i="11" s="1"/>
  <c r="O472" i="35"/>
  <c r="M471" i="35"/>
  <c r="I110" i="11" s="1"/>
  <c r="H110" i="11" s="1"/>
  <c r="O471" i="35"/>
  <c r="M470" i="35"/>
  <c r="I156" i="11" s="1"/>
  <c r="H156" i="11" s="1"/>
  <c r="O470" i="35"/>
  <c r="O468" i="35"/>
  <c r="O469" i="35" s="1"/>
  <c r="M467" i="35"/>
  <c r="M466" i="35"/>
  <c r="O465" i="35"/>
  <c r="M464" i="35"/>
  <c r="M463" i="35"/>
  <c r="O462" i="35"/>
  <c r="M461" i="35"/>
  <c r="M460" i="35"/>
  <c r="O459" i="35"/>
  <c r="M458" i="35"/>
  <c r="M457" i="35"/>
  <c r="O456" i="35"/>
  <c r="O455" i="35"/>
  <c r="O451" i="35"/>
  <c r="O452" i="35" s="1"/>
  <c r="O448" i="35"/>
  <c r="O445" i="35"/>
  <c r="O442" i="35"/>
  <c r="O439" i="35"/>
  <c r="O435" i="35"/>
  <c r="O434" i="35"/>
  <c r="M433" i="35"/>
  <c r="M432" i="35" s="1"/>
  <c r="I150" i="11" s="1"/>
  <c r="H150" i="11" s="1"/>
  <c r="O428" i="35"/>
  <c r="O429" i="35" s="1"/>
  <c r="O425" i="35"/>
  <c r="O422" i="35"/>
  <c r="O419" i="35"/>
  <c r="O416" i="35"/>
  <c r="O412" i="35"/>
  <c r="O411" i="35"/>
  <c r="M410" i="35"/>
  <c r="M409" i="35" s="1"/>
  <c r="P409" i="35" s="1"/>
  <c r="P410" i="35" s="1"/>
  <c r="M408" i="35"/>
  <c r="M407" i="35" s="1"/>
  <c r="P407" i="35" s="1"/>
  <c r="P408" i="35" s="1"/>
  <c r="M406" i="35"/>
  <c r="M405" i="35"/>
  <c r="O404" i="35"/>
  <c r="M403" i="35"/>
  <c r="M402" i="35"/>
  <c r="O401" i="35"/>
  <c r="M400" i="35"/>
  <c r="M399" i="35"/>
  <c r="O398" i="35"/>
  <c r="M397" i="35"/>
  <c r="M396" i="35"/>
  <c r="O395" i="35"/>
  <c r="M394" i="35"/>
  <c r="M393" i="35"/>
  <c r="M392" i="35"/>
  <c r="O391" i="35"/>
  <c r="O390" i="35"/>
  <c r="M389" i="35"/>
  <c r="M388" i="35" s="1"/>
  <c r="N388" i="35" s="1"/>
  <c r="N389" i="35" s="1"/>
  <c r="M387" i="35"/>
  <c r="M386" i="35"/>
  <c r="O385" i="35"/>
  <c r="O384" i="35"/>
  <c r="M383" i="35"/>
  <c r="M382" i="35"/>
  <c r="O380" i="35"/>
  <c r="M379" i="35"/>
  <c r="M378" i="35"/>
  <c r="M377" i="35"/>
  <c r="O376" i="35"/>
  <c r="O375" i="35"/>
  <c r="M374" i="35"/>
  <c r="M373" i="35" s="1"/>
  <c r="M372" i="35" s="1"/>
  <c r="P372" i="35" s="1"/>
  <c r="O373" i="35"/>
  <c r="O374" i="35" s="1"/>
  <c r="O372" i="35"/>
  <c r="M371" i="35"/>
  <c r="M370" i="35"/>
  <c r="O369" i="35"/>
  <c r="M368" i="35"/>
  <c r="M367" i="35"/>
  <c r="O366" i="35"/>
  <c r="M365" i="35"/>
  <c r="M364" i="35"/>
  <c r="M363" i="35"/>
  <c r="O361" i="35"/>
  <c r="O360" i="35"/>
  <c r="O359" i="35"/>
  <c r="O358" i="35"/>
  <c r="O338" i="35"/>
  <c r="O337" i="35"/>
  <c r="O336" i="35"/>
  <c r="O335" i="35"/>
  <c r="O334" i="35"/>
  <c r="O333" i="35"/>
  <c r="O332" i="35"/>
  <c r="O331" i="35"/>
  <c r="O330" i="35"/>
  <c r="O329" i="35"/>
  <c r="O328" i="35"/>
  <c r="O327" i="35"/>
  <c r="O326" i="35"/>
  <c r="O325" i="35"/>
  <c r="O324" i="35"/>
  <c r="O323" i="35"/>
  <c r="O322" i="35"/>
  <c r="O321" i="35"/>
  <c r="O320" i="35"/>
  <c r="O319" i="35"/>
  <c r="O318" i="35"/>
  <c r="O317" i="35"/>
  <c r="O316" i="35"/>
  <c r="O315" i="35"/>
  <c r="O314" i="35"/>
  <c r="O313" i="35"/>
  <c r="M311" i="35"/>
  <c r="O312" i="35"/>
  <c r="O311" i="35"/>
  <c r="O310" i="35"/>
  <c r="M308" i="35"/>
  <c r="O309" i="35"/>
  <c r="O308" i="35"/>
  <c r="O307" i="35"/>
  <c r="O306" i="35"/>
  <c r="P306" i="35"/>
  <c r="O305" i="35"/>
  <c r="O304" i="35"/>
  <c r="O303" i="35"/>
  <c r="P302" i="35"/>
  <c r="N302" i="35"/>
  <c r="M300" i="35"/>
  <c r="O301" i="35"/>
  <c r="O300" i="35"/>
  <c r="O299" i="35"/>
  <c r="P298" i="35"/>
  <c r="O298" i="35"/>
  <c r="M296" i="35"/>
  <c r="O297" i="35"/>
  <c r="O296" i="35"/>
  <c r="P295" i="35"/>
  <c r="O295" i="35"/>
  <c r="P294" i="35"/>
  <c r="O294" i="35"/>
  <c r="M292" i="35"/>
  <c r="O293" i="35"/>
  <c r="O292" i="35"/>
  <c r="P291" i="35"/>
  <c r="O291" i="35"/>
  <c r="P290" i="35"/>
  <c r="O290" i="35"/>
  <c r="O289" i="35"/>
  <c r="O288" i="35"/>
  <c r="P287" i="35"/>
  <c r="O287" i="35"/>
  <c r="P286" i="35"/>
  <c r="O286" i="35"/>
  <c r="M284" i="35"/>
  <c r="O285" i="35"/>
  <c r="O284" i="35"/>
  <c r="P283" i="35"/>
  <c r="O283" i="35"/>
  <c r="P282" i="35"/>
  <c r="O282" i="35"/>
  <c r="O281" i="35"/>
  <c r="O280" i="35"/>
  <c r="N279" i="35"/>
  <c r="P279" i="35"/>
  <c r="O279" i="35"/>
  <c r="P278" i="35"/>
  <c r="O278" i="35"/>
  <c r="N277" i="35"/>
  <c r="M276" i="35"/>
  <c r="O277" i="35"/>
  <c r="O276" i="35"/>
  <c r="P275" i="35"/>
  <c r="O275" i="35"/>
  <c r="P274" i="35"/>
  <c r="O274" i="35"/>
  <c r="M272" i="35"/>
  <c r="O273" i="35"/>
  <c r="O272" i="35"/>
  <c r="N271" i="35"/>
  <c r="P271" i="35"/>
  <c r="O271" i="35"/>
  <c r="P270" i="35"/>
  <c r="O270" i="35"/>
  <c r="N269" i="35"/>
  <c r="M268" i="35"/>
  <c r="O269" i="35"/>
  <c r="O268" i="35"/>
  <c r="P267" i="35"/>
  <c r="O267" i="35"/>
  <c r="P266" i="35"/>
  <c r="O266" i="35"/>
  <c r="M264" i="35"/>
  <c r="O265" i="35"/>
  <c r="O264" i="35"/>
  <c r="O263" i="35"/>
  <c r="P262" i="35"/>
  <c r="O262" i="35"/>
  <c r="M260" i="35"/>
  <c r="O261" i="35"/>
  <c r="O260" i="35"/>
  <c r="O259" i="35"/>
  <c r="P258" i="35"/>
  <c r="O258" i="35"/>
  <c r="M256" i="35"/>
  <c r="O257" i="35"/>
  <c r="O256" i="35"/>
  <c r="O255" i="35"/>
  <c r="P254" i="35"/>
  <c r="O254" i="35"/>
  <c r="M252" i="35"/>
  <c r="O253" i="35"/>
  <c r="O252" i="35"/>
  <c r="O251" i="35"/>
  <c r="P250" i="35"/>
  <c r="O250" i="35"/>
  <c r="M248" i="35"/>
  <c r="O249" i="35"/>
  <c r="O248" i="35"/>
  <c r="O247" i="35"/>
  <c r="P246" i="35"/>
  <c r="O246" i="35"/>
  <c r="M244" i="35"/>
  <c r="O245" i="35"/>
  <c r="O244" i="35"/>
  <c r="O243" i="35"/>
  <c r="P242" i="35"/>
  <c r="O242" i="35"/>
  <c r="M240" i="35"/>
  <c r="O241" i="35"/>
  <c r="O240" i="35"/>
  <c r="O239" i="35"/>
  <c r="P238" i="35"/>
  <c r="O238" i="35"/>
  <c r="P237" i="35"/>
  <c r="O237" i="35"/>
  <c r="P236" i="35"/>
  <c r="O236" i="35"/>
  <c r="P235" i="35"/>
  <c r="N235" i="35"/>
  <c r="M234" i="35"/>
  <c r="O235" i="35"/>
  <c r="O234" i="35"/>
  <c r="P233" i="35"/>
  <c r="O233" i="35"/>
  <c r="P232" i="35"/>
  <c r="O232" i="35"/>
  <c r="N230" i="35"/>
  <c r="N229" i="35"/>
  <c r="N228" i="35"/>
  <c r="N226" i="35"/>
  <c r="N221" i="35"/>
  <c r="N216" i="35"/>
  <c r="N215" i="35"/>
  <c r="N213" i="35"/>
  <c r="N212" i="35"/>
  <c r="N207" i="35"/>
  <c r="N203" i="35"/>
  <c r="N202" i="35"/>
  <c r="N200" i="35"/>
  <c r="N196" i="35"/>
  <c r="N190" i="35"/>
  <c r="N189" i="35"/>
  <c r="N187" i="35"/>
  <c r="N186" i="35"/>
  <c r="N180" i="35"/>
  <c r="N172" i="35"/>
  <c r="N168" i="35"/>
  <c r="N167" i="35"/>
  <c r="N164" i="35"/>
  <c r="N163" i="35"/>
  <c r="N159" i="35"/>
  <c r="N158" i="35"/>
  <c r="N157" i="35"/>
  <c r="N156" i="35"/>
  <c r="N153" i="35"/>
  <c r="N152" i="35"/>
  <c r="N150" i="35"/>
  <c r="N149" i="35"/>
  <c r="N144" i="35"/>
  <c r="N143" i="35"/>
  <c r="N142" i="35"/>
  <c r="N138" i="35"/>
  <c r="N135" i="35"/>
  <c r="N133" i="35"/>
  <c r="N129" i="35"/>
  <c r="N128" i="35"/>
  <c r="N126" i="35"/>
  <c r="N125" i="35"/>
  <c r="N123" i="35"/>
  <c r="N121" i="35"/>
  <c r="N120" i="35"/>
  <c r="N118" i="35"/>
  <c r="N117" i="35"/>
  <c r="N114" i="35"/>
  <c r="N115" i="35"/>
  <c r="N113" i="35"/>
  <c r="N110" i="35"/>
  <c r="N111" i="35"/>
  <c r="N109" i="35"/>
  <c r="N100" i="35"/>
  <c r="N96" i="35"/>
  <c r="N95" i="35"/>
  <c r="N91" i="35"/>
  <c r="N87" i="35"/>
  <c r="N79" i="35"/>
  <c r="N71" i="35"/>
  <c r="N68" i="35"/>
  <c r="N64" i="35"/>
  <c r="N63" i="35"/>
  <c r="N55" i="35"/>
  <c r="N51" i="35"/>
  <c r="N47" i="35"/>
  <c r="N40" i="35"/>
  <c r="N35" i="35"/>
  <c r="N32" i="35"/>
  <c r="N31" i="35"/>
  <c r="O23" i="35"/>
  <c r="P22" i="35"/>
  <c r="O22" i="35"/>
  <c r="O21" i="35"/>
  <c r="P20" i="35"/>
  <c r="O20" i="35"/>
  <c r="O19" i="35"/>
  <c r="P18" i="35"/>
  <c r="O18" i="35"/>
  <c r="O17" i="35"/>
  <c r="P16" i="35"/>
  <c r="O16" i="35"/>
  <c r="O15" i="35"/>
  <c r="O14" i="35"/>
  <c r="O13" i="35"/>
  <c r="O12" i="35"/>
  <c r="O11" i="35"/>
  <c r="P10" i="35"/>
  <c r="O10" i="35"/>
  <c r="O9" i="35"/>
  <c r="O8" i="35"/>
  <c r="O7" i="35"/>
  <c r="O6" i="35"/>
  <c r="O5" i="35"/>
  <c r="BX1" i="35"/>
  <c r="M338" i="35" l="1"/>
  <c r="I167" i="11"/>
  <c r="H167" i="11" s="1"/>
  <c r="M416" i="35"/>
  <c r="M487" i="35"/>
  <c r="M345" i="35"/>
  <c r="E13" i="33" s="1"/>
  <c r="M343" i="35"/>
  <c r="E5" i="33" s="1"/>
  <c r="M531" i="35"/>
  <c r="M530" i="35" s="1"/>
  <c r="M529" i="35" s="1"/>
  <c r="P529" i="35" s="1"/>
  <c r="P530" i="35" s="1"/>
  <c r="P531" i="35" s="1"/>
  <c r="M462" i="35"/>
  <c r="I104" i="11" s="1"/>
  <c r="H104" i="11" s="1"/>
  <c r="M380" i="35"/>
  <c r="N380" i="35" s="1"/>
  <c r="M456" i="35"/>
  <c r="M357" i="35"/>
  <c r="M412" i="35"/>
  <c r="P412" i="35" s="1"/>
  <c r="M448" i="35"/>
  <c r="I141" i="11" s="1"/>
  <c r="H141" i="11" s="1"/>
  <c r="M459" i="35"/>
  <c r="I103" i="11" s="1"/>
  <c r="H103" i="11" s="1"/>
  <c r="M465" i="35"/>
  <c r="I105" i="11" s="1"/>
  <c r="H105" i="11" s="1"/>
  <c r="M439" i="35"/>
  <c r="I138" i="11" s="1"/>
  <c r="H138" i="11" s="1"/>
  <c r="M435" i="35"/>
  <c r="I137" i="11" s="1"/>
  <c r="H137" i="11" s="1"/>
  <c r="M539" i="35"/>
  <c r="M538" i="35" s="1"/>
  <c r="M537" i="35" s="1"/>
  <c r="P537" i="35" s="1"/>
  <c r="P538" i="35" s="1"/>
  <c r="P539" i="35" s="1"/>
  <c r="M525" i="35"/>
  <c r="M524" i="35" s="1"/>
  <c r="M523" i="35" s="1"/>
  <c r="M505" i="35"/>
  <c r="M504" i="35" s="1"/>
  <c r="M503" i="35" s="1"/>
  <c r="P503" i="35" s="1"/>
  <c r="P504" i="35" s="1"/>
  <c r="P505" i="35" s="1"/>
  <c r="M493" i="35"/>
  <c r="M492" i="35" s="1"/>
  <c r="N492" i="35" s="1"/>
  <c r="N493" i="35" s="1"/>
  <c r="M498" i="35"/>
  <c r="M497" i="35" s="1"/>
  <c r="M469" i="35"/>
  <c r="M468" i="35" s="1"/>
  <c r="N468" i="35" s="1"/>
  <c r="N469" i="35" s="1"/>
  <c r="I102" i="11"/>
  <c r="H102" i="11" s="1"/>
  <c r="M422" i="35"/>
  <c r="I128" i="11" s="1"/>
  <c r="H128" i="11" s="1"/>
  <c r="M445" i="35"/>
  <c r="I140" i="11" s="1"/>
  <c r="H140" i="11" s="1"/>
  <c r="M419" i="35"/>
  <c r="N419" i="35" s="1"/>
  <c r="M425" i="35"/>
  <c r="N425" i="35" s="1"/>
  <c r="M391" i="35"/>
  <c r="P391" i="35" s="1"/>
  <c r="M395" i="35"/>
  <c r="P395" i="35" s="1"/>
  <c r="M442" i="35"/>
  <c r="I139" i="11" s="1"/>
  <c r="H139" i="11" s="1"/>
  <c r="M385" i="35"/>
  <c r="M384" i="35" s="1"/>
  <c r="N384" i="35" s="1"/>
  <c r="M401" i="35"/>
  <c r="P401" i="35" s="1"/>
  <c r="M398" i="35"/>
  <c r="M404" i="35"/>
  <c r="M376" i="35"/>
  <c r="I116" i="11" s="1"/>
  <c r="H116" i="11" s="1"/>
  <c r="I166" i="11"/>
  <c r="H166" i="11" s="1"/>
  <c r="P430" i="35"/>
  <c r="P431" i="35" s="1"/>
  <c r="P540" i="35"/>
  <c r="I177" i="11"/>
  <c r="H177" i="11" s="1"/>
  <c r="P506" i="35"/>
  <c r="N453" i="35"/>
  <c r="N454" i="35" s="1"/>
  <c r="I72" i="11"/>
  <c r="H72" i="11" s="1"/>
  <c r="I9" i="11"/>
  <c r="H9" i="11" s="1"/>
  <c r="I94" i="11"/>
  <c r="H94" i="11" s="1"/>
  <c r="P507" i="35"/>
  <c r="N508" i="35"/>
  <c r="P514" i="35"/>
  <c r="P515" i="35"/>
  <c r="N516" i="35"/>
  <c r="P522" i="35"/>
  <c r="P527" i="35"/>
  <c r="P528" i="35"/>
  <c r="P532" i="35"/>
  <c r="I19" i="11"/>
  <c r="H19" i="11" s="1"/>
  <c r="P516" i="35"/>
  <c r="I28" i="11"/>
  <c r="H28" i="11" s="1"/>
  <c r="I147" i="11"/>
  <c r="H147" i="11" s="1"/>
  <c r="N529" i="35"/>
  <c r="N530" i="35" s="1"/>
  <c r="N531" i="35" s="1"/>
  <c r="P388" i="35"/>
  <c r="P389" i="35" s="1"/>
  <c r="P492" i="35"/>
  <c r="P493" i="35" s="1"/>
  <c r="P341" i="35"/>
  <c r="N6" i="35"/>
  <c r="N42" i="35"/>
  <c r="N48" i="35"/>
  <c r="N72" i="35"/>
  <c r="N76" i="35"/>
  <c r="N102" i="35"/>
  <c r="N103" i="35"/>
  <c r="N104" i="35"/>
  <c r="N107" i="35"/>
  <c r="N108" i="35"/>
  <c r="N112" i="35"/>
  <c r="N116" i="35"/>
  <c r="N124" i="35"/>
  <c r="N131" i="35"/>
  <c r="N132" i="35"/>
  <c r="N155" i="35"/>
  <c r="N161" i="35"/>
  <c r="N173" i="35"/>
  <c r="N175" i="35"/>
  <c r="N176" i="35"/>
  <c r="N181" i="35"/>
  <c r="N182" i="35"/>
  <c r="N183" i="35"/>
  <c r="N185" i="35"/>
  <c r="N205" i="35"/>
  <c r="N209" i="35"/>
  <c r="N323" i="35"/>
  <c r="N327" i="35"/>
  <c r="N331" i="35"/>
  <c r="N373" i="35"/>
  <c r="N374" i="35" s="1"/>
  <c r="I160" i="11"/>
  <c r="H160" i="11" s="1"/>
  <c r="O432" i="35"/>
  <c r="O433" i="35" s="1"/>
  <c r="I27" i="11"/>
  <c r="H27" i="11" s="1"/>
  <c r="P488" i="35"/>
  <c r="I144" i="11"/>
  <c r="H144" i="11" s="1"/>
  <c r="N488" i="35"/>
  <c r="I47" i="11"/>
  <c r="H47" i="11" s="1"/>
  <c r="P509" i="35"/>
  <c r="I69" i="11"/>
  <c r="H69" i="11" s="1"/>
  <c r="P517" i="35"/>
  <c r="O537" i="35"/>
  <c r="O538" i="35" s="1"/>
  <c r="O539" i="35" s="1"/>
  <c r="I127" i="11"/>
  <c r="H127" i="11" s="1"/>
  <c r="N41" i="35"/>
  <c r="N52" i="35"/>
  <c r="N80" i="35"/>
  <c r="N239" i="35"/>
  <c r="N243" i="35"/>
  <c r="N247" i="35"/>
  <c r="N251" i="35"/>
  <c r="N255" i="35"/>
  <c r="N259" i="35"/>
  <c r="N263" i="35"/>
  <c r="M280" i="35"/>
  <c r="N280" i="35" s="1"/>
  <c r="N285" i="35"/>
  <c r="N287" i="35"/>
  <c r="M362" i="35"/>
  <c r="P362" i="35" s="1"/>
  <c r="P363" i="35" s="1"/>
  <c r="P364" i="35" s="1"/>
  <c r="P365" i="35" s="1"/>
  <c r="N537" i="35"/>
  <c r="N538" i="35" s="1"/>
  <c r="N539" i="35" s="1"/>
  <c r="I133" i="11"/>
  <c r="H133" i="11" s="1"/>
  <c r="N7" i="35"/>
  <c r="N17" i="35"/>
  <c r="N43" i="35"/>
  <c r="N83" i="35"/>
  <c r="N84" i="35"/>
  <c r="P7" i="35"/>
  <c r="N27" i="35"/>
  <c r="N39" i="35"/>
  <c r="N56" i="35"/>
  <c r="N59" i="35"/>
  <c r="N60" i="35"/>
  <c r="N88" i="35"/>
  <c r="N92" i="35"/>
  <c r="N98" i="35"/>
  <c r="N99" i="35"/>
  <c r="N136" i="35"/>
  <c r="N139" i="35"/>
  <c r="N140" i="35"/>
  <c r="N146" i="35"/>
  <c r="N147" i="35"/>
  <c r="N169" i="35"/>
  <c r="N170" i="35"/>
  <c r="N195" i="35"/>
  <c r="N218" i="35"/>
  <c r="N223" i="35"/>
  <c r="N225" i="35"/>
  <c r="P239" i="35"/>
  <c r="P243" i="35"/>
  <c r="P247" i="35"/>
  <c r="P251" i="35"/>
  <c r="P255" i="35"/>
  <c r="P259" i="35"/>
  <c r="P263" i="35"/>
  <c r="M288" i="35"/>
  <c r="N288" i="35" s="1"/>
  <c r="N293" i="35"/>
  <c r="N295" i="35"/>
  <c r="N303" i="35"/>
  <c r="N325" i="35"/>
  <c r="N329" i="35"/>
  <c r="N333" i="35"/>
  <c r="P358" i="35"/>
  <c r="N359" i="35"/>
  <c r="M366" i="35"/>
  <c r="I122" i="11" s="1"/>
  <c r="H122" i="11" s="1"/>
  <c r="I79" i="11"/>
  <c r="H79" i="11" s="1"/>
  <c r="I109" i="11"/>
  <c r="H109" i="11" s="1"/>
  <c r="P338" i="35"/>
  <c r="I153" i="11"/>
  <c r="H153" i="11" s="1"/>
  <c r="N376" i="35"/>
  <c r="N398" i="35"/>
  <c r="I134" i="11"/>
  <c r="H134" i="11" s="1"/>
  <c r="N409" i="35"/>
  <c r="N410" i="35" s="1"/>
  <c r="I85" i="11"/>
  <c r="H85" i="11" s="1"/>
  <c r="P416" i="35"/>
  <c r="I126" i="11"/>
  <c r="H126" i="11" s="1"/>
  <c r="P499" i="35"/>
  <c r="N499" i="35"/>
  <c r="I24" i="11"/>
  <c r="H24" i="11" s="1"/>
  <c r="P510" i="35"/>
  <c r="N510" i="35"/>
  <c r="I75" i="11"/>
  <c r="H75" i="11" s="1"/>
  <c r="P518" i="35"/>
  <c r="N518" i="35"/>
  <c r="N536" i="35"/>
  <c r="I29" i="11"/>
  <c r="H29" i="11" s="1"/>
  <c r="I37" i="11"/>
  <c r="H37" i="11" s="1"/>
  <c r="I66" i="11"/>
  <c r="H66" i="11" s="1"/>
  <c r="I87" i="11"/>
  <c r="H87" i="11" s="1"/>
  <c r="N432" i="35"/>
  <c r="N433" i="35" s="1"/>
  <c r="P489" i="35"/>
  <c r="N490" i="35"/>
  <c r="N501" i="35"/>
  <c r="N512" i="35"/>
  <c r="P519" i="35"/>
  <c r="N520" i="35"/>
  <c r="N532" i="35"/>
  <c r="P536" i="35"/>
  <c r="I30" i="11"/>
  <c r="H30" i="11" s="1"/>
  <c r="I67" i="11"/>
  <c r="H67" i="11" s="1"/>
  <c r="I89" i="11"/>
  <c r="H89" i="11" s="1"/>
  <c r="I99" i="11"/>
  <c r="H99" i="11" s="1"/>
  <c r="I125" i="11"/>
  <c r="H125" i="11" s="1"/>
  <c r="N404" i="35"/>
  <c r="P490" i="35"/>
  <c r="N503" i="35"/>
  <c r="N504" i="35" s="1"/>
  <c r="N505" i="35" s="1"/>
  <c r="P512" i="35"/>
  <c r="P513" i="35"/>
  <c r="N514" i="35"/>
  <c r="P526" i="35"/>
  <c r="N533" i="35"/>
  <c r="N534" i="35" s="1"/>
  <c r="N535" i="35" s="1"/>
  <c r="I78" i="11"/>
  <c r="H78" i="11" s="1"/>
  <c r="I136" i="11"/>
  <c r="H136" i="11" s="1"/>
  <c r="I180" i="11"/>
  <c r="H180" i="11" s="1"/>
  <c r="N307" i="35"/>
  <c r="N317" i="35"/>
  <c r="N233" i="35"/>
  <c r="N237" i="35"/>
  <c r="N241" i="35"/>
  <c r="N249" i="35"/>
  <c r="N257" i="35"/>
  <c r="N265" i="35"/>
  <c r="N267" i="35"/>
  <c r="N273" i="35"/>
  <c r="N275" i="35"/>
  <c r="N281" i="35"/>
  <c r="N283" i="35"/>
  <c r="P241" i="35"/>
  <c r="P245" i="35"/>
  <c r="P249" i="35"/>
  <c r="P253" i="35"/>
  <c r="P257" i="35"/>
  <c r="P261" i="35"/>
  <c r="O302" i="35"/>
  <c r="N306" i="35"/>
  <c r="M304" i="35"/>
  <c r="P304" i="35" s="1"/>
  <c r="N319" i="35"/>
  <c r="N299" i="35"/>
  <c r="N321" i="35"/>
  <c r="N245" i="35"/>
  <c r="N253" i="35"/>
  <c r="N261" i="35"/>
  <c r="N289" i="35"/>
  <c r="N291" i="35"/>
  <c r="N297" i="35"/>
  <c r="N44" i="35"/>
  <c r="N34" i="35"/>
  <c r="N25" i="35"/>
  <c r="N36" i="35"/>
  <c r="N67" i="35"/>
  <c r="N33" i="35"/>
  <c r="N26" i="35"/>
  <c r="N28" i="35"/>
  <c r="N49" i="35"/>
  <c r="N50" i="35"/>
  <c r="N75" i="35"/>
  <c r="N105" i="35"/>
  <c r="N29" i="35"/>
  <c r="N30" i="35"/>
  <c r="N37" i="35"/>
  <c r="N38" i="35"/>
  <c r="N45" i="35"/>
  <c r="N46" i="35"/>
  <c r="N53" i="35"/>
  <c r="N54" i="35"/>
  <c r="N61" i="35"/>
  <c r="N62" i="35"/>
  <c r="N69" i="35"/>
  <c r="N70" i="35"/>
  <c r="N77" i="35"/>
  <c r="N78" i="35"/>
  <c r="N85" i="35"/>
  <c r="N86" i="35"/>
  <c r="N93" i="35"/>
  <c r="N94" i="35"/>
  <c r="N119" i="35"/>
  <c r="N127" i="35"/>
  <c r="N141" i="35"/>
  <c r="M148" i="35"/>
  <c r="N148" i="35" s="1"/>
  <c r="N151" i="35"/>
  <c r="N160" i="35"/>
  <c r="N162" i="35"/>
  <c r="N174" i="35"/>
  <c r="N201" i="35"/>
  <c r="N214" i="35"/>
  <c r="N231" i="35"/>
  <c r="N57" i="35"/>
  <c r="N58" i="35"/>
  <c r="N65" i="35"/>
  <c r="N66" i="35"/>
  <c r="N73" i="35"/>
  <c r="N74" i="35"/>
  <c r="N81" i="35"/>
  <c r="N82" i="35"/>
  <c r="N89" i="35"/>
  <c r="N90" i="35"/>
  <c r="N97" i="35"/>
  <c r="N137" i="35"/>
  <c r="N145" i="35"/>
  <c r="N154" i="35"/>
  <c r="N165" i="35"/>
  <c r="N177" i="35"/>
  <c r="N178" i="35"/>
  <c r="N184" i="35"/>
  <c r="N194" i="35"/>
  <c r="N204" i="35"/>
  <c r="N206" i="35"/>
  <c r="N217" i="35"/>
  <c r="N106" i="35"/>
  <c r="N122" i="35"/>
  <c r="N130" i="35"/>
  <c r="N134" i="35"/>
  <c r="N188" i="35"/>
  <c r="N208" i="35"/>
  <c r="N224" i="35"/>
  <c r="N227" i="35"/>
  <c r="N8" i="35"/>
  <c r="P17" i="35"/>
  <c r="N18" i="35"/>
  <c r="N21" i="35"/>
  <c r="N9" i="35"/>
  <c r="N11" i="35"/>
  <c r="N19" i="35"/>
  <c r="P19" i="35"/>
  <c r="N20" i="35"/>
  <c r="N12" i="35"/>
  <c r="N14" i="35"/>
  <c r="N15" i="35"/>
  <c r="P21" i="35"/>
  <c r="N22" i="35"/>
  <c r="P9" i="35"/>
  <c r="N13" i="35"/>
  <c r="P11" i="35"/>
  <c r="P13" i="35"/>
  <c r="P15" i="35"/>
  <c r="N16" i="35"/>
  <c r="N10" i="35"/>
  <c r="P6" i="35"/>
  <c r="P8" i="35"/>
  <c r="P12" i="35"/>
  <c r="P14" i="35"/>
  <c r="M171" i="35"/>
  <c r="P268" i="35"/>
  <c r="N268" i="35"/>
  <c r="P276" i="35"/>
  <c r="N276" i="35"/>
  <c r="P284" i="35"/>
  <c r="N284" i="35"/>
  <c r="P292" i="35"/>
  <c r="N292" i="35"/>
  <c r="P300" i="35"/>
  <c r="N300" i="35"/>
  <c r="P308" i="35"/>
  <c r="N308" i="35"/>
  <c r="M24" i="35"/>
  <c r="M101" i="35"/>
  <c r="N101" i="35" s="1"/>
  <c r="N193" i="35"/>
  <c r="N222" i="35"/>
  <c r="M220" i="35"/>
  <c r="P234" i="35"/>
  <c r="N234" i="35"/>
  <c r="N166" i="35"/>
  <c r="N179" i="35"/>
  <c r="N192" i="35"/>
  <c r="M191" i="35"/>
  <c r="N199" i="35"/>
  <c r="N197" i="35"/>
  <c r="M210" i="35"/>
  <c r="P240" i="35"/>
  <c r="N240" i="35"/>
  <c r="P244" i="35"/>
  <c r="N244" i="35"/>
  <c r="P248" i="35"/>
  <c r="N248" i="35"/>
  <c r="P252" i="35"/>
  <c r="N252" i="35"/>
  <c r="P256" i="35"/>
  <c r="N256" i="35"/>
  <c r="P260" i="35"/>
  <c r="N260" i="35"/>
  <c r="P264" i="35"/>
  <c r="N264" i="35"/>
  <c r="P272" i="35"/>
  <c r="N272" i="35"/>
  <c r="P296" i="35"/>
  <c r="N296" i="35"/>
  <c r="N232" i="35"/>
  <c r="N236" i="35"/>
  <c r="N238" i="35"/>
  <c r="N242" i="35"/>
  <c r="N246" i="35"/>
  <c r="N250" i="35"/>
  <c r="N254" i="35"/>
  <c r="N258" i="35"/>
  <c r="N262" i="35"/>
  <c r="P265" i="35"/>
  <c r="N266" i="35"/>
  <c r="P269" i="35"/>
  <c r="N270" i="35"/>
  <c r="P273" i="35"/>
  <c r="N274" i="35"/>
  <c r="P277" i="35"/>
  <c r="N278" i="35"/>
  <c r="P281" i="35"/>
  <c r="N282" i="35"/>
  <c r="P285" i="35"/>
  <c r="N286" i="35"/>
  <c r="P289" i="35"/>
  <c r="N290" i="35"/>
  <c r="P293" i="35"/>
  <c r="N294" i="35"/>
  <c r="P297" i="35"/>
  <c r="N298" i="35"/>
  <c r="P299" i="35"/>
  <c r="P301" i="35"/>
  <c r="P303" i="35"/>
  <c r="P305" i="35"/>
  <c r="P307" i="35"/>
  <c r="P309" i="35"/>
  <c r="N366" i="35"/>
  <c r="N211" i="35"/>
  <c r="N219" i="35"/>
  <c r="N311" i="35"/>
  <c r="P311" i="35"/>
  <c r="P312" i="35"/>
  <c r="N312" i="35"/>
  <c r="N313" i="35"/>
  <c r="P313" i="35"/>
  <c r="P314" i="35"/>
  <c r="N314" i="35"/>
  <c r="N315" i="35"/>
  <c r="P315" i="35"/>
  <c r="P316" i="35"/>
  <c r="N316" i="35"/>
  <c r="P318" i="35"/>
  <c r="N318" i="35"/>
  <c r="P320" i="35"/>
  <c r="N320" i="35"/>
  <c r="P322" i="35"/>
  <c r="N322" i="35"/>
  <c r="P324" i="35"/>
  <c r="N324" i="35"/>
  <c r="P326" i="35"/>
  <c r="N326" i="35"/>
  <c r="P328" i="35"/>
  <c r="N328" i="35"/>
  <c r="P330" i="35"/>
  <c r="N330" i="35"/>
  <c r="P332" i="35"/>
  <c r="N332" i="35"/>
  <c r="P334" i="35"/>
  <c r="N334" i="35"/>
  <c r="O341" i="35"/>
  <c r="N341" i="35"/>
  <c r="N301" i="35"/>
  <c r="N305" i="35"/>
  <c r="N309" i="35"/>
  <c r="O355" i="35"/>
  <c r="O356" i="35" s="1"/>
  <c r="O357" i="35" s="1"/>
  <c r="M310" i="35"/>
  <c r="M337" i="35"/>
  <c r="N338" i="35"/>
  <c r="O343" i="35"/>
  <c r="M369" i="35"/>
  <c r="I163" i="11" s="1"/>
  <c r="H163" i="11" s="1"/>
  <c r="P317" i="35"/>
  <c r="P319" i="35"/>
  <c r="P321" i="35"/>
  <c r="P323" i="35"/>
  <c r="P325" i="35"/>
  <c r="P327" i="35"/>
  <c r="P329" i="35"/>
  <c r="P331" i="35"/>
  <c r="P333" i="35"/>
  <c r="N372" i="35"/>
  <c r="P373" i="35"/>
  <c r="P374" i="35" s="1"/>
  <c r="N395" i="35"/>
  <c r="P398" i="35"/>
  <c r="P404" i="35"/>
  <c r="N407" i="35"/>
  <c r="N408" i="35" s="1"/>
  <c r="N416" i="35"/>
  <c r="P419" i="35"/>
  <c r="N428" i="35"/>
  <c r="N429" i="35" s="1"/>
  <c r="P432" i="35"/>
  <c r="P433" i="35" s="1"/>
  <c r="P470" i="35"/>
  <c r="N470" i="35"/>
  <c r="N471" i="35"/>
  <c r="P471" i="35"/>
  <c r="P472" i="35"/>
  <c r="N472" i="35"/>
  <c r="N473" i="35"/>
  <c r="P473" i="35"/>
  <c r="P474" i="35"/>
  <c r="N474" i="35"/>
  <c r="N475" i="35"/>
  <c r="P475" i="35"/>
  <c r="P476" i="35"/>
  <c r="N476" i="35"/>
  <c r="N477" i="35"/>
  <c r="P477" i="35"/>
  <c r="P478" i="35"/>
  <c r="N478" i="35"/>
  <c r="N479" i="35"/>
  <c r="P479" i="35"/>
  <c r="P480" i="35"/>
  <c r="N480" i="35"/>
  <c r="N481" i="35"/>
  <c r="P481" i="35"/>
  <c r="P482" i="35"/>
  <c r="N482" i="35"/>
  <c r="N483" i="35"/>
  <c r="P483" i="35"/>
  <c r="P484" i="35"/>
  <c r="N484" i="35"/>
  <c r="N485" i="35"/>
  <c r="P485" i="35"/>
  <c r="O489" i="35"/>
  <c r="N489" i="35"/>
  <c r="N358" i="35"/>
  <c r="O407" i="35"/>
  <c r="O408" i="35" s="1"/>
  <c r="N430" i="35"/>
  <c r="N431" i="35" s="1"/>
  <c r="P456" i="35"/>
  <c r="N456" i="35"/>
  <c r="O491" i="35"/>
  <c r="N491" i="35"/>
  <c r="O362" i="35"/>
  <c r="O363" i="35" s="1"/>
  <c r="O364" i="35" s="1"/>
  <c r="O365" i="35" s="1"/>
  <c r="O388" i="35"/>
  <c r="O389" i="35" s="1"/>
  <c r="O409" i="35"/>
  <c r="O410" i="35" s="1"/>
  <c r="O430" i="35"/>
  <c r="O431" i="35" s="1"/>
  <c r="O500" i="35"/>
  <c r="N500" i="35"/>
  <c r="N439" i="35"/>
  <c r="N442" i="35"/>
  <c r="P442" i="35"/>
  <c r="P445" i="35"/>
  <c r="N445" i="35"/>
  <c r="P451" i="35"/>
  <c r="P452" i="35" s="1"/>
  <c r="N451" i="35"/>
  <c r="N452" i="35" s="1"/>
  <c r="O453" i="35"/>
  <c r="O454" i="35" s="1"/>
  <c r="P459" i="35"/>
  <c r="N459" i="35"/>
  <c r="N465" i="35"/>
  <c r="N494" i="35"/>
  <c r="P494" i="35"/>
  <c r="N496" i="35"/>
  <c r="P496" i="35"/>
  <c r="O502" i="35"/>
  <c r="O507" i="35"/>
  <c r="N507" i="35"/>
  <c r="N509" i="35"/>
  <c r="N511" i="35"/>
  <c r="N513" i="35"/>
  <c r="N515" i="35"/>
  <c r="N517" i="35"/>
  <c r="N519" i="35"/>
  <c r="N521" i="35"/>
  <c r="N526" i="35"/>
  <c r="N528" i="35"/>
  <c r="N541" i="35"/>
  <c r="N495" i="35"/>
  <c r="N497" i="35"/>
  <c r="N498" i="35" s="1"/>
  <c r="O523" i="35"/>
  <c r="O524" i="35" s="1"/>
  <c r="O525" i="35" s="1"/>
  <c r="O533" i="35"/>
  <c r="O534" i="35" s="1"/>
  <c r="O535" i="35" s="1"/>
  <c r="O492" i="35"/>
  <c r="O493" i="35" s="1"/>
  <c r="P497" i="35"/>
  <c r="P498" i="35" s="1"/>
  <c r="O503" i="35"/>
  <c r="O504" i="35" s="1"/>
  <c r="O505" i="35" s="1"/>
  <c r="O529" i="35"/>
  <c r="O530" i="35" s="1"/>
  <c r="O531" i="35" s="1"/>
  <c r="P425" i="35" l="1"/>
  <c r="P366" i="35"/>
  <c r="P462" i="35"/>
  <c r="P439" i="35"/>
  <c r="N462" i="35"/>
  <c r="N412" i="35"/>
  <c r="I129" i="11"/>
  <c r="H129" i="11" s="1"/>
  <c r="I108" i="11"/>
  <c r="H108" i="11" s="1"/>
  <c r="N448" i="35"/>
  <c r="P435" i="35"/>
  <c r="P422" i="35"/>
  <c r="P385" i="35"/>
  <c r="M375" i="35"/>
  <c r="P375" i="35" s="1"/>
  <c r="N391" i="35"/>
  <c r="I113" i="11"/>
  <c r="H113" i="11" s="1"/>
  <c r="P448" i="35"/>
  <c r="N435" i="35"/>
  <c r="P380" i="35"/>
  <c r="N385" i="35"/>
  <c r="P343" i="35"/>
  <c r="P376" i="35"/>
  <c r="M502" i="35"/>
  <c r="P502" i="35" s="1"/>
  <c r="P465" i="35"/>
  <c r="N401" i="35"/>
  <c r="N362" i="35"/>
  <c r="N363" i="35" s="1"/>
  <c r="N364" i="35" s="1"/>
  <c r="N365" i="35" s="1"/>
  <c r="I135" i="11"/>
  <c r="H135" i="11" s="1"/>
  <c r="P523" i="35"/>
  <c r="P524" i="35" s="1"/>
  <c r="P525" i="35" s="1"/>
  <c r="P468" i="35"/>
  <c r="P469" i="35" s="1"/>
  <c r="M455" i="35"/>
  <c r="N523" i="35"/>
  <c r="N524" i="35" s="1"/>
  <c r="N525" i="35" s="1"/>
  <c r="N422" i="35"/>
  <c r="I132" i="11"/>
  <c r="H132" i="11" s="1"/>
  <c r="P384" i="35"/>
  <c r="M390" i="35"/>
  <c r="N390" i="35" s="1"/>
  <c r="M434" i="35"/>
  <c r="M411" i="35"/>
  <c r="N375" i="35"/>
  <c r="I159" i="11"/>
  <c r="H159" i="11" s="1"/>
  <c r="M361" i="35"/>
  <c r="N304" i="35"/>
  <c r="P288" i="35"/>
  <c r="P280" i="35"/>
  <c r="N343" i="35"/>
  <c r="I173" i="11"/>
  <c r="H173" i="11" s="1"/>
  <c r="N210" i="35"/>
  <c r="N171" i="35"/>
  <c r="P310" i="35"/>
  <c r="N310" i="35"/>
  <c r="N369" i="35"/>
  <c r="P369" i="35"/>
  <c r="N198" i="35"/>
  <c r="P337" i="35"/>
  <c r="N337" i="35"/>
  <c r="M336" i="35"/>
  <c r="M23" i="35"/>
  <c r="N24" i="35"/>
  <c r="N191" i="35"/>
  <c r="N220" i="35"/>
  <c r="N502" i="35" l="1"/>
  <c r="P455" i="35"/>
  <c r="N455" i="35"/>
  <c r="P390" i="35"/>
  <c r="N411" i="35"/>
  <c r="P411" i="35"/>
  <c r="P434" i="35"/>
  <c r="N434" i="35"/>
  <c r="P361" i="35"/>
  <c r="M360" i="35"/>
  <c r="N361" i="35"/>
  <c r="P336" i="35"/>
  <c r="N336" i="35"/>
  <c r="P23" i="35"/>
  <c r="N23" i="35"/>
  <c r="P360" i="35" l="1"/>
  <c r="N360" i="35"/>
  <c r="F23" i="33"/>
  <c r="F24" i="33"/>
  <c r="H54" i="32"/>
  <c r="H91" i="4"/>
  <c r="D14" i="34"/>
  <c r="C14" i="34"/>
  <c r="I162" i="11" l="1"/>
  <c r="H162" i="11" s="1"/>
  <c r="I169" i="11"/>
  <c r="H169" i="11" s="1"/>
  <c r="I172" i="11"/>
  <c r="H172" i="11" s="1"/>
  <c r="I149" i="11"/>
  <c r="H149" i="11" s="1"/>
  <c r="I152" i="11"/>
  <c r="H152" i="11" s="1"/>
  <c r="I155" i="11"/>
  <c r="H155" i="11" s="1"/>
  <c r="I112" i="11"/>
  <c r="H112" i="11" s="1"/>
  <c r="I115" i="11"/>
  <c r="H115" i="11" s="1"/>
  <c r="I118" i="11"/>
  <c r="H118" i="11" s="1"/>
  <c r="I121" i="11"/>
  <c r="H121" i="11" s="1"/>
  <c r="I91" i="11"/>
  <c r="H91" i="11" s="1"/>
  <c r="I93" i="11"/>
  <c r="H93" i="11" s="1"/>
  <c r="I96" i="11"/>
  <c r="H96" i="11" s="1"/>
  <c r="I98" i="11"/>
  <c r="H98" i="11" s="1"/>
  <c r="I74" i="11"/>
  <c r="H74" i="11" s="1"/>
  <c r="I81" i="11"/>
  <c r="H81" i="11" s="1"/>
  <c r="I88" i="11"/>
  <c r="H88" i="11" s="1"/>
  <c r="I54" i="11"/>
  <c r="H54" i="11" s="1"/>
  <c r="I56" i="11"/>
  <c r="H56" i="11" s="1"/>
  <c r="I59" i="11"/>
  <c r="H59" i="11" s="1"/>
  <c r="I61" i="11"/>
  <c r="H61" i="11" s="1"/>
  <c r="I68" i="11"/>
  <c r="H68" i="11" s="1"/>
  <c r="I39" i="11"/>
  <c r="H39" i="11" s="1"/>
  <c r="I41" i="11"/>
  <c r="H41" i="11" s="1"/>
  <c r="I44" i="11"/>
  <c r="H44" i="11" s="1"/>
  <c r="I46" i="11"/>
  <c r="H46" i="11" s="1"/>
  <c r="I49" i="11"/>
  <c r="H49" i="11" s="1"/>
  <c r="I51" i="11"/>
  <c r="H51" i="11" s="1"/>
  <c r="I21" i="11"/>
  <c r="H21" i="11" s="1"/>
  <c r="I23" i="11"/>
  <c r="H23" i="11" s="1"/>
  <c r="I31" i="11"/>
  <c r="H31" i="11" s="1"/>
  <c r="I34" i="11"/>
  <c r="H34" i="11" s="1"/>
  <c r="I36" i="11"/>
  <c r="H36" i="11" s="1"/>
  <c r="I175" i="11" l="1"/>
  <c r="H175" i="11" s="1"/>
  <c r="I165" i="11"/>
  <c r="H165" i="11" s="1"/>
  <c r="I158" i="11"/>
  <c r="H158" i="11" s="1"/>
  <c r="I131" i="11"/>
  <c r="H131" i="11" s="1"/>
  <c r="I143" i="11"/>
  <c r="H143" i="11" s="1"/>
  <c r="I124" i="11"/>
  <c r="H124" i="11" s="1"/>
  <c r="I107" i="11"/>
  <c r="H107" i="11" s="1"/>
  <c r="I84" i="11"/>
  <c r="H84" i="11" s="1"/>
  <c r="I77" i="11"/>
  <c r="H77" i="11" s="1"/>
  <c r="I101" i="11"/>
  <c r="H101" i="11" s="1"/>
  <c r="I71" i="11"/>
  <c r="H71" i="11" s="1"/>
  <c r="I64" i="11"/>
  <c r="H64" i="11" s="1"/>
  <c r="I26" i="11"/>
  <c r="H26" i="11" s="1"/>
  <c r="H5" i="33" l="1"/>
  <c r="H13" i="33"/>
  <c r="G37" i="32"/>
  <c r="J37" i="32" s="1"/>
  <c r="I37" i="32" s="1"/>
  <c r="G40" i="32"/>
  <c r="J40" i="32" s="1"/>
  <c r="I40" i="32" s="1"/>
  <c r="G43" i="32"/>
  <c r="J43" i="32" s="1"/>
  <c r="I43" i="32" s="1"/>
  <c r="G46" i="32"/>
  <c r="J46" i="32" s="1"/>
  <c r="I46" i="32" s="1"/>
  <c r="G49" i="32"/>
  <c r="J49" i="32" s="1"/>
  <c r="I49" i="32" s="1"/>
  <c r="G52" i="32"/>
  <c r="J52" i="32" s="1"/>
  <c r="I52" i="32" s="1"/>
  <c r="G22" i="32"/>
  <c r="J22" i="32" s="1"/>
  <c r="I22" i="32" s="1"/>
  <c r="G25" i="32"/>
  <c r="J25" i="32" s="1"/>
  <c r="I25" i="32" s="1"/>
  <c r="G28" i="32"/>
  <c r="J28" i="32" s="1"/>
  <c r="I28" i="32" s="1"/>
  <c r="G31" i="32"/>
  <c r="J31" i="32" s="1"/>
  <c r="I31" i="32" s="1"/>
  <c r="G34" i="32"/>
  <c r="J34" i="32" s="1"/>
  <c r="I34" i="32" s="1"/>
  <c r="G7" i="32"/>
  <c r="J7" i="32" s="1"/>
  <c r="I7" i="32" s="1"/>
  <c r="G10" i="32"/>
  <c r="J10" i="32" s="1"/>
  <c r="I10" i="32" s="1"/>
  <c r="G13" i="32"/>
  <c r="J13" i="32" s="1"/>
  <c r="I13" i="32" s="1"/>
  <c r="G16" i="32"/>
  <c r="J16" i="32" s="1"/>
  <c r="I16" i="32" s="1"/>
  <c r="G19" i="32"/>
  <c r="J19" i="32" s="1"/>
  <c r="I19" i="32" s="1"/>
  <c r="G83" i="4"/>
  <c r="J83" i="4" s="1"/>
  <c r="I83" i="4" s="1"/>
  <c r="G84" i="4"/>
  <c r="J84" i="4" s="1"/>
  <c r="I84" i="4" s="1"/>
  <c r="G88" i="4"/>
  <c r="J88" i="4" s="1"/>
  <c r="I88" i="4" s="1"/>
  <c r="G89" i="4"/>
  <c r="J89" i="4" s="1"/>
  <c r="I89" i="4" s="1"/>
  <c r="G58" i="4"/>
  <c r="J58" i="4" s="1"/>
  <c r="I58" i="4" s="1"/>
  <c r="G59" i="4"/>
  <c r="J59" i="4" s="1"/>
  <c r="I59" i="4" s="1"/>
  <c r="G63" i="4"/>
  <c r="J63" i="4" s="1"/>
  <c r="I63" i="4" s="1"/>
  <c r="G64" i="4"/>
  <c r="J64" i="4" s="1"/>
  <c r="I64" i="4" s="1"/>
  <c r="G68" i="4"/>
  <c r="J68" i="4" s="1"/>
  <c r="I68" i="4" s="1"/>
  <c r="G69" i="4"/>
  <c r="J69" i="4" s="1"/>
  <c r="I69" i="4" s="1"/>
  <c r="G73" i="4"/>
  <c r="J73" i="4" s="1"/>
  <c r="I73" i="4" s="1"/>
  <c r="G74" i="4"/>
  <c r="J74" i="4" s="1"/>
  <c r="I74" i="4" s="1"/>
  <c r="G78" i="4"/>
  <c r="J78" i="4" s="1"/>
  <c r="I78" i="4" s="1"/>
  <c r="G79" i="4"/>
  <c r="J79" i="4" s="1"/>
  <c r="I79" i="4" s="1"/>
  <c r="G33" i="4"/>
  <c r="J33" i="4" s="1"/>
  <c r="I33" i="4" s="1"/>
  <c r="G34" i="4"/>
  <c r="J34" i="4" s="1"/>
  <c r="I34" i="4" s="1"/>
  <c r="G38" i="4"/>
  <c r="J38" i="4" s="1"/>
  <c r="I38" i="4" s="1"/>
  <c r="G39" i="4"/>
  <c r="J39" i="4" s="1"/>
  <c r="I39" i="4" s="1"/>
  <c r="G43" i="4"/>
  <c r="J43" i="4" s="1"/>
  <c r="I43" i="4" s="1"/>
  <c r="G44" i="4"/>
  <c r="J44" i="4" s="1"/>
  <c r="I44" i="4" s="1"/>
  <c r="G48" i="4"/>
  <c r="J48" i="4" s="1"/>
  <c r="I48" i="4" s="1"/>
  <c r="G49" i="4"/>
  <c r="J49" i="4" s="1"/>
  <c r="I49" i="4" s="1"/>
  <c r="G53" i="4"/>
  <c r="J53" i="4" s="1"/>
  <c r="I53" i="4" s="1"/>
  <c r="G54" i="4"/>
  <c r="J54" i="4" s="1"/>
  <c r="I54" i="4" s="1"/>
  <c r="D11" i="1"/>
  <c r="F15" i="1"/>
  <c r="H24" i="33" l="1"/>
  <c r="H6" i="1" s="1"/>
  <c r="G6" i="1" s="1"/>
  <c r="G13" i="33"/>
  <c r="G24" i="33" s="1"/>
  <c r="H23" i="33"/>
  <c r="G5" i="33"/>
  <c r="G23" i="33" s="1"/>
  <c r="I54" i="32"/>
  <c r="G29" i="4"/>
  <c r="G28" i="4"/>
  <c r="G24" i="4"/>
  <c r="G23" i="4"/>
  <c r="I18" i="11"/>
  <c r="I16" i="11"/>
  <c r="I13" i="11"/>
  <c r="I11" i="11"/>
  <c r="I8" i="11"/>
  <c r="I6" i="11"/>
  <c r="G14" i="4" l="1"/>
  <c r="H13" i="11"/>
  <c r="G8" i="4"/>
  <c r="H6" i="11"/>
  <c r="G18" i="4"/>
  <c r="H16" i="11"/>
  <c r="G9" i="4"/>
  <c r="H8" i="11"/>
  <c r="G19" i="4"/>
  <c r="H18" i="11"/>
  <c r="G13" i="4"/>
  <c r="H11" i="11"/>
  <c r="J54" i="32"/>
  <c r="H9" i="1" s="1"/>
  <c r="G9" i="1" s="1"/>
  <c r="H10" i="1"/>
  <c r="G10" i="1" s="1"/>
  <c r="H7" i="1" l="1"/>
  <c r="G7" i="1" s="1"/>
  <c r="J29" i="4"/>
  <c r="I29" i="4" s="1"/>
  <c r="J28" i="4"/>
  <c r="I28" i="4" s="1"/>
  <c r="J24" i="4"/>
  <c r="I24" i="4" s="1"/>
  <c r="J23" i="4"/>
  <c r="I23" i="4" s="1"/>
  <c r="J19" i="4"/>
  <c r="I19" i="4" s="1"/>
  <c r="J18" i="4"/>
  <c r="I18" i="4" s="1"/>
  <c r="J14" i="4"/>
  <c r="I14" i="4" s="1"/>
  <c r="J13" i="4"/>
  <c r="I13" i="4" s="1"/>
  <c r="J9" i="4"/>
  <c r="I9" i="4" s="1"/>
  <c r="J8" i="4"/>
  <c r="I8" i="4" s="1"/>
  <c r="H3" i="1"/>
  <c r="E3" i="1"/>
  <c r="C3" i="1"/>
  <c r="I91" i="4" l="1"/>
  <c r="H3" i="32"/>
  <c r="E3" i="33"/>
  <c r="J3" i="32"/>
  <c r="H3" i="33"/>
  <c r="C3" i="33"/>
  <c r="C3" i="32"/>
  <c r="J91" i="4"/>
  <c r="H8" i="1" s="1"/>
  <c r="G8" i="1" s="1"/>
  <c r="F13" i="1" l="1"/>
  <c r="H3" i="11"/>
  <c r="E3" i="11"/>
  <c r="C3" i="11"/>
  <c r="F17" i="1" l="1"/>
  <c r="C21" i="34"/>
  <c r="C3" i="4"/>
  <c r="G3" i="4"/>
  <c r="J3" i="4"/>
  <c r="C23" i="34" l="1"/>
  <c r="E21" i="34"/>
  <c r="M356" i="35"/>
  <c r="M355" i="35" s="1"/>
  <c r="N355" i="35" l="1"/>
  <c r="N356" i="35" s="1"/>
  <c r="N357" i="35" s="1"/>
  <c r="M335" i="35"/>
  <c r="E20" i="34" s="1"/>
  <c r="P355" i="35"/>
  <c r="P356" i="35" s="1"/>
  <c r="P357" i="35" s="1"/>
  <c r="M5" i="35" l="1"/>
  <c r="N335" i="35"/>
  <c r="P335" i="35"/>
  <c r="N5" i="35" l="1"/>
  <c r="P5" i="35"/>
  <c r="M486" i="35"/>
  <c r="P486" i="35" s="1"/>
  <c r="P487" i="35" s="1"/>
  <c r="N486" i="35" l="1"/>
  <c r="N487" i="35" s="1"/>
</calcChain>
</file>

<file path=xl/sharedStrings.xml><?xml version="1.0" encoding="utf-8"?>
<sst xmlns="http://schemas.openxmlformats.org/spreadsheetml/2006/main" count="3007" uniqueCount="1548">
  <si>
    <t>ردیف</t>
  </si>
  <si>
    <t>شرح</t>
  </si>
  <si>
    <t>فعالیت</t>
  </si>
  <si>
    <t>طراحی و مهندسی</t>
  </si>
  <si>
    <t>تجهیز کارگاه</t>
  </si>
  <si>
    <t>احداث</t>
  </si>
  <si>
    <t>شماره صورت وضعیت :</t>
  </si>
  <si>
    <t>کارکرد منتهی به :</t>
  </si>
  <si>
    <t>تاریخ :</t>
  </si>
  <si>
    <t>تهیه کننده</t>
  </si>
  <si>
    <t>تائید کننده</t>
  </si>
  <si>
    <t>احداث نیروگاه خورشیدی 20مگاواتی زارچ یزد
شماره قرارداد: PKSP-P2-C2-0410</t>
  </si>
  <si>
    <t>احداث نیروگاه خورشیدی 20 مگاواتی زارچ یزد</t>
  </si>
  <si>
    <t>کارفرما : شرکت تجارت پردازش امین</t>
  </si>
  <si>
    <t>مدیریت پیمان : شرکت پترو کاویان صنعت پارس</t>
  </si>
  <si>
    <t>پیمانکار : شرکت پیشگامان انرژی نوراتک</t>
  </si>
  <si>
    <t>بررسی کننده</t>
  </si>
  <si>
    <t>ویرایش</t>
  </si>
  <si>
    <t>تاریخ تهیه</t>
  </si>
  <si>
    <t>تاریخ ارسال</t>
  </si>
  <si>
    <t>00</t>
  </si>
  <si>
    <t>برگ مالی کل به تفکیک مبالغ پیمان برای بخش های مختلف کار</t>
  </si>
  <si>
    <t>توضیحات</t>
  </si>
  <si>
    <t>الف-1</t>
  </si>
  <si>
    <t>کلیه کابل های فشار ضعیف موردنیاز AC داخل نیروگاه</t>
  </si>
  <si>
    <t>نصب و اجرا</t>
  </si>
  <si>
    <t>الف-2</t>
  </si>
  <si>
    <t>الف-3</t>
  </si>
  <si>
    <t>الف-4</t>
  </si>
  <si>
    <t>الف-5</t>
  </si>
  <si>
    <t>الف-6</t>
  </si>
  <si>
    <t>الف-7</t>
  </si>
  <si>
    <t>الف-8</t>
  </si>
  <si>
    <t>الف-9</t>
  </si>
  <si>
    <t>الف-10</t>
  </si>
  <si>
    <t>الف-11</t>
  </si>
  <si>
    <t>الف-12</t>
  </si>
  <si>
    <t>الف-13</t>
  </si>
  <si>
    <t>الف-14</t>
  </si>
  <si>
    <t>الف-15</t>
  </si>
  <si>
    <t>الف-16</t>
  </si>
  <si>
    <t>الف-17</t>
  </si>
  <si>
    <t>ب-1</t>
  </si>
  <si>
    <t>ب-2</t>
  </si>
  <si>
    <t>ب-3</t>
  </si>
  <si>
    <t>ب-4</t>
  </si>
  <si>
    <t>ب-5</t>
  </si>
  <si>
    <t>ب-6</t>
  </si>
  <si>
    <t>ب-7</t>
  </si>
  <si>
    <t>ب-8</t>
  </si>
  <si>
    <t>ب-9</t>
  </si>
  <si>
    <t>ب-10</t>
  </si>
  <si>
    <t>ب-11</t>
  </si>
  <si>
    <t>ب-12</t>
  </si>
  <si>
    <t>ب-13</t>
  </si>
  <si>
    <t>ب-14</t>
  </si>
  <si>
    <t>ب-15</t>
  </si>
  <si>
    <t>ب-16</t>
  </si>
  <si>
    <t>برگ خلاصه مالی جدول "ج" به تفکیک مبالغ پیمان برای بخش های مختلف کار</t>
  </si>
  <si>
    <t>صورت ریز متره</t>
  </si>
  <si>
    <t>شرح خرید</t>
  </si>
  <si>
    <t>Document No.</t>
  </si>
  <si>
    <t>WBS Code</t>
  </si>
  <si>
    <t>LV Cable Datasheet</t>
  </si>
  <si>
    <t>410-BE-EL-DSH-0151</t>
  </si>
  <si>
    <t>3.2.1.6</t>
  </si>
  <si>
    <t>LV Cable Technical Specification</t>
  </si>
  <si>
    <t>410-BE-EL-SPC-0006</t>
  </si>
  <si>
    <t>3.2.2.6</t>
  </si>
  <si>
    <t>LVAC Cable Calculation</t>
  </si>
  <si>
    <t>410-DE-EL-CAL-0030</t>
  </si>
  <si>
    <t>3.4.7</t>
  </si>
  <si>
    <t>خرید، حمل و بیمه</t>
  </si>
  <si>
    <t>نصب و اجراء</t>
  </si>
  <si>
    <t>5.5.6</t>
  </si>
  <si>
    <t>تست تجهیزات و راه اندازی</t>
  </si>
  <si>
    <t>6.1.1</t>
  </si>
  <si>
    <t>کلیه کابل های AC فشار متوسط موردنیاز داخل نیروگاه</t>
  </si>
  <si>
    <t>MV Cable Datasheet</t>
  </si>
  <si>
    <t>410-BE-EL-DSH-0152</t>
  </si>
  <si>
    <t>3.2.1.7</t>
  </si>
  <si>
    <t>MV Cable Technical Specification</t>
  </si>
  <si>
    <t>410-BE-EL-SPC-0007</t>
  </si>
  <si>
    <t>3.2.2.7</t>
  </si>
  <si>
    <t>MV Cable Calculations</t>
  </si>
  <si>
    <t>410-DE-EL-CAL-0033</t>
  </si>
  <si>
    <t>3.4.10</t>
  </si>
  <si>
    <t>-</t>
  </si>
  <si>
    <t>5.5.7</t>
  </si>
  <si>
    <t>6.1.2</t>
  </si>
  <si>
    <t>کابل DC  (مخصوص فتوولتاییک)</t>
  </si>
  <si>
    <t>کابل شبکه موردنیاز سیستم انتقال دیتا و اسکادای داخلی نیروگاه</t>
  </si>
  <si>
    <t>کلیه متعلقات مربوط به کابل کشی و سیم کشی شامل و نه محدود به سینی کابل ، بست کمربندی و بست مخصوص کابل ، لوله های خرطومی لوله های پلی اتیلن و نوار خطر زرد رنگ و ...</t>
  </si>
  <si>
    <t>خرید و حمل و بیمه</t>
  </si>
  <si>
    <t>حقوق و عوارض گمرکی</t>
  </si>
  <si>
    <t>تست و راه اندازی</t>
  </si>
  <si>
    <t>کلیه تجهیزات و ملزومات مربوط به سیستم های زمین نیروگاه (ارت اصلی ، ارت تمیز ابزار دقیق و نول ترانسفورماتور)</t>
  </si>
  <si>
    <t>تابلوهای فشار ضعیف و کلیه متعلقات شامل و نه محدود به بدنه ، کلیدهای قدرت ، ادوات حفاظتی و اعلامی ، مدارات کنترل ، مدارات قدرت و ...) منصوبه در پست سوئیچگیر و تابلوهای فشار ضعیف مصرف داخلی نیروگاه</t>
  </si>
  <si>
    <t>تابلوهای فشار متوسط و کلیه متعلقات (شامل و نه محدود به بدنه ، بریکر و سکسیونرهای قدرت و ارت ، ادوات حفاظتی و اندازه گیری ، مدارات کنترل ، مدارات قدرت و ...) منصوبه در پست های کمپکت و پست سوئیچگیر فشار متوسط 20 کیلوولت شامل و نه محدود به ورودی ها ، تک خروجی ، اندازه گیری مطابق با الزامات وزارت نیرو</t>
  </si>
  <si>
    <t>کلیه ملزومات و تجهیزات مربوط به ایجاد ارتباط شبکه انتقال دیتا و بستر مخابراتی با پست بالا دست و دیسپاچینگ منطقه تحت عنوان سیستم های رویت پذیری و انتقال تریپ ، ارتباط با مدیریت شبکه شامل و نه محدود به RTU ، رک ، تابلوهای مربوطه ، سوییچ ، منبع تغذیه ، تلفن مخصوص و کلیه تجهیزات مربوط به آن در سمت نیروگاه مطابق با الزامات دستگاه های ذیربط به جز کابل فیبر نوری مربوطه</t>
  </si>
  <si>
    <t>کلیه ملزومات و تجهیزات مربوط به شبکه انتقال دیتا و ارسال فرامین کنترلی (اسکادا) داخلی نیروگاه (شامل و نه محدود به رک ، سوئیچ ، سرور ، منبع تغذیه صفحه نمایش LED واحدهای اندازه گیری پارامترهای الکتریکی و نرم افزار مانیتورینگ جامع کلیه تجهیزات مبدل و واسط موردنیاز ، کابل فیبر نوری به همراه تجهیزات و مبدل ها و اتصالات مربوطه و ...)</t>
  </si>
  <si>
    <t>کلیه تجهیزات مربوط به UPS های موردنیاز (جهت سیستم RTU ، سوئیچگیر 20 کیلوولت ، سیستم کنترل و مانیتورینگ ، اعلام حریق و CCTV و پشتیبان برق اضطراری مصرف داخلی به صورت مجزا)</t>
  </si>
  <si>
    <t xml:space="preserve">کلیه تجهیزات مربوط به دوربین های مداربسته CCTV به همراه پایه و فونداسیون های مربوطه شامل و نه محدود به دوربین ، تابلو ، رک ، NVR، صفحه نمایش LED ، اتصالات ، سوییچ ها و مبدل های موردنیاز </t>
  </si>
  <si>
    <t>کلیه تجهیزات مربوط به روشنایی محوطه پیرامونی سایت ، سر در ورودی و ساختمان های نیروگاه به همراه پایه و فونداسیون های مربوطه</t>
  </si>
  <si>
    <t>سیستم اعلام حریق موردنیاز همراه با تمامی ادوات مربوطه (شامل و نه محدود به سنسورها ، کابل مخصوص ، واحد کنترل ، هشدار دهنده ها و ...)</t>
  </si>
  <si>
    <t>سیستم اطفاء حریق موردنیاز همراه با تمامی ادوات مربوطه (شامل و نه محدود به انواع کپسول های آتش نشانی و ...)</t>
  </si>
  <si>
    <t>سیستم حفاظت صاعقه سایت</t>
  </si>
  <si>
    <t>ترانسفورماتور کمکی و دیزل ژنراتور 10KVA قابل حمل و تمامی متعلقات مربوطه شامل اتصالات و ...</t>
  </si>
  <si>
    <t>استراکچر نگهدارنده پنل ها و نصب پنل و MV Station به همراه کوبش پایه ها ، پوشش گالوانیزه و کلیه متعلقات موردنیاز شامل پیچ و مهره و واشر و ...</t>
  </si>
  <si>
    <t>استراکچر نگهدارنده اینورترها به همراه پایه ها و نصب اینورتر و پوشش گالوانیزه و کلیه متعلقات موردنیاز شامل پیچ و مهره و واشر و ...</t>
  </si>
  <si>
    <t>دیوار پیرامونی (از نوع فنس) با ارتفاع حداقل 2/5 به همراه قطعات و اتصالات</t>
  </si>
  <si>
    <t>تسطیح و زیرسازی و فراهم کردن بستر جهت دیوارکشی پیرامونی</t>
  </si>
  <si>
    <t>فونداسیون مربوط به پایه های روشنایی ، دوربین های مداربسته و صاعقه گیر ، پست های کمپکت و ...</t>
  </si>
  <si>
    <t>هزینه اجاره ماشین آلات</t>
  </si>
  <si>
    <t>مواد و مصالح موردنیاز گیت ورودی نیروگاه همراه با ستون های دوطرف</t>
  </si>
  <si>
    <t>مصالح ، تجهیزات و ملزومات عمرانی و ابنیه یک ساختمان دو طبقه ، هر طبقه با مساحت 70 متر مربع به عنوان اتاق مانیتورینگ (طبقه دوم) ، انبار (طبقه اول) دارای بخش های مربوطه (شامل و نه محدود به گودبرداری ، فونداسیون ، ستون ها و سقف ، سفت کاری)</t>
  </si>
  <si>
    <t>مصالح ، تجهیزات و ملزومات عمرانی و ابنیه یک ساختمان یک طبقه ، با مساحت حدود 120 متر مربع به عنوان پست سوئیچگیر دارای بخش های مربوطه (شامل و نه محدود به گودبرداری ، فونداسیون ، ستون ها و سقف ، سفت کاری)</t>
  </si>
  <si>
    <t>مصالح ، تجهیزات و ملزومات تاسیسات برقی و تلفن و اعلام حریق ، تاسیسات مکانیکی (آبگرمکن ، سیستم سرمایش و گرمایش به صورت داکت اسپیلت و یا اسپیلت مجزا برای هر بخش ، قفل و دستگیره و تجهیزات کامل آشپزخانه شامل و نه محدود به کابینت ، هود ، اجاق گاز ، یخچال و ...) ، آب و فاضلاب (لوله کشی های مربوطه ، شیرآلات و...) بطور کامل جهت ساختمان های اشاره شده در بند 6</t>
  </si>
  <si>
    <t>کلیه تجهیزات و ملزومات اداری و رفاهی موردنیاز برای بخش های مختلف ساختمان های اشاره شده در بند 5 و 6</t>
  </si>
  <si>
    <t>تانک سپتیک (و نه چاه جذبی) و دو مخزن آب 10 هزار لیتری سه لایه ایستاده با زیرسازی مناسب و یک مخزن آب 500 لیتری ، با نصب پمپ مناسب و لوله کشی به O&amp;M ساختمان</t>
  </si>
  <si>
    <t>اجرای ترانشه و کانال عبور کلیه کابل های انتقال توان و انتقال دیتا داخل نیروگاه با لحاظ تمامی موارد مندرج در آیین نامه و ضوابط مربوط همراه با مصالح موردنیاز</t>
  </si>
  <si>
    <t>تسطیح و تحکیم مناسب زمین سایت جهت نصب تجهیزات اصلی نیروگاه و شیب بندی و زهکشی و هدایت آب های سطحی به محل های مربوطه</t>
  </si>
  <si>
    <t>احداث پارکینگ مسقف جهت 6 عدد اتومبیل سواری</t>
  </si>
  <si>
    <t>زیرسازی جاده دسترسی نیروگاه به عرض 6 متر به طول حدود 1/5 کیلومتر به همراه تمامی جاده های داخلی با عرض حداقل 6 متر</t>
  </si>
  <si>
    <t>یک عدد کانکس نگهبانی با مساحت 12 مترمربع به همراه فونداسیون و تمامی متعلقات</t>
  </si>
  <si>
    <t>استقرار کانکس مناسب با 2 اتاق یا احداث 2 اتاق مناسب</t>
  </si>
  <si>
    <t>احداث سرویس بهداشتی</t>
  </si>
  <si>
    <t>تهیه وسایل و تجهیزات اداری شامل : میز و صندلی اداری ، صندلی نشیمن  ،پایه لباسی ، قفسه فلزی و فایل اداری ، زونکن و کازیه ، تخته وایت برد و ماژیک ، منگنه ، پایه چسب ، ماشین حساب مهندسی ، تقویم رومیزی و میز کنفرانس 6 نفره ، به تعداد موردنیاز و با کیفیت مورد تائید کارفرما به همراه یخچال مناسب و اختصاصی</t>
  </si>
  <si>
    <t>تهیه لپ تاپ یا کامپیوتر و پرینتر لیزری با مشخصات موردتایید کارفرما</t>
  </si>
  <si>
    <t>تهیه اینترنت پرسرعت جهت دفتر کارفرما</t>
  </si>
  <si>
    <t>تامین وسایل سرمایش و گرمایش با شرایط منطقه و موردتائید کارفرما</t>
  </si>
  <si>
    <t>اجاره خودرو مناسب مدل 1400 به بالا در اختیار جهت سرپرست کارگاه کارفرما در دوره ساخت</t>
  </si>
  <si>
    <t>LV Cable Termination List and MTO</t>
  </si>
  <si>
    <t>LV Cable List, Labeling Code and MTO</t>
  </si>
  <si>
    <t>Material Requisition for AC Cable</t>
  </si>
  <si>
    <t>مبلغ قراردادی (ریال)</t>
  </si>
  <si>
    <t>410-DE-EL-LST-0031</t>
  </si>
  <si>
    <t>3.4.8</t>
  </si>
  <si>
    <t>410-DE-EL-MTO-0032</t>
  </si>
  <si>
    <t>3.4.9</t>
  </si>
  <si>
    <t>410-DE-EL-MRE-0172</t>
  </si>
  <si>
    <t>3.4.42</t>
  </si>
  <si>
    <t>MV Cable List, Labeling Code and MTO</t>
  </si>
  <si>
    <t>410-DE-EL-MTO-0034</t>
  </si>
  <si>
    <t>3.4.11</t>
  </si>
  <si>
    <t>MV Cable Termination List and MTO</t>
  </si>
  <si>
    <t>410-DE-EL-LST-0035</t>
  </si>
  <si>
    <t>3.4.12</t>
  </si>
  <si>
    <t>کابل DC (مخصوص فتوولتاییک)</t>
  </si>
  <si>
    <t>DC Cable List, Labeling Code and MTO</t>
  </si>
  <si>
    <t>410-DE-EL-MTO-0029</t>
  </si>
  <si>
    <t>3.4.6</t>
  </si>
  <si>
    <t>Material Requisition for DC Cable</t>
  </si>
  <si>
    <t>410-DE-EL-MRE-0173</t>
  </si>
  <si>
    <t>3.4.43</t>
  </si>
  <si>
    <t>5.5.8</t>
  </si>
  <si>
    <t>6.1.3</t>
  </si>
  <si>
    <t>Telecommunication and Monitoring System MTO</t>
  </si>
  <si>
    <t>410-DE-TL-MTO-0065</t>
  </si>
  <si>
    <t>3.7.7</t>
  </si>
  <si>
    <t>Material Requisition forTelecommunication and Monitoring Cable</t>
  </si>
  <si>
    <t>410-DE-TL-MRE-0178</t>
  </si>
  <si>
    <t>3.7.8</t>
  </si>
  <si>
    <t xml:space="preserve">Material Requisition forFiber Optics </t>
  </si>
  <si>
    <t>410-BE-TL-MRE-0179</t>
  </si>
  <si>
    <t>3.7.9</t>
  </si>
  <si>
    <t>5.5.9</t>
  </si>
  <si>
    <t>6.1.5</t>
  </si>
  <si>
    <t>کلیه متعلقات مربوط به کابل کشی و سیم کشی</t>
  </si>
  <si>
    <t xml:space="preserve">Material Requisition for DC Connection (MC4) </t>
  </si>
  <si>
    <t>410-DE-EL-MRE-0175</t>
  </si>
  <si>
    <t>3.4.45</t>
  </si>
  <si>
    <t>5.5.17.1</t>
  </si>
  <si>
    <t>5.5.17.2</t>
  </si>
  <si>
    <t>5.5.17.3</t>
  </si>
  <si>
    <t>5.5.17.4</t>
  </si>
  <si>
    <t>6.1.7</t>
  </si>
  <si>
    <t>کلیه تجهیزات و ملزومات مربوط به سیستم های زمین نیروگاه</t>
  </si>
  <si>
    <t>Earthing and Lightning Protection MTO</t>
  </si>
  <si>
    <t>410-DE-EL-MTO-0042</t>
  </si>
  <si>
    <t>3.4.19</t>
  </si>
  <si>
    <t xml:space="preserve">Material Requisition for Earthing and Lightning </t>
  </si>
  <si>
    <t>410-DE-EL-MRE-0174</t>
  </si>
  <si>
    <t>3.4.44</t>
  </si>
  <si>
    <t>5.5.3</t>
  </si>
  <si>
    <t>6.1.6</t>
  </si>
  <si>
    <t>تابلوهای فشار ضعیف و کلیه متعلقات</t>
  </si>
  <si>
    <t>MV Switchgear MTO</t>
  </si>
  <si>
    <t>410-DE-EL-MTO-0049</t>
  </si>
  <si>
    <t>3.4.26</t>
  </si>
  <si>
    <t xml:space="preserve">Material Requisition for MV Switchgear (CT, PT, Relay) </t>
  </si>
  <si>
    <t>410-DE-EL-MRE-0171</t>
  </si>
  <si>
    <t>3.4.41</t>
  </si>
  <si>
    <t>5.5.5</t>
  </si>
  <si>
    <t>6.1.8</t>
  </si>
  <si>
    <t>تابلوهای فشار متوسط و کلیه متعلقات</t>
  </si>
  <si>
    <t>General Single Line Diagram (GSLD)</t>
  </si>
  <si>
    <t>410-BE-EL-DRW-0020</t>
  </si>
  <si>
    <t>3.2.5</t>
  </si>
  <si>
    <t>Protection Single Line Diagram (PSLD)</t>
  </si>
  <si>
    <t>410-DE-EL-DRW-0043</t>
  </si>
  <si>
    <t>3.4.20</t>
  </si>
  <si>
    <t>5.5.4</t>
  </si>
  <si>
    <t>6.1.4</t>
  </si>
  <si>
    <t>کلیه ملزومات و تجهیزات مربوط به ایجاد شبکه انتقال دیتا و بستر مخابراتی با پست بالادست و دیسپاچینگ منطقه</t>
  </si>
  <si>
    <t>5.5.12</t>
  </si>
  <si>
    <t>6.1.9</t>
  </si>
  <si>
    <t>کلیه ملزومات و تجهیزات مربوط به شبکه انتقال دیتا و ارسال فرامین کنترلی (اسکادا) داخلی نیروگاه</t>
  </si>
  <si>
    <t>5.5.16</t>
  </si>
  <si>
    <t>6.1.10</t>
  </si>
  <si>
    <t>کلیه تجهیزات مربوط به UPS های موردنیاز</t>
  </si>
  <si>
    <t xml:space="preserve">Material Requisition for UPS and Battery </t>
  </si>
  <si>
    <t>410-DE-EL-MRE-0177</t>
  </si>
  <si>
    <t>3.4.47</t>
  </si>
  <si>
    <t>5.5.14</t>
  </si>
  <si>
    <t>6.1.11</t>
  </si>
  <si>
    <t>کلیه تجهیزات مربوط به دوربین های مداربسته CCTV به همراه پایه و فونداسیون های مربوطه</t>
  </si>
  <si>
    <t>CCTV System MTO</t>
  </si>
  <si>
    <t>410-DE-TL-MTO-0057</t>
  </si>
  <si>
    <t>3.7.4</t>
  </si>
  <si>
    <t xml:space="preserve">Material Requisition for CCTV and NVR </t>
  </si>
  <si>
    <t>410-DE-TL-MRE-0180</t>
  </si>
  <si>
    <t>3.7.10</t>
  </si>
  <si>
    <t>5.5.19.1</t>
  </si>
  <si>
    <t>5.5.19.2</t>
  </si>
  <si>
    <t>5.5.19.3</t>
  </si>
  <si>
    <t>6.1.12</t>
  </si>
  <si>
    <t>کلیه تجهیزات مربوط به روشنایی محوطه پیرامونی سایت ، سر در ورودی و ساختمان های نیروگاه</t>
  </si>
  <si>
    <t xml:space="preserve">Material Requisition for Lighting System </t>
  </si>
  <si>
    <t>410-DE-EL-MRE-0176</t>
  </si>
  <si>
    <t>3.4.46</t>
  </si>
  <si>
    <t>5.5.18.2</t>
  </si>
  <si>
    <t>5.5.18.3</t>
  </si>
  <si>
    <t>6.1.13</t>
  </si>
  <si>
    <t>سیستم اعلام حریق موردنیاز همراه با تمامی ادوات مربوطه</t>
  </si>
  <si>
    <t>Material Requisition for Fire Alarm System</t>
  </si>
  <si>
    <t>410-DE-SF-MRE-0181</t>
  </si>
  <si>
    <t>3.6.5</t>
  </si>
  <si>
    <t>5.3.5.6</t>
  </si>
  <si>
    <t>5.3.6.6</t>
  </si>
  <si>
    <t>5.3.7.6</t>
  </si>
  <si>
    <t>تست سیستم اعلام حریق</t>
  </si>
  <si>
    <t>6.1.14</t>
  </si>
  <si>
    <t>سیستم اطفا حریق موردنیاز همراه با تمامی ادوات مربوطه</t>
  </si>
  <si>
    <t>Fire and Safety and F &amp; G System MTO</t>
  </si>
  <si>
    <t>410-DE-SF-MTO-0072</t>
  </si>
  <si>
    <t>3.6.4</t>
  </si>
  <si>
    <t>Material Requisition for Fire Fighting Equipment Arrangement</t>
  </si>
  <si>
    <t>410-DE-SF-MRE-0182</t>
  </si>
  <si>
    <t>3.6.6</t>
  </si>
  <si>
    <t>5.3.5.7</t>
  </si>
  <si>
    <t>5.3.6.7</t>
  </si>
  <si>
    <t>5.3.7.7</t>
  </si>
  <si>
    <t>6.1.15</t>
  </si>
  <si>
    <t>Lightning Foundation Calculation</t>
  </si>
  <si>
    <t>410-DE-CV-CAL-0132</t>
  </si>
  <si>
    <t>3.3.31</t>
  </si>
  <si>
    <t xml:space="preserve">Lightning Protection Calculation </t>
  </si>
  <si>
    <t>410-DE-EL-CAL-0040</t>
  </si>
  <si>
    <t>3.4.17</t>
  </si>
  <si>
    <t>5.5.15</t>
  </si>
  <si>
    <t>6.1.16</t>
  </si>
  <si>
    <t>ترانسفورماتور کمکی و دیزل ژنراتور 10 KVA قابل حمل و تمامی متعلقات</t>
  </si>
  <si>
    <t xml:space="preserve">Material Requisition for Auxiliary Transformer </t>
  </si>
  <si>
    <t>410-DE-EL-MRE-0169</t>
  </si>
  <si>
    <t>3.4.39</t>
  </si>
  <si>
    <t xml:space="preserve">Material Requisition for Diesel Generator </t>
  </si>
  <si>
    <t>410-BE-EL-MRE-0186</t>
  </si>
  <si>
    <t>3.4.48</t>
  </si>
  <si>
    <t>5.5.13</t>
  </si>
  <si>
    <t>6.1.17</t>
  </si>
  <si>
    <t>استراکچر نگهدارنده پنل ها و نصب پنل و MV Station</t>
  </si>
  <si>
    <t>Solar Module Structure MTO</t>
  </si>
  <si>
    <t>410-DE-CV-MTO-0115</t>
  </si>
  <si>
    <t>3.3.26</t>
  </si>
  <si>
    <t>5.4.1</t>
  </si>
  <si>
    <t>5.4.2</t>
  </si>
  <si>
    <t>5.4.3</t>
  </si>
  <si>
    <t>5.4.4</t>
  </si>
  <si>
    <t>استراکچر نگهدارنده اینورترها به همراه پایه ها و نصب اینورتر</t>
  </si>
  <si>
    <t>Solar Module, Connector, Inverter and MV station MTO</t>
  </si>
  <si>
    <t>410-BE-EL-MTO-0025</t>
  </si>
  <si>
    <t>3.4.1</t>
  </si>
  <si>
    <t>5.3.4.1</t>
  </si>
  <si>
    <t>5.3.4.2</t>
  </si>
  <si>
    <t>5.5.2</t>
  </si>
  <si>
    <t>دیوار پیرامونی از نوع فنس</t>
  </si>
  <si>
    <t>Fence MTO</t>
  </si>
  <si>
    <t>410-DE-CV-MTO-0103</t>
  </si>
  <si>
    <t>3.3.14</t>
  </si>
  <si>
    <t>5.3.3.2</t>
  </si>
  <si>
    <t>تسطیح و زیر سازی و فراهم کردن بستر جهت دیوارکشی پیرامونی(فنس کشی)</t>
  </si>
  <si>
    <t>Material Requisition for Fence</t>
  </si>
  <si>
    <t>410-DE-CV-MRE-0167</t>
  </si>
  <si>
    <t>3.3.37</t>
  </si>
  <si>
    <t>5.3.3.1</t>
  </si>
  <si>
    <t>فونداسیون مربوطه به پایه های روشنایی ، دوربین های مداربسته و صاعقه گیر ، پست های کمپکت و ...</t>
  </si>
  <si>
    <t>Lighting System MTO</t>
  </si>
  <si>
    <t>410-DE-EL-MTO-0061</t>
  </si>
  <si>
    <t>3.4.34</t>
  </si>
  <si>
    <t>Material Requisition for Indoor Power and Lighting Distribution Panel</t>
  </si>
  <si>
    <t>410-DE-EL-MRE-0168</t>
  </si>
  <si>
    <t>3.4.38</t>
  </si>
  <si>
    <t>5.5.18.1</t>
  </si>
  <si>
    <t>Structure, Entrance Gate and Foundation of Building MTO</t>
  </si>
  <si>
    <t>410-DE-CV-MTO-0117</t>
  </si>
  <si>
    <t>3.3.28</t>
  </si>
  <si>
    <t>5.3.1.2</t>
  </si>
  <si>
    <t>مصالح ، تجهیزات و ملزومات عمرانی و ابنیه یک ساختمان دو طبقه</t>
  </si>
  <si>
    <t>Buildings Foundation &amp; Structure Calculation</t>
  </si>
  <si>
    <t>410-DE-CV-CAL-0093</t>
  </si>
  <si>
    <t>3.3.7</t>
  </si>
  <si>
    <t>5.3.6.1</t>
  </si>
  <si>
    <t>5.3.6.2</t>
  </si>
  <si>
    <t>5.3.6.3</t>
  </si>
  <si>
    <t>5.3.6.4</t>
  </si>
  <si>
    <t>5.3.6.5</t>
  </si>
  <si>
    <t>مصالح ، تجهیزات و ملزومات عمرانی و ابنیه یک ساختمان یک طبقه</t>
  </si>
  <si>
    <t>Buildings Foundation &amp; Structure Drawing</t>
  </si>
  <si>
    <t>410-DE-CV-DRW-0094</t>
  </si>
  <si>
    <t>3.3.8</t>
  </si>
  <si>
    <t>Material Requisition for PCC</t>
  </si>
  <si>
    <t>410-DE-EL-MRE-0170</t>
  </si>
  <si>
    <t>3.4.40</t>
  </si>
  <si>
    <t>5.3.5.1</t>
  </si>
  <si>
    <t>5.3.5.2</t>
  </si>
  <si>
    <t>5.3.5.3</t>
  </si>
  <si>
    <t>5.3.5.4</t>
  </si>
  <si>
    <t>5.3.5.5</t>
  </si>
  <si>
    <t>مصالح ،تجهیزات و ملزومات تاسیسات برقی و تلفن و اعلام حریق ، تاسیسات مکانیکی و آب و فاضلاب</t>
  </si>
  <si>
    <t>HVAC and Piping System MTO</t>
  </si>
  <si>
    <t>410-DE-ME-MTO-0068</t>
  </si>
  <si>
    <t>3.5.4</t>
  </si>
  <si>
    <t>کلیه تجهیزات و ملزومات اداری و رفاهی</t>
  </si>
  <si>
    <t>Buildings Architectural Detail drawing</t>
  </si>
  <si>
    <t>410-DE-CV-DRW-0102</t>
  </si>
  <si>
    <t>3.3.13</t>
  </si>
  <si>
    <t>5.3.6.8</t>
  </si>
  <si>
    <t>تانک سپتیک و دو مخزن آب 10 هزار لیتری سه لایه ایستاده با زیرسازی و یک مخزن 500 لیتری</t>
  </si>
  <si>
    <t xml:space="preserve">Material Requisition for Septic Tank </t>
  </si>
  <si>
    <t>410-BE-ME-MRE-0183</t>
  </si>
  <si>
    <t>3.5.6</t>
  </si>
  <si>
    <t>410-BE-ME-MRE-0184</t>
  </si>
  <si>
    <t>3.5.7</t>
  </si>
  <si>
    <t>5.1.1</t>
  </si>
  <si>
    <t>اجرای ترانشه و کانال عبور کلیه کابل های انتقال توان و انتقال دیتا داخل نیروگاه</t>
  </si>
  <si>
    <t>Cable Trench Layout</t>
  </si>
  <si>
    <t>410-DE-EL-DRW-0037</t>
  </si>
  <si>
    <t>3.4.14</t>
  </si>
  <si>
    <t>5.5.1</t>
  </si>
  <si>
    <t>تسطیح و تحکیم مناسب زمین سایت جهت نصب تجهیزات اصلی نیروگاه</t>
  </si>
  <si>
    <t>Site Grading and Leveling</t>
  </si>
  <si>
    <t>410-DE-CV-DRW-0104</t>
  </si>
  <si>
    <t>3.3.15</t>
  </si>
  <si>
    <t>5.3.1.1</t>
  </si>
  <si>
    <t>5.3.2.1</t>
  </si>
  <si>
    <t xml:space="preserve">احداث پارکینگ مسقف </t>
  </si>
  <si>
    <t>Topography of Field</t>
  </si>
  <si>
    <t>410-DE-CV-REP-0087</t>
  </si>
  <si>
    <t>3.3.1</t>
  </si>
  <si>
    <t>Geotechnical Test Report</t>
  </si>
  <si>
    <t>410-DE-CV-REP-0088</t>
  </si>
  <si>
    <t>3.3.2</t>
  </si>
  <si>
    <t>Hydrology Study Report</t>
  </si>
  <si>
    <t>410-DE-CV-REP-0090</t>
  </si>
  <si>
    <t>3.3.4</t>
  </si>
  <si>
    <t>Logistic Area</t>
  </si>
  <si>
    <t>410-DE-CV-DRW-0092</t>
  </si>
  <si>
    <t>3.3.6</t>
  </si>
  <si>
    <t xml:space="preserve">         احداث پارکینگ مسقف </t>
  </si>
  <si>
    <t>5.3.1.3</t>
  </si>
  <si>
    <t>زیر سازی جاده دسترسی نیروگاه</t>
  </si>
  <si>
    <t>Internal Road Layout &amp; Implementation Detail Drawing</t>
  </si>
  <si>
    <t>410-DE-CV-DRW-0107</t>
  </si>
  <si>
    <t>3.3.18</t>
  </si>
  <si>
    <t>Access Road Layout &amp; Implementation Detail Drawing</t>
  </si>
  <si>
    <t>410-DE-CV-DRW-0108</t>
  </si>
  <si>
    <t>3.3.19</t>
  </si>
  <si>
    <t>5.2.1</t>
  </si>
  <si>
    <t>5.2.2</t>
  </si>
  <si>
    <t>Landscaping Layout</t>
  </si>
  <si>
    <t>410-DE-CV-DRW-0101</t>
  </si>
  <si>
    <t>3.3.12</t>
  </si>
  <si>
    <t>5.3.7.1</t>
  </si>
  <si>
    <t>5.3.7.2</t>
  </si>
  <si>
    <t>5.3.7.3</t>
  </si>
  <si>
    <t>5.3.7.4</t>
  </si>
  <si>
    <t>5.3.7.5</t>
  </si>
  <si>
    <t>جدول 3</t>
  </si>
  <si>
    <t>تجهیز کارگاه جهت استفاده دفتر نظارت و کارفرما</t>
  </si>
  <si>
    <t>4.1.18.1</t>
  </si>
  <si>
    <t>ایستگاه هواشناسی و سنسورها</t>
  </si>
  <si>
    <t>LVAC Auxiliary Panel Single Line Diagram</t>
  </si>
  <si>
    <t>410-DE-EL-DRW-0051</t>
  </si>
  <si>
    <t>3.4.28</t>
  </si>
  <si>
    <t>DC Cable Datasheet</t>
  </si>
  <si>
    <t>410-BE-EL-DSH-0150</t>
  </si>
  <si>
    <t>3.2.1.5</t>
  </si>
  <si>
    <t>DC Cable Technical Specification</t>
  </si>
  <si>
    <t>410-BE-EL-SPC-0005</t>
  </si>
  <si>
    <t>3.2.2.5</t>
  </si>
  <si>
    <t xml:space="preserve">DC Cable Calculation </t>
  </si>
  <si>
    <t>410-DE-EL-CAL-0028</t>
  </si>
  <si>
    <t>3.4.5</t>
  </si>
  <si>
    <t>Electrical Cable Route and Section</t>
  </si>
  <si>
    <t>410-DE-EL-DRW-0036</t>
  </si>
  <si>
    <t>3.4.13</t>
  </si>
  <si>
    <t>SCADA System I/O List</t>
  </si>
  <si>
    <t>410-DE-TL-LST-0063</t>
  </si>
  <si>
    <t>3.7.5</t>
  </si>
  <si>
    <t>Monitoring System Datasheet</t>
  </si>
  <si>
    <t>410-BE-TL-DSH-0158</t>
  </si>
  <si>
    <t>3.2.1.13</t>
  </si>
  <si>
    <t>Monitoring System Technical Specification</t>
  </si>
  <si>
    <t>410-BE-TL-SPC-0010</t>
  </si>
  <si>
    <t>3.2.2.13</t>
  </si>
  <si>
    <t>Monitoring System Overall Diagram</t>
  </si>
  <si>
    <t>410-DE-TL-DRW-0064</t>
  </si>
  <si>
    <t>3.7.6</t>
  </si>
  <si>
    <t>Earthing System Layout</t>
  </si>
  <si>
    <t>410-DE-EL-DRW-0039</t>
  </si>
  <si>
    <t>3.4.16</t>
  </si>
  <si>
    <t>DC Connection (MC4) Datasheet</t>
  </si>
  <si>
    <t>410-BE-EL-DSH-0149</t>
  </si>
  <si>
    <t>3.2.1.4</t>
  </si>
  <si>
    <t>DC Connection (MC4) Technical Specification</t>
  </si>
  <si>
    <t>410-BE-EL-SPC-0004</t>
  </si>
  <si>
    <t>3.2.2.4</t>
  </si>
  <si>
    <t>Earthing and Lightning Datasheet</t>
  </si>
  <si>
    <t>410-BE-EL-DSH-0154</t>
  </si>
  <si>
    <t>3.2.1.9</t>
  </si>
  <si>
    <t>Earthing and Lightning Technical Specification</t>
  </si>
  <si>
    <t>410-BE-EL-SPC-0009</t>
  </si>
  <si>
    <t>3.2.2.9</t>
  </si>
  <si>
    <t>Earthing System Calculation</t>
  </si>
  <si>
    <t>410-DE-EL-CAL-0038</t>
  </si>
  <si>
    <t>3.4.15</t>
  </si>
  <si>
    <t>MV Switchgear Logic Diagram</t>
  </si>
  <si>
    <t>410-DE-EL-DRW-0045</t>
  </si>
  <si>
    <t>3.4.22</t>
  </si>
  <si>
    <t>MV Switchgear Schematic Diagram</t>
  </si>
  <si>
    <t>410-DE-EL-DRW-0128</t>
  </si>
  <si>
    <t>3.4.36</t>
  </si>
  <si>
    <t>MV Switchgear Front View Drawing</t>
  </si>
  <si>
    <t>410-DE-EL-DRW-0129</t>
  </si>
  <si>
    <t>3.4.37</t>
  </si>
  <si>
    <t>MV Switchgear (CT, PT, Relay) Datasheet</t>
  </si>
  <si>
    <t>410-BE-EL-DSH-0153</t>
  </si>
  <si>
    <t>3.2.1.8</t>
  </si>
  <si>
    <t>MV Switchgear (CT, PT, Relay) Technical Specification</t>
  </si>
  <si>
    <t>410-BE-EL-SPC-0008</t>
  </si>
  <si>
    <t>3.2.2.8</t>
  </si>
  <si>
    <t>CT and PT Calculations</t>
  </si>
  <si>
    <t>410-DE-EL-CAL-0044</t>
  </si>
  <si>
    <t>3.4.21</t>
  </si>
  <si>
    <t>Solar Panel Cleaning &amp; Maintenance Procedures</t>
  </si>
  <si>
    <t>410-DE-ME-REP-0062</t>
  </si>
  <si>
    <t>3.5.1</t>
  </si>
  <si>
    <t>Lighting Foundation Calculation</t>
  </si>
  <si>
    <t>410-DE-CV-CAL-0131</t>
  </si>
  <si>
    <t>3.3.30</t>
  </si>
  <si>
    <t>Indoor and Outdoor Lighting Calculation</t>
  </si>
  <si>
    <t>410-DE-EL-CAL-0058</t>
  </si>
  <si>
    <t>3.4.31</t>
  </si>
  <si>
    <t>UPS and Battery Datasheet</t>
  </si>
  <si>
    <t>410-BE-EL-DSH-0156</t>
  </si>
  <si>
    <t>3.2.1.11</t>
  </si>
  <si>
    <t>UPS and Battery Technical Specification</t>
  </si>
  <si>
    <t>410-BE-EL-SPC-0015</t>
  </si>
  <si>
    <t>3.2.2.11</t>
  </si>
  <si>
    <t>UPS Calculation</t>
  </si>
  <si>
    <t>410-DE-EL-CAL-0052</t>
  </si>
  <si>
    <t>3.4.29</t>
  </si>
  <si>
    <t>CCTV and NVR Datasheet</t>
  </si>
  <si>
    <t>410-BE-TL-DSH-0161</t>
  </si>
  <si>
    <t>3.2.1.16</t>
  </si>
  <si>
    <t>CCTV and NVR Technical Specification</t>
  </si>
  <si>
    <t>410-BE-TL-SPC-0014</t>
  </si>
  <si>
    <t>3.2.2.16</t>
  </si>
  <si>
    <t>CCTV System Block Diagram</t>
  </si>
  <si>
    <t>410-DE-TL-DRW-0054</t>
  </si>
  <si>
    <t>3.7.1</t>
  </si>
  <si>
    <t>CCTV System Arrangement &amp; Layout</t>
  </si>
  <si>
    <t>410-DE-TL-DRW-0055</t>
  </si>
  <si>
    <t>3.7.2</t>
  </si>
  <si>
    <t>CCTV Pole Detail Drawing, Switchboard, CAFU Details</t>
  </si>
  <si>
    <t>410-DE-TL-DRW-0056</t>
  </si>
  <si>
    <t>3.7.3</t>
  </si>
  <si>
    <t>Lighting and CCTV Pole Calculation</t>
  </si>
  <si>
    <t>410-DE-CV-CAL-0134</t>
  </si>
  <si>
    <t>3.3.33</t>
  </si>
  <si>
    <t>MV Station Datasheet</t>
  </si>
  <si>
    <t>410-BE-EL-DSH-0148</t>
  </si>
  <si>
    <t>3.2.1.3</t>
  </si>
  <si>
    <t>MV Station Technical Specification</t>
  </si>
  <si>
    <t>410-BE-EL-SPC-0003</t>
  </si>
  <si>
    <t>3.2.2.3</t>
  </si>
  <si>
    <t>MV Station Foundation Calculation</t>
  </si>
  <si>
    <t>410-DE-CV-CAL-0109</t>
  </si>
  <si>
    <t>3.3.20</t>
  </si>
  <si>
    <t>Outdoor Lighting Layout and Switchboard</t>
  </si>
  <si>
    <t>410-DE-EL-DRW-0060</t>
  </si>
  <si>
    <t>3.4.33</t>
  </si>
  <si>
    <t>Fire Alarm System Layout and Block Diagram</t>
  </si>
  <si>
    <t>410-DE-SF-DRW-0071</t>
  </si>
  <si>
    <t>3.6.3</t>
  </si>
  <si>
    <t>Fire Alarm System Datasheet</t>
  </si>
  <si>
    <t>410-BE-SF-DSH-0166</t>
  </si>
  <si>
    <t>3.2.1.21</t>
  </si>
  <si>
    <t>Fire Alarm System Technical Specification</t>
  </si>
  <si>
    <t>410-BE-SF-SPC-0019</t>
  </si>
  <si>
    <t>3.2.2.21</t>
  </si>
  <si>
    <t>Fire Fighting Equipment Arrangement of MV Switchgear Buildings</t>
  </si>
  <si>
    <t>410-DE-SF-DRW-0069</t>
  </si>
  <si>
    <t>3.6.1</t>
  </si>
  <si>
    <t>Outdoor Fire Fighting Equipment &amp; Shelter Arrangement</t>
  </si>
  <si>
    <t>410-DE-SF-DRW-0070</t>
  </si>
  <si>
    <t>3.6.2</t>
  </si>
  <si>
    <t>Lightning Foundation Drawing</t>
  </si>
  <si>
    <t>410-DE-CV-DRW-0133</t>
  </si>
  <si>
    <t>3.3.32</t>
  </si>
  <si>
    <t>Lightning Protection Layout</t>
  </si>
  <si>
    <t>410-DE-EL-DRW-0041</t>
  </si>
  <si>
    <t>3.4.18</t>
  </si>
  <si>
    <t>AUX Equipment MTO (AUX Transformer, Diesel, UPS, Battery)</t>
  </si>
  <si>
    <t>410-DE-EL-MTO-0053</t>
  </si>
  <si>
    <t>3.4.30</t>
  </si>
  <si>
    <t>Diesel Generator Datasheet</t>
  </si>
  <si>
    <t>410-BE-EL-DSH-0157</t>
  </si>
  <si>
    <t>3.2.1.12</t>
  </si>
  <si>
    <t>Diesel Generator Technical Specification</t>
  </si>
  <si>
    <t>410-BE-EL-SPC-0016</t>
  </si>
  <si>
    <t>3.2.2.12</t>
  </si>
  <si>
    <t>Auxiliary Transformer Datasheet</t>
  </si>
  <si>
    <t>410-BE-EL-DSH-0155</t>
  </si>
  <si>
    <t>3.2.1.10</t>
  </si>
  <si>
    <t>Auxiliary Transformer Technical Specification</t>
  </si>
  <si>
    <t>410-BE-EL-SPC-0013</t>
  </si>
  <si>
    <t>3.2.2.10</t>
  </si>
  <si>
    <t>Load List</t>
  </si>
  <si>
    <t>410-DE-EL-LST-0050</t>
  </si>
  <si>
    <t>3.4.27</t>
  </si>
  <si>
    <t>PV Structure Ramming Location Details Drawing (Stacking)</t>
  </si>
  <si>
    <t>410-DE-CV-DRW-0114</t>
  </si>
  <si>
    <t>3.3.25</t>
  </si>
  <si>
    <t>Table UTM Point</t>
  </si>
  <si>
    <t>410-DE-CV-DRW-0116</t>
  </si>
  <si>
    <t>3.3.27</t>
  </si>
  <si>
    <t>Inverter Datasheet</t>
  </si>
  <si>
    <t>410-BE-EL-DSH-0147</t>
  </si>
  <si>
    <t>3.2.1.2</t>
  </si>
  <si>
    <t>Inverter Technical Specification</t>
  </si>
  <si>
    <t>410-BE-EL-SPC-0002</t>
  </si>
  <si>
    <t>3.2.2.2</t>
  </si>
  <si>
    <t>Strings Connection Diagram &amp; Inverter Arrangement (DC Side)</t>
  </si>
  <si>
    <t>410-DE-EL-DRW-0026</t>
  </si>
  <si>
    <t>3.4.3</t>
  </si>
  <si>
    <t>Solar Panel Datasheet</t>
  </si>
  <si>
    <t>410-BE-EL-DSH-0146</t>
  </si>
  <si>
    <t>3.2.1.1</t>
  </si>
  <si>
    <t>Solar Panel Technical Specification</t>
  </si>
  <si>
    <t>410-BE-EL-SPC-0001</t>
  </si>
  <si>
    <t>3.2.2.1</t>
  </si>
  <si>
    <t>PV System Calculation Study (String Size, Optimum Tilt and Pitch)</t>
  </si>
  <si>
    <t>410-DE-EL-CAL-0022</t>
  </si>
  <si>
    <t>3.4.2</t>
  </si>
  <si>
    <t>Module &amp; Table Arrangement (DC Side)</t>
  </si>
  <si>
    <t>410-DE-EL-DRW-0027</t>
  </si>
  <si>
    <t>3.4.4</t>
  </si>
  <si>
    <t>Calculation Report for Structure</t>
  </si>
  <si>
    <t>410-DE-CV-CAL-0112</t>
  </si>
  <si>
    <t>3.3.23</t>
  </si>
  <si>
    <t>Structure Detail Drawings</t>
  </si>
  <si>
    <t>410-DE-CV-DRW-0113</t>
  </si>
  <si>
    <t>3.3.24</t>
  </si>
  <si>
    <t>Outdoor Lighting Pole Drawing</t>
  </si>
  <si>
    <t>410-DE-EL-DRW-0059</t>
  </si>
  <si>
    <t>3.4.32</t>
  </si>
  <si>
    <t>MV Station Foundation Drawings</t>
  </si>
  <si>
    <t>410-DE-CV-DRW-0110</t>
  </si>
  <si>
    <t>3.3.21</t>
  </si>
  <si>
    <t>Auxiliary Transformer Foundation Detail Drawings</t>
  </si>
  <si>
    <t>410-DE-CV-DRW-0111</t>
  </si>
  <si>
    <t>3.3.22</t>
  </si>
  <si>
    <t>Calculation for Fence</t>
  </si>
  <si>
    <t>410-DE-CV-CAL-0137</t>
  </si>
  <si>
    <t>3.3.36</t>
  </si>
  <si>
    <t>Power Plant Entrance Gate Drawing</t>
  </si>
  <si>
    <t>410-DE-CV-DRW-0099</t>
  </si>
  <si>
    <t>3.3.10</t>
  </si>
  <si>
    <t>HVAC Datasheet</t>
  </si>
  <si>
    <t>410-BE-ME-DSH-0162</t>
  </si>
  <si>
    <t>3.2.1.17</t>
  </si>
  <si>
    <t>HVAC Technical Specification</t>
  </si>
  <si>
    <t>410-BE-ME-SPC-0017</t>
  </si>
  <si>
    <t>3.2.2.17</t>
  </si>
  <si>
    <t>HVAC Equipment Calculation</t>
  </si>
  <si>
    <t>410-DE-ME-CAL-0066</t>
  </si>
  <si>
    <t>3.5.2</t>
  </si>
  <si>
    <t>HVAC Equipment Layout for Building</t>
  </si>
  <si>
    <t>410-DE-ME-DRW-0067</t>
  </si>
  <si>
    <t>3.5.3</t>
  </si>
  <si>
    <t>Septic Tank Detail Drawing</t>
  </si>
  <si>
    <t>410-DE-CV-DRW-0135</t>
  </si>
  <si>
    <t>3.3.34</t>
  </si>
  <si>
    <t>Water Tank Foundation Detail Drawing</t>
  </si>
  <si>
    <t>410-DE-CV-DRW-0136</t>
  </si>
  <si>
    <t>3.3.35</t>
  </si>
  <si>
    <t>Mechanical Drawing (Water Supply and Sewage Systems)</t>
  </si>
  <si>
    <t>410-DE-ME-DRW-0095</t>
  </si>
  <si>
    <t>3.5.5</t>
  </si>
  <si>
    <t>Parking Foundation &amp; Structure Detail Drawing</t>
  </si>
  <si>
    <t>410-DE-CV-DRW-0098</t>
  </si>
  <si>
    <t>3.3.9</t>
  </si>
  <si>
    <t>Parking Architectural Drawing</t>
  </si>
  <si>
    <t>410-DE-CV-DRW-0100</t>
  </si>
  <si>
    <t>3.3.11</t>
  </si>
  <si>
    <t>Flood Managmant For Outsite of Plant &amp; Implementation Detail Drawing</t>
  </si>
  <si>
    <t>410-DE-CV-DRW-0106</t>
  </si>
  <si>
    <t>3.3.17</t>
  </si>
  <si>
    <t>PVSYST Report</t>
  </si>
  <si>
    <t>410-BE-EL-REP-0023</t>
  </si>
  <si>
    <t>3.2.3</t>
  </si>
  <si>
    <t xml:space="preserve">General Layout </t>
  </si>
  <si>
    <t>410-BE-EL-DRW-0021</t>
  </si>
  <si>
    <t>3.2.4</t>
  </si>
  <si>
    <t>Site Fence Detail Drawing</t>
  </si>
  <si>
    <t>410-DE-CV-DRW-0091</t>
  </si>
  <si>
    <t>3.3.5</t>
  </si>
  <si>
    <t>Plant Detailed Report</t>
  </si>
  <si>
    <t>410-BE-EL-REP-0024</t>
  </si>
  <si>
    <t>3.2.6</t>
  </si>
  <si>
    <t>Ramming and Pull-Out Test Report</t>
  </si>
  <si>
    <t>410-DE-CV-REP-0089</t>
  </si>
  <si>
    <t>3.3.3</t>
  </si>
  <si>
    <t>Drainage For Insite of Plant &amp; Implementation Detail Drawing</t>
  </si>
  <si>
    <t>410-DE-CV-DRW-0105</t>
  </si>
  <si>
    <t>3.3.16</t>
  </si>
  <si>
    <t>System Drainage Calculation</t>
  </si>
  <si>
    <t>410-DE-CV-CAL-0130</t>
  </si>
  <si>
    <t>3.3.29</t>
  </si>
  <si>
    <t>Trip Table</t>
  </si>
  <si>
    <t>410-DE-EL-REP-0046</t>
  </si>
  <si>
    <t>3.4.23</t>
  </si>
  <si>
    <t>Alarm List</t>
  </si>
  <si>
    <t>410-DE-EL-LST-0047</t>
  </si>
  <si>
    <t>3.4.24</t>
  </si>
  <si>
    <t xml:space="preserve">Indoor and Outdoor Electrical Plan &amp; Details for Building </t>
  </si>
  <si>
    <t>410-DE-EL-DRW-0048</t>
  </si>
  <si>
    <t>3.4.25</t>
  </si>
  <si>
    <t>Piping Material, Plumbing Fittings, Pumps Datasheet</t>
  </si>
  <si>
    <t>410-BE-ME-DSH-0163</t>
  </si>
  <si>
    <t>3.2.1.18</t>
  </si>
  <si>
    <t>Septic Tank Datasheet</t>
  </si>
  <si>
    <t>410-BE-ME-DSH-0164</t>
  </si>
  <si>
    <t>3.2.1.19</t>
  </si>
  <si>
    <t>410-BE-ME-DSH-0165</t>
  </si>
  <si>
    <t>3.2.1.20</t>
  </si>
  <si>
    <t>Piping Material, Plumbing Fittings, Pumps Technical Specification</t>
  </si>
  <si>
    <t>410-BE-ME-SPC-0018</t>
  </si>
  <si>
    <t>3.2.2.18</t>
  </si>
  <si>
    <t>Septic Tank Technical Specification</t>
  </si>
  <si>
    <t>410-DE-ME-SPC-0096</t>
  </si>
  <si>
    <t>3.2.2.19</t>
  </si>
  <si>
    <t>Water Tank Technical Specification</t>
  </si>
  <si>
    <t>410-DE-ME-SPC-0097</t>
  </si>
  <si>
    <t>3.2.2.20</t>
  </si>
  <si>
    <t>Special Tools</t>
  </si>
  <si>
    <t>410-DE-EL-REP-0082</t>
  </si>
  <si>
    <t>3.4.35</t>
  </si>
  <si>
    <t>Data Logger Technical Specification</t>
  </si>
  <si>
    <t>410-BE-TL-SPC-0011</t>
  </si>
  <si>
    <t>3.2.2.14</t>
  </si>
  <si>
    <t>Weather Station Technical Specification</t>
  </si>
  <si>
    <t>410-BE-TL-SPC-0012</t>
  </si>
  <si>
    <t>3.2.2.15</t>
  </si>
  <si>
    <t>Data Logger Datasheet</t>
  </si>
  <si>
    <t>410-BE-TL-DSH-0159</t>
  </si>
  <si>
    <t>3.2.1.14</t>
  </si>
  <si>
    <t>Weather Station Datasheet</t>
  </si>
  <si>
    <t>410-BE-TL-DSH-0160</t>
  </si>
  <si>
    <t>3.2.1.15</t>
  </si>
  <si>
    <t xml:space="preserve">Material Requisition for Weather Station </t>
  </si>
  <si>
    <t>410-BE-TL-MRE-0185</t>
  </si>
  <si>
    <t>3.7.11</t>
  </si>
  <si>
    <t>Master Document List</t>
  </si>
  <si>
    <t>410-DE-PM-LST-0084</t>
  </si>
  <si>
    <t>3.1.1</t>
  </si>
  <si>
    <t>Time Schedule</t>
  </si>
  <si>
    <t>410-DE-PM-REP-0085</t>
  </si>
  <si>
    <t>3.1.2</t>
  </si>
  <si>
    <t>Cash Flow</t>
  </si>
  <si>
    <t>410-DE-PM-CAF-0086</t>
  </si>
  <si>
    <t>3.1.3</t>
  </si>
  <si>
    <t>Monthly Report 410-M-001</t>
  </si>
  <si>
    <t>410-DE-PM-REP-0138</t>
  </si>
  <si>
    <t>3.1.4</t>
  </si>
  <si>
    <t>Monthly Report 410-M-002</t>
  </si>
  <si>
    <t>410-DE-PM-REP-0139</t>
  </si>
  <si>
    <t>3.1.5</t>
  </si>
  <si>
    <t>Monthly Report 410-M-003</t>
  </si>
  <si>
    <t>410-DE-PM-REP-0140</t>
  </si>
  <si>
    <t>3.1.6</t>
  </si>
  <si>
    <t>Monthly Report 410-M-004</t>
  </si>
  <si>
    <t>410-DE-PM-REP-0141</t>
  </si>
  <si>
    <t>3.1.7</t>
  </si>
  <si>
    <t>Monthly Report 410-M-005</t>
  </si>
  <si>
    <t>410-DE-PM-REP-0142</t>
  </si>
  <si>
    <t>3.1.8</t>
  </si>
  <si>
    <t>Monthly Report 410-M-006</t>
  </si>
  <si>
    <t>410-DE-PM-REP-0143</t>
  </si>
  <si>
    <t>3.1.9</t>
  </si>
  <si>
    <t>Monthly Report 410-M-007</t>
  </si>
  <si>
    <t>410-DE-PM-REP-0144</t>
  </si>
  <si>
    <t>3.1.10</t>
  </si>
  <si>
    <t>Monthly Report 410-M-008</t>
  </si>
  <si>
    <t>410-DE-PM-REP-0145</t>
  </si>
  <si>
    <t>3.1.11</t>
  </si>
  <si>
    <t>هزینه های بازرسی و آموزش</t>
  </si>
  <si>
    <t>تهیه نقشه های ازبیلت ، بازرسی نهایی ، تهیه رویه ها ، آموزش و راه اندازی</t>
  </si>
  <si>
    <t>6.2.1</t>
  </si>
  <si>
    <t>6.2.2</t>
  </si>
  <si>
    <t>6.2.3</t>
  </si>
  <si>
    <t>Solar Panel Installation Manual &amp; Operation &amp; Maintenance</t>
  </si>
  <si>
    <t>410-DE-QA-REP-0073</t>
  </si>
  <si>
    <t>3.8.1</t>
  </si>
  <si>
    <t>UPS Installation Manual &amp; Operation &amp; Maintenance</t>
  </si>
  <si>
    <t>410-DE-QA-REP-0076</t>
  </si>
  <si>
    <t>3.8.4</t>
  </si>
  <si>
    <t>AUX Transformer Installation Manual &amp; Operation &amp; Maintenance</t>
  </si>
  <si>
    <t>410-DE-QA-REP-0077</t>
  </si>
  <si>
    <t>3.8.5</t>
  </si>
  <si>
    <t>Diesel Generator Installation Manual &amp; Operation &amp; Maintenance</t>
  </si>
  <si>
    <t>410-DE-QA-REP-0078</t>
  </si>
  <si>
    <t>3.8.6</t>
  </si>
  <si>
    <t>Weather Station Installation Manual &amp; Operation &amp; Maintenance</t>
  </si>
  <si>
    <t>410-DE-QA-REP-0079</t>
  </si>
  <si>
    <t>3.8.7</t>
  </si>
  <si>
    <t>Solar Structure Installation Manual &amp; Operation &amp; Maintenance</t>
  </si>
  <si>
    <t>410-DE-QA-REP-0080</t>
  </si>
  <si>
    <t>3.8.8</t>
  </si>
  <si>
    <t>SCADA and Monitoring System Installation Manual &amp; Operation &amp; Maintenance</t>
  </si>
  <si>
    <t>410-DE-QA-REP-0081</t>
  </si>
  <si>
    <t>3.8.9</t>
  </si>
  <si>
    <t>Test Report of Solar Structure</t>
  </si>
  <si>
    <t>410-DE-QA-REP-0118</t>
  </si>
  <si>
    <t>3.8.11</t>
  </si>
  <si>
    <t>Test Reports for AC and DC Cables</t>
  </si>
  <si>
    <t>410-DE-QA-REP-0122</t>
  </si>
  <si>
    <t>3.8.15</t>
  </si>
  <si>
    <t>Inverter Installation Manual &amp; Operation &amp; Maintenance</t>
  </si>
  <si>
    <t>410-DE-QA-REP-0074</t>
  </si>
  <si>
    <t>3.8.2</t>
  </si>
  <si>
    <t>MV Station Installation Manual &amp; Operation &amp; Maintenance</t>
  </si>
  <si>
    <t>410-DE-QA-REP-0075</t>
  </si>
  <si>
    <t>3.8.3</t>
  </si>
  <si>
    <t xml:space="preserve">Project O&amp;M General Instructions </t>
  </si>
  <si>
    <t>410-DE-QA-REP-0083</t>
  </si>
  <si>
    <t>3.8.10</t>
  </si>
  <si>
    <t>Test Reports for PV Modules</t>
  </si>
  <si>
    <t>410-DE-QA-REP-0119</t>
  </si>
  <si>
    <t>3.8.12</t>
  </si>
  <si>
    <t>Test Reports for Inverter</t>
  </si>
  <si>
    <t>410-DE-QA-REP-0120</t>
  </si>
  <si>
    <t>3.8.13</t>
  </si>
  <si>
    <t>410-DE-QA-REP-0121</t>
  </si>
  <si>
    <t>3.8.14</t>
  </si>
  <si>
    <t>Test Reports for Diesel Generators</t>
  </si>
  <si>
    <t>410-DE-QA-REP-0123</t>
  </si>
  <si>
    <t>3.8.16</t>
  </si>
  <si>
    <t>Test Reports for AUX Transformer</t>
  </si>
  <si>
    <t>410-DE-QA-REP-0124</t>
  </si>
  <si>
    <t>3.8.17</t>
  </si>
  <si>
    <t>Test Reports for Earthing and Ligthtning</t>
  </si>
  <si>
    <t>410-DE-QA-REP-0125</t>
  </si>
  <si>
    <t>3.8.18</t>
  </si>
  <si>
    <t>Test Reports for MV Switchgear (CT, PT, Relay, …)</t>
  </si>
  <si>
    <t>410-DE-QA-REP-0126</t>
  </si>
  <si>
    <t>3.8.19</t>
  </si>
  <si>
    <t>Test Reports for UPS and Battery</t>
  </si>
  <si>
    <t>410-DE-QA-REP-0127</t>
  </si>
  <si>
    <t>3.8.20</t>
  </si>
  <si>
    <t>6.3.1</t>
  </si>
  <si>
    <t>6.4.1</t>
  </si>
  <si>
    <t>تانک سپتیک و دو مخزن 10 هزار لیتری سه لایه</t>
  </si>
  <si>
    <t>اجرای سیستم اعلام حریق ساختمان پست سوییچگیر</t>
  </si>
  <si>
    <t>اجرای سیستم اعلام حریق ساختمان مانیتورینگ</t>
  </si>
  <si>
    <t>اجرای سیستم اعلام حریق ساختمان نگهبانی</t>
  </si>
  <si>
    <t xml:space="preserve">  کلیه کابل های فشار ضعیف AC نیروگاه</t>
  </si>
  <si>
    <t>تست کلیه کابل های فشار ضعیف AC نیروگاه</t>
  </si>
  <si>
    <t>کلیه کابل های فشار متوسط نیروگاهac</t>
  </si>
  <si>
    <t>تست کلیه کابل های فشار متوسط AC نیروگاه</t>
  </si>
  <si>
    <t>کابل dc</t>
  </si>
  <si>
    <t>تست کابل DC</t>
  </si>
  <si>
    <t>اردیبهشت ماه 1405</t>
  </si>
  <si>
    <t>1405/02/31</t>
  </si>
  <si>
    <t>اجرای کلیه ملزومات و تجهیزات مربوط به ایجاد شبکه انتقال دیتا و بستر مخابراتی با پست بالادست به جز فیبر نوری</t>
  </si>
  <si>
    <t>تست کلیه ملزومات و تجهیزات مربوط به ایجاد شبکه انتقال دیتا و بستر مخابراتی با پست بالادست</t>
  </si>
  <si>
    <t>تست تابلوهای فشار متوسط و کلیه متعلقات</t>
  </si>
  <si>
    <t>تست تابلوهای فشار ضعیف و کلیه متعلقات</t>
  </si>
  <si>
    <t>گودبرداری فونداسیون</t>
  </si>
  <si>
    <t>بتن ریزی فونداسیون</t>
  </si>
  <si>
    <t>نصب سازه اینورتر و وایرینگ اینورترهای سایت</t>
  </si>
  <si>
    <t>اجرای فونداسیون و پایه فنس</t>
  </si>
  <si>
    <t xml:space="preserve"> اجرای فونداسیون ساختمان مانیتورینگ</t>
  </si>
  <si>
    <t>سفت کاری ساختمان مانیتورینگ</t>
  </si>
  <si>
    <t>اجرای تاسیسات ساختمان مانیتورینگ</t>
  </si>
  <si>
    <t>نازک کاری ساختمان مانیتورینگ</t>
  </si>
  <si>
    <t>اجرای نمای ساختمان مانیتورینگ</t>
  </si>
  <si>
    <t>اجرای فونداسیون ساختمان پست سوییچگیر</t>
  </si>
  <si>
    <t>سفت کاری ساختمان پست سوییچگیر</t>
  </si>
  <si>
    <t xml:space="preserve">اجرای تاسیسات ساختمان پست سوییچگیر </t>
  </si>
  <si>
    <t>نازک کاری ساختمان پست سوییچگیر</t>
  </si>
  <si>
    <t xml:space="preserve">اجرای نمای ساختمان پست سوییچگیر </t>
  </si>
  <si>
    <t>زیرسازی</t>
  </si>
  <si>
    <t>شن ریزی</t>
  </si>
  <si>
    <t>اجرای فونداسیون ساختمان نگهبانی</t>
  </si>
  <si>
    <t>سفت کاری ساختمان نگهبانی</t>
  </si>
  <si>
    <t>اجرای تاسیسات ساختمان نگهبانی</t>
  </si>
  <si>
    <t>نازک کاری ساختمان نگهبانی</t>
  </si>
  <si>
    <t>اجرای نمای ساختمان نگهبانی</t>
  </si>
  <si>
    <t>سایر تجهیز کارگاه</t>
  </si>
  <si>
    <t>تسطیح و تحکیم زمین</t>
  </si>
  <si>
    <t>اجرای سیستم زهکشی</t>
  </si>
  <si>
    <t xml:space="preserve">اجرای ترانشه و کانال عبور فیبر نوری </t>
  </si>
  <si>
    <t>نصب لدر</t>
  </si>
  <si>
    <t>اجرای لوله پلی اتیلن و فلکسی</t>
  </si>
  <si>
    <t xml:space="preserve">اجرای سرسیم و کابل شو </t>
  </si>
  <si>
    <t>اجرای سر کابل</t>
  </si>
  <si>
    <t>Electrical</t>
  </si>
  <si>
    <t>Civil</t>
  </si>
  <si>
    <t>410-DE-CV-CAL-0187</t>
  </si>
  <si>
    <t>Swichgear Building Foundation &amp; Structure Calculation</t>
  </si>
  <si>
    <t>410-DE-CV-CAL-0188</t>
  </si>
  <si>
    <t>Control Building Foundation &amp; Structure Calculation</t>
  </si>
  <si>
    <t>410-DE-CV-CAL-0189</t>
  </si>
  <si>
    <t>Guard Building Foundation &amp; Structure Calculation</t>
  </si>
  <si>
    <t>410-DE-CV-DRW-0190</t>
  </si>
  <si>
    <t>Swichgear Building Foundation &amp; Structure Drawing</t>
  </si>
  <si>
    <t>410-DE-CV-DRW-0191</t>
  </si>
  <si>
    <t>Control Building Foundation &amp; Structure Drawing</t>
  </si>
  <si>
    <t>410-DE-CV-DRW-0192</t>
  </si>
  <si>
    <t>Guard Building Foundation &amp; Structure Drawing</t>
  </si>
  <si>
    <t>410-DE-CV-DRW-0193</t>
  </si>
  <si>
    <t>Swichgear Building Architectural Detail drawing</t>
  </si>
  <si>
    <t>410-DE-CV-DRW-0194</t>
  </si>
  <si>
    <t>Control Building Architectural Detail drawing</t>
  </si>
  <si>
    <t>410-DE-CV-DRW-0195</t>
  </si>
  <si>
    <t>Guard Building Architectural Detail drawing</t>
  </si>
  <si>
    <t>Quality</t>
  </si>
  <si>
    <t>Test Reports for MV Sation</t>
  </si>
  <si>
    <t>410-DE-QA-REP-0196</t>
  </si>
  <si>
    <t>Test Reports for AC Cables</t>
  </si>
  <si>
    <t>410-DE-QA-REP-0197</t>
  </si>
  <si>
    <t>Test Reports for DC Cables</t>
  </si>
  <si>
    <t>Telecom</t>
  </si>
  <si>
    <t>Mechanical</t>
  </si>
  <si>
    <t>410-DE-ME-DRW-0198</t>
  </si>
  <si>
    <t>HVAC Equipment Layout for Swichgear Building</t>
  </si>
  <si>
    <t>410-DE-ME-DRW-0199</t>
  </si>
  <si>
    <t>HVAC Equipment Layout for Control Building</t>
  </si>
  <si>
    <t>410-DE-ME-DRW-0200</t>
  </si>
  <si>
    <t>HVAC Equipment Layout for Guard Building</t>
  </si>
  <si>
    <t>Water Tank Datasheet</t>
  </si>
  <si>
    <t>Safety</t>
  </si>
  <si>
    <t>410-DE-SF-REP-0201</t>
  </si>
  <si>
    <t>HSE Plan</t>
  </si>
  <si>
    <t>Project Management</t>
  </si>
  <si>
    <t>پروژه احداث نیروگاه خورشیدی 20 مگاواتی زارچ یزد
شماره قرارداد: PKPS-P2-C2-0410</t>
  </si>
  <si>
    <t>RJ</t>
  </si>
  <si>
    <t>Progress Measurement System (PMS)</t>
  </si>
  <si>
    <t>AN</t>
  </si>
  <si>
    <t>IFI</t>
  </si>
  <si>
    <t>AP</t>
  </si>
  <si>
    <t>WBS</t>
  </si>
  <si>
    <t>Task Name</t>
  </si>
  <si>
    <t>پروژه احداث نیروگاه خورشیدی 20 مگا واتی زارچ یزد</t>
  </si>
  <si>
    <t>شروع</t>
  </si>
  <si>
    <t>مایلستون های کلیدی</t>
  </si>
  <si>
    <t>دریافت سایر اطلاعات مقدماتی از کارفرما (آزمایش شیمیایی خاک، تست کشش پایه ها و…)</t>
  </si>
  <si>
    <t>واریز اولین پیش پرداخت بخش مهندسی</t>
  </si>
  <si>
    <t>دریافت مطالعات ژئوتکنیک</t>
  </si>
  <si>
    <t>تحویل زمین</t>
  </si>
  <si>
    <t>تاییدیه تجهیزات (پنل، اینورتر و MV Station(</t>
  </si>
  <si>
    <t>اتمام طراحی و اخذ تاییدیه</t>
  </si>
  <si>
    <t>اتمام استعلام قیمتی و سفارش گذاری خرید خارجی</t>
  </si>
  <si>
    <t>اتمام تامین و تحویل خرید خارجی در سایت پروژه</t>
  </si>
  <si>
    <t>اتمام تجهیز کارگاه</t>
  </si>
  <si>
    <t>اتمام نصب سازه</t>
  </si>
  <si>
    <t>اتمام نصب پنل</t>
  </si>
  <si>
    <t>اتمام ساختمان مانیتورینگ</t>
  </si>
  <si>
    <t>اتمام نصب MV Staion</t>
  </si>
  <si>
    <t>اتمام نصب اینورتر</t>
  </si>
  <si>
    <t>تست پست بالادست</t>
  </si>
  <si>
    <t>مهندسی</t>
  </si>
  <si>
    <t>تامین و حمل کالا تجهیزات</t>
  </si>
  <si>
    <t xml:space="preserve">خرید و حمل داخلی </t>
  </si>
  <si>
    <t>4.1.1</t>
  </si>
  <si>
    <t>خرید مصالح و تجهیز کارگاه</t>
  </si>
  <si>
    <t>4.1.1.1</t>
  </si>
  <si>
    <t>مصالح ساختمانی و ملزومات عمرانی</t>
  </si>
  <si>
    <t>4.1.1.2</t>
  </si>
  <si>
    <t>مصالح ،تجهیزات و ملزومات برقی ساختمان ها</t>
  </si>
  <si>
    <t>4.1.1.3</t>
  </si>
  <si>
    <t>4.1.1.4</t>
  </si>
  <si>
    <t>کلیه تجهیزات و ملزومات اداری</t>
  </si>
  <si>
    <t>4.1.1.5</t>
  </si>
  <si>
    <t>سایر خرید تجهیز کارگاه</t>
  </si>
  <si>
    <t>4.1.2</t>
  </si>
  <si>
    <t xml:space="preserve">فنس پیرامونی </t>
  </si>
  <si>
    <t>4.1.2.1</t>
  </si>
  <si>
    <t xml:space="preserve">سفارش گذاری فنس پیرامونی </t>
  </si>
  <si>
    <t>4.1.2.2</t>
  </si>
  <si>
    <t xml:space="preserve">ساخت و بازرسی فنس پیرامونی </t>
  </si>
  <si>
    <t>4.1.2.3</t>
  </si>
  <si>
    <t xml:space="preserve">حمل فنس پیرامونی </t>
  </si>
  <si>
    <t>4.1.3</t>
  </si>
  <si>
    <t xml:space="preserve"> تابلو های توزیع داخلی و روشنایی</t>
  </si>
  <si>
    <t>4.1.3.1</t>
  </si>
  <si>
    <t>سفارش گذاری تابلو های توزیع داخلی و روشنایی</t>
  </si>
  <si>
    <t>4.1.3.2</t>
  </si>
  <si>
    <t>ساخت و بازرسی تابلو های توزیع داخلی و روشنایی</t>
  </si>
  <si>
    <t>4.1.3.3</t>
  </si>
  <si>
    <t>حمل تابلو های توزیع داخلی و روشنایی</t>
  </si>
  <si>
    <t>4.1.4</t>
  </si>
  <si>
    <t>ترانسفورماتور های مصرف داخلی و دیزل ژنراتور</t>
  </si>
  <si>
    <t>4.1.4.1</t>
  </si>
  <si>
    <t>سفارش گذاری ترانسفورماتور های مصرف داخلی و دیزل ژنراتور</t>
  </si>
  <si>
    <t>4.1.4.2</t>
  </si>
  <si>
    <t>ساخت و بازرسی ترانسفورماتور های مصرف داخلی و دیزل ژنراتور</t>
  </si>
  <si>
    <t>4.1.4.3</t>
  </si>
  <si>
    <t>حمل ترانسفورماتور های مصرف داخلی و دیزل ژنراتور</t>
  </si>
  <si>
    <t>4.1.5</t>
  </si>
  <si>
    <t>تابلوهای پست سوییچگیر</t>
  </si>
  <si>
    <t>4.1.5.1</t>
  </si>
  <si>
    <t>سفارش گذاری تابلوهای پست سوییچگیر</t>
  </si>
  <si>
    <t>4.1.5.2</t>
  </si>
  <si>
    <t>ساخت و بازرسی تابلوهای پست سوییچگیر</t>
  </si>
  <si>
    <t>4.1.5.3</t>
  </si>
  <si>
    <t>حمل تابلوهای پست سوییچگیر</t>
  </si>
  <si>
    <t>4.1.6</t>
  </si>
  <si>
    <t xml:space="preserve">ct&amp; pt </t>
  </si>
  <si>
    <t>4.1.6.1</t>
  </si>
  <si>
    <t xml:space="preserve">سفارش گذاری ct&amp; pt </t>
  </si>
  <si>
    <t>4.1.6.2</t>
  </si>
  <si>
    <t xml:space="preserve">ساخت و بازرسی ct&amp; pt </t>
  </si>
  <si>
    <t>4.1.6.3</t>
  </si>
  <si>
    <t xml:space="preserve">حمل ct&amp; pt </t>
  </si>
  <si>
    <t>4.1.7</t>
  </si>
  <si>
    <t xml:space="preserve">AC/LV و AC/MV کابل های </t>
  </si>
  <si>
    <t>4.1.7.1</t>
  </si>
  <si>
    <t xml:space="preserve">AC/LV و AC/MV سفارش گذاری کابل های </t>
  </si>
  <si>
    <t>4.1.7.2</t>
  </si>
  <si>
    <t xml:space="preserve">AC/LV و AC/MV ساخت و بازرسی کابل های </t>
  </si>
  <si>
    <t>4.1.7.3</t>
  </si>
  <si>
    <t xml:space="preserve">AC/LV و AC/MV حمل کابل های </t>
  </si>
  <si>
    <t>4.1.8</t>
  </si>
  <si>
    <t xml:space="preserve">DC کابل های </t>
  </si>
  <si>
    <t>4.1.8.1</t>
  </si>
  <si>
    <t xml:space="preserve">DC سفارش گذاری کابل های </t>
  </si>
  <si>
    <t>4.1.8.2</t>
  </si>
  <si>
    <t xml:space="preserve">DC ساخت و بازرسی کابل های </t>
  </si>
  <si>
    <t>4.1.8.3</t>
  </si>
  <si>
    <t xml:space="preserve">DC حمل کابل های </t>
  </si>
  <si>
    <t>4.1.9</t>
  </si>
  <si>
    <t xml:space="preserve">کابل های ارتباطی </t>
  </si>
  <si>
    <t>4.1.9.1</t>
  </si>
  <si>
    <t xml:space="preserve">سفارش گذاری کابل های ارتباطی </t>
  </si>
  <si>
    <t>4.1.9.2</t>
  </si>
  <si>
    <t xml:space="preserve">ساخت و بازرسی کابل های ارتباطی </t>
  </si>
  <si>
    <t>4.1.9.3</t>
  </si>
  <si>
    <t xml:space="preserve">حمل کابل های ارتباطی </t>
  </si>
  <si>
    <t>4.1.10</t>
  </si>
  <si>
    <t xml:space="preserve">Fiber Optics (انتقال دیتا داخلی نیروگاه) </t>
  </si>
  <si>
    <t>4.1.10.1</t>
  </si>
  <si>
    <t xml:space="preserve">Fiber Optics سفارش گذاری (انتقال دیتا داخلی نیروگاه) </t>
  </si>
  <si>
    <t>4.1.10.2</t>
  </si>
  <si>
    <t xml:space="preserve">Fiber Optics ساخت و بازرسی (انتقال دیتا داخلی نیروگاه) </t>
  </si>
  <si>
    <t>4.1.10.3</t>
  </si>
  <si>
    <t xml:space="preserve">Fiber Optics حمل (انتقال دیتا داخلی نیروگاه) </t>
  </si>
  <si>
    <t>4.1.11</t>
  </si>
  <si>
    <t xml:space="preserve">کابل سیستم زمین و تجهیزات جانبی (ارت) </t>
  </si>
  <si>
    <t>4.1.11.1</t>
  </si>
  <si>
    <t xml:space="preserve">سفارش گذاری کابل سیستم زمین و تجهیزات جانبی (ارت) </t>
  </si>
  <si>
    <t>4.1.11.2</t>
  </si>
  <si>
    <t xml:space="preserve">ساخت و بازرسی کابل سیستم زمین و تجهیزات جانبی (ارت) </t>
  </si>
  <si>
    <t>4.1.11.3</t>
  </si>
  <si>
    <t xml:space="preserve">حمل کابل سیستم زمین و تجهیزات جانبی (ارت) </t>
  </si>
  <si>
    <t>4.1.12</t>
  </si>
  <si>
    <t xml:space="preserve">MC4 </t>
  </si>
  <si>
    <t>4.1.12.1</t>
  </si>
  <si>
    <t xml:space="preserve">MC4 سفارش گذاری </t>
  </si>
  <si>
    <t>4.1.12.2</t>
  </si>
  <si>
    <t xml:space="preserve">MC4 ساخت و بازرسی </t>
  </si>
  <si>
    <t>4.1.12.3</t>
  </si>
  <si>
    <t xml:space="preserve">MC4 حمل </t>
  </si>
  <si>
    <t>4.1.13</t>
  </si>
  <si>
    <t xml:space="preserve"> و تجهیزات جانبیCCTV سیستم </t>
  </si>
  <si>
    <t>4.1.13.1</t>
  </si>
  <si>
    <t xml:space="preserve">و تجهیزات جانبیCCTV سفارش گذاری سیستم </t>
  </si>
  <si>
    <t>4.1.13.2</t>
  </si>
  <si>
    <t xml:space="preserve">و تجهیزات جانبیCCTV ساخت و بازرسی سیستم </t>
  </si>
  <si>
    <t>4.1.13.3</t>
  </si>
  <si>
    <t xml:space="preserve">و تجهیزات جانبیCCTV حمل سیستم </t>
  </si>
  <si>
    <t>4.1.14</t>
  </si>
  <si>
    <t xml:space="preserve">تجهیزات سیستم روشنایی </t>
  </si>
  <si>
    <t>4.1.14.1</t>
  </si>
  <si>
    <t xml:space="preserve">سفارش گذاری تجهیزات سیستم روشنایی </t>
  </si>
  <si>
    <t>4.1.14.2</t>
  </si>
  <si>
    <t xml:space="preserve">ساخت و بازرسی تجهیزات سیستم روشنایی </t>
  </si>
  <si>
    <t>4.1.14.3</t>
  </si>
  <si>
    <t xml:space="preserve">حمل تجهیزات سیستم روشنایی </t>
  </si>
  <si>
    <t>4.1.15</t>
  </si>
  <si>
    <t xml:space="preserve">UPS سیستم </t>
  </si>
  <si>
    <t>4.1.15.1</t>
  </si>
  <si>
    <t xml:space="preserve">UPS سفارش گذاری سیستم </t>
  </si>
  <si>
    <t>4.1.15.2</t>
  </si>
  <si>
    <t xml:space="preserve">UPS خرید سیستم </t>
  </si>
  <si>
    <t>4.1.15.3</t>
  </si>
  <si>
    <t xml:space="preserve">UPS حمل سیستم </t>
  </si>
  <si>
    <t>4.1.16</t>
  </si>
  <si>
    <t xml:space="preserve">سیستم اعلان حریق و تجهیزات جانبی </t>
  </si>
  <si>
    <t>4.1.16.1</t>
  </si>
  <si>
    <t xml:space="preserve">سفارش گذاری سیستم اعلان حریق و تجهیزات جانبی </t>
  </si>
  <si>
    <t>4.1.16.2</t>
  </si>
  <si>
    <t xml:space="preserve">ساخت و بازرسی سیستم اعلان حریق و تجهیزات جانبی </t>
  </si>
  <si>
    <t>4.1.16.3</t>
  </si>
  <si>
    <t xml:space="preserve">حمل سیستم اعلان حریق و تجهیزات جانبی </t>
  </si>
  <si>
    <t>4.1.17</t>
  </si>
  <si>
    <t xml:space="preserve">سیستم اطفا حریق و تجهیزات جانبی </t>
  </si>
  <si>
    <t>4.1.17.1</t>
  </si>
  <si>
    <t xml:space="preserve">سفارش گذاری سیستم اطفا حریق و تجهیزات جانبی </t>
  </si>
  <si>
    <t>4.1.17.2</t>
  </si>
  <si>
    <t xml:space="preserve">ساخت و بازرسی سیستم اطفا حریق و تجهیزات جانبی </t>
  </si>
  <si>
    <t>4.1.17.3</t>
  </si>
  <si>
    <t xml:space="preserve">حمل سیستم اطفا حریق و تجهیزات جانبی </t>
  </si>
  <si>
    <t>4.1.18</t>
  </si>
  <si>
    <t xml:space="preserve"> سفارش گذاری ایستگاه هواشناسی و سنسورها</t>
  </si>
  <si>
    <t>4.1.18.2</t>
  </si>
  <si>
    <t xml:space="preserve"> ساخت و بازرسی ایستگاه هواشناسی و سنسورها</t>
  </si>
  <si>
    <t>4.1.18.3</t>
  </si>
  <si>
    <t xml:space="preserve"> حمل ایستگاه هواشناسی و سنسورها</t>
  </si>
  <si>
    <t>4.1.19</t>
  </si>
  <si>
    <t xml:space="preserve">لوازم یدکی </t>
  </si>
  <si>
    <t>4.1.19.1</t>
  </si>
  <si>
    <t xml:space="preserve">خرید خارجی، حمل بین المللی و ترخیص </t>
  </si>
  <si>
    <t>4.2.1</t>
  </si>
  <si>
    <t xml:space="preserve">خرید سازه های نگهدارنده پنل ها و اینورترها </t>
  </si>
  <si>
    <t>4.2.1.1</t>
  </si>
  <si>
    <t xml:space="preserve">استعلام قیمت و سفارش گذاری سازه های نگهدارنده </t>
  </si>
  <si>
    <t>4.2.1.2</t>
  </si>
  <si>
    <t>ساخت سازه های نگهدارنده و بازرسی قبل حمل</t>
  </si>
  <si>
    <t>4.2.1.3</t>
  </si>
  <si>
    <t>حمل خارجی سازه های نگهدارنده</t>
  </si>
  <si>
    <t>4.2.1.4</t>
  </si>
  <si>
    <t>ترخیص سازه های نگهدارنده</t>
  </si>
  <si>
    <t>4.2.1.5</t>
  </si>
  <si>
    <t>حمل داخلی سازه های نگهدارنده و تحویل در سایت</t>
  </si>
  <si>
    <t>4.2.2</t>
  </si>
  <si>
    <t xml:space="preserve">خرید پنل های خورشیدی </t>
  </si>
  <si>
    <t>4.2.2.1</t>
  </si>
  <si>
    <t>استعلام قیمت و ثبت سفارش پنل های خورشیدی</t>
  </si>
  <si>
    <t>4.2.2.2</t>
  </si>
  <si>
    <t>ساخت پنل های خورشیدی و بازرسی قبل حمل</t>
  </si>
  <si>
    <t>4.2.2.3</t>
  </si>
  <si>
    <t>حمل خارجی پنل های خورشیدی</t>
  </si>
  <si>
    <t>4.2.2.4</t>
  </si>
  <si>
    <t>ترخیص پنل های خورشیدی</t>
  </si>
  <si>
    <t>4.2.2.5</t>
  </si>
  <si>
    <t xml:space="preserve">حمل داخلی پنل های خورشیدی و تحویل در سایت </t>
  </si>
  <si>
    <t>4.2.3</t>
  </si>
  <si>
    <t xml:space="preserve">خرید اینورترهای خورشیدی </t>
  </si>
  <si>
    <t>4.2.3.1</t>
  </si>
  <si>
    <t>استعلام قیمت و ثبت سفارش اینورترهای خورشیدی</t>
  </si>
  <si>
    <t>4.2.3.2</t>
  </si>
  <si>
    <t>ساخت اینورترهای خورشیدی و بازرسی قبل حمل</t>
  </si>
  <si>
    <t>4.2.3.3</t>
  </si>
  <si>
    <t>حمل خارجی اینورترهای خورشیدی</t>
  </si>
  <si>
    <t>4.2.3.4</t>
  </si>
  <si>
    <t xml:space="preserve">ترخیص اینورترهای خورشیدی </t>
  </si>
  <si>
    <t>4.2.3.5</t>
  </si>
  <si>
    <t>حمل داخلی اینورترهای خورشیدی و تحویل در سایت</t>
  </si>
  <si>
    <t>4.2.4</t>
  </si>
  <si>
    <t>خرید MV Station</t>
  </si>
  <si>
    <t>4.2.4.1</t>
  </si>
  <si>
    <t xml:space="preserve">استعلام قیمت و ثبت سفارش MV Station </t>
  </si>
  <si>
    <t>4.2.4.2</t>
  </si>
  <si>
    <t>ساخت MV Station و بازرسی قبل حمل</t>
  </si>
  <si>
    <t>4.2.4.3</t>
  </si>
  <si>
    <t>حمل خارجی MV Station</t>
  </si>
  <si>
    <t>4.2.4.4</t>
  </si>
  <si>
    <t>ترخیص MV Station</t>
  </si>
  <si>
    <t>4.2.4.5</t>
  </si>
  <si>
    <t>حمل داخلی MV Station و تحویل در سایت</t>
  </si>
  <si>
    <t>عملیات اجرایی</t>
  </si>
  <si>
    <t>5.1.1.1</t>
  </si>
  <si>
    <t>5.1.1.2</t>
  </si>
  <si>
    <t>کانکس نگهبانی</t>
  </si>
  <si>
    <t>5.1.1.3</t>
  </si>
  <si>
    <t>اجرای جاده دسترسی تا جاده اصلی</t>
  </si>
  <si>
    <t>عملیات عمرانی</t>
  </si>
  <si>
    <t>5.3.1</t>
  </si>
  <si>
    <t>عملیات دسترسی و آماده سازی سایت</t>
  </si>
  <si>
    <t>اجرای گیت ورودی</t>
  </si>
  <si>
    <t>5.3.2</t>
  </si>
  <si>
    <t>5.3.3</t>
  </si>
  <si>
    <t>اجرای فنس پیرامونی</t>
  </si>
  <si>
    <t>اجرای فنس</t>
  </si>
  <si>
    <t>5.3.4</t>
  </si>
  <si>
    <t>اجرای فونداسیون MV Station</t>
  </si>
  <si>
    <t>5.3.5</t>
  </si>
  <si>
    <t xml:space="preserve"> ساختمان پست سوییچگیر</t>
  </si>
  <si>
    <t>اجرای سیستم اطفا حریق ساختمان پست سوییچگیر</t>
  </si>
  <si>
    <t>5.3.6</t>
  </si>
  <si>
    <t>ساختمان مانیتورینگ</t>
  </si>
  <si>
    <t>اجرای فونداسیون ساختمان مانیتورینگ</t>
  </si>
  <si>
    <t>اجرای سیستم اطفا حریق ساختمان مانیتورینگ</t>
  </si>
  <si>
    <t xml:space="preserve">کلیه تجهیزات و ملزومات </t>
  </si>
  <si>
    <t>5.3.7</t>
  </si>
  <si>
    <t>ساختمان نگهبانی</t>
  </si>
  <si>
    <t>اجرای سیستم اطفا حریق ساختمان نگهبانی</t>
  </si>
  <si>
    <t>عملیات مکانیکال</t>
  </si>
  <si>
    <t>نقشه برداری پایه ها و میخ کوبی</t>
  </si>
  <si>
    <t>پایه کوبی</t>
  </si>
  <si>
    <t>نصب متعلقات استراکچرها</t>
  </si>
  <si>
    <t>نصب پنل ها</t>
  </si>
  <si>
    <t>عملیات الکتریکال</t>
  </si>
  <si>
    <t xml:space="preserve">اجرای سیستم زمین نیروگاه </t>
  </si>
  <si>
    <t>کلیه کابل های فشار ضعیف نیروگاهac</t>
  </si>
  <si>
    <t>اجرای کابل های فیبر نوری</t>
  </si>
  <si>
    <t>5.5.10</t>
  </si>
  <si>
    <t>نصب ایستگاه هواشناسی و سنسورها</t>
  </si>
  <si>
    <t>5.5.11</t>
  </si>
  <si>
    <t>MV Station نصب</t>
  </si>
  <si>
    <t>نصب ترانسفورماتور کمکی و دیزل</t>
  </si>
  <si>
    <t>نصب یو پی اس</t>
  </si>
  <si>
    <t>سیستم حفاظت صاعقه</t>
  </si>
  <si>
    <t>اجرای کلیه ملزومات و تجهیزات مربوط به ایجاد شبکه انتقال دیتا و ارسال دیتا</t>
  </si>
  <si>
    <t>5.5.17</t>
  </si>
  <si>
    <t>5.5.18</t>
  </si>
  <si>
    <t xml:space="preserve">نصب سیستم روشنایی </t>
  </si>
  <si>
    <t>اجرای فونداسیون سیستم روشنایی</t>
  </si>
  <si>
    <t>کابل کشی سیستم روشنایی</t>
  </si>
  <si>
    <t>نصب پایه ها و چراغ ها</t>
  </si>
  <si>
    <t>5.5.19</t>
  </si>
  <si>
    <t>CCTV نصب سیستم</t>
  </si>
  <si>
    <t>اجرای فونداسیون دوربین</t>
  </si>
  <si>
    <t>کابل کشی دوربین ها</t>
  </si>
  <si>
    <t>نصب پایه ها و دوربین ها</t>
  </si>
  <si>
    <t>تست و تحویل</t>
  </si>
  <si>
    <t>تست و راه اندازی نیروگاه</t>
  </si>
  <si>
    <t>تست کلیه کابل های فشار ضعیف نیروگاهac</t>
  </si>
  <si>
    <t>تست کلیه کابل های فشار متوسط نیروگاهac</t>
  </si>
  <si>
    <t>تست کابل dc</t>
  </si>
  <si>
    <t xml:space="preserve"> تست تابلوهای فشار متوسط و کلیه متعلقات</t>
  </si>
  <si>
    <t>تست کابل شبکه مورد نیازسیستم انتقال دیتا و اسکادا</t>
  </si>
  <si>
    <t xml:space="preserve"> تست سیستم زمین نیروگاه</t>
  </si>
  <si>
    <t>تست کلیه متعلقات مربوط به کابل کشی و سیم کشی</t>
  </si>
  <si>
    <t>تست کلیه ملزومات و تجهیزات مربوط به ایجاد شبکه انتقال دیتا و ارسال دیتا</t>
  </si>
  <si>
    <t>تست یو پی اس</t>
  </si>
  <si>
    <t>تست کلیه تجهیزات مربوط به دوربین</t>
  </si>
  <si>
    <t>تست سیستم روشنایی</t>
  </si>
  <si>
    <t>تست سیستم اطفا حریق</t>
  </si>
  <si>
    <t>تست سیستم حفاظت صاعقه</t>
  </si>
  <si>
    <t>تست ترانسفورماتور کمکی و دیزل</t>
  </si>
  <si>
    <t>ارایه نقشه های ازبیلت</t>
  </si>
  <si>
    <t>ارایه نقشه های ازبیلت الکتریکال</t>
  </si>
  <si>
    <t>ارایه نقشه های ازبیلت مکانیکال</t>
  </si>
  <si>
    <t>ارایه نقشه های ازبیلت civil</t>
  </si>
  <si>
    <t>راه اندازی، اتصال به شبکه و پلمپ کنتور</t>
  </si>
  <si>
    <t>آموزش</t>
  </si>
  <si>
    <t>برچیدن کارگاه</t>
  </si>
  <si>
    <t>6.5.1</t>
  </si>
  <si>
    <t>پایان</t>
  </si>
  <si>
    <t>بهای قراردادی آیتم</t>
  </si>
  <si>
    <t>برگ خلاصه مالی جدول "الف" به تفکیک مبالغ پیمان برای بخش های مختلف کار</t>
  </si>
  <si>
    <t>برگ خلاصه مالی جدول "ب" به تفکیک مبالغ پیمان برای بخش های مختلف کار</t>
  </si>
  <si>
    <r>
      <t xml:space="preserve">هزینه های اجرا و نصب تجهیزات الکتریکی و ابزار 
</t>
    </r>
    <r>
      <rPr>
        <b/>
        <sz val="11"/>
        <color theme="1"/>
        <rFont val="B Nazanin"/>
        <charset val="178"/>
      </rPr>
      <t>(مطابق با جدول الف)</t>
    </r>
  </si>
  <si>
    <r>
      <t xml:space="preserve">هزینه های اجرای بخش سازه و ساختمان و دقیق از جمله پنل ، اینورتر و MV Station 
</t>
    </r>
    <r>
      <rPr>
        <b/>
        <sz val="11"/>
        <color theme="1"/>
        <rFont val="B Nazanin"/>
        <charset val="178"/>
      </rPr>
      <t>(مطابق با جدول ب)</t>
    </r>
  </si>
  <si>
    <r>
      <t xml:space="preserve">تجهیز دفتر دستگاه نظارت و کارفرما
</t>
    </r>
    <r>
      <rPr>
        <b/>
        <sz val="11"/>
        <color theme="1"/>
        <rFont val="B Nazanin"/>
        <charset val="178"/>
      </rPr>
      <t>(مطابق جدول ج)</t>
    </r>
  </si>
  <si>
    <r>
      <t xml:space="preserve">هزینه های بخش طراحی تفصیلی ، مهندسی و تهیه مدارک فنی
</t>
    </r>
    <r>
      <rPr>
        <b/>
        <sz val="11"/>
        <color theme="1"/>
        <rFont val="B Nazanin"/>
        <charset val="178"/>
      </rPr>
      <t>(مطابق MDR)</t>
    </r>
  </si>
  <si>
    <r>
      <t xml:space="preserve">هزینه های بازرسی ، راه اندازی ، بهره برداری آزمایشی و آموزش
</t>
    </r>
    <r>
      <rPr>
        <b/>
        <sz val="11"/>
        <color theme="1"/>
        <rFont val="B Nazanin"/>
        <charset val="178"/>
      </rPr>
      <t>(مطابق PMS)</t>
    </r>
  </si>
  <si>
    <r>
      <t xml:space="preserve">شامل بخش های اداری ، اسکان ، حمل و نقل ، تغذیه
</t>
    </r>
    <r>
      <rPr>
        <b/>
        <sz val="11"/>
        <color theme="1"/>
        <rFont val="B Nazanin"/>
        <charset val="178"/>
      </rPr>
      <t>(مطابق PMS)</t>
    </r>
  </si>
  <si>
    <t>کارکرد تجمعی منتهی به :</t>
  </si>
  <si>
    <t>تست سیستم زمین نیروگاه</t>
  </si>
  <si>
    <t>ارایه نقشه های ازبیلت CIVIL</t>
  </si>
  <si>
    <t>اجرای فونداسیون و نصب کانکس نگهبانی</t>
  </si>
  <si>
    <t>مدیر پروژه</t>
  </si>
  <si>
    <t>واحد برنامه ریزی و کنترل پروژه</t>
  </si>
  <si>
    <t>1405/03/30</t>
  </si>
  <si>
    <t>مبلغ کارکرد تجمعی</t>
  </si>
  <si>
    <t>مبلغ کارکرد دوره قبل</t>
  </si>
  <si>
    <t>مبلغ کل قرارداد</t>
  </si>
  <si>
    <t>جمع کل ناخالص تجمعی (مبلغ ریالی)</t>
  </si>
  <si>
    <t>جمع کل ناخالص تجمعی تا دوره قبل (مبلغ ریالی)</t>
  </si>
  <si>
    <t>جمع کل ناخالص این دوره (مبلغ ریالی)</t>
  </si>
  <si>
    <t>مبلغ کل قراردادی (مبلغ ریالی)</t>
  </si>
  <si>
    <t>جمع کل کارکرد تجمعی ریالی جدول "الف"</t>
  </si>
  <si>
    <t>جمع کل کارکرد تجمعی ریالی جدول "ب"</t>
  </si>
  <si>
    <t>استقرار کانکس تیم مهندسی و اجرایی</t>
  </si>
  <si>
    <t>اجرای سرویس بهداشتی</t>
  </si>
  <si>
    <t>تامین خودرو</t>
  </si>
  <si>
    <t>قرارداد رستوران</t>
  </si>
  <si>
    <t>استقرار ملزومات اداری و پشتیبانی</t>
  </si>
  <si>
    <t>استقرار تجهیزات آشپزخانه</t>
  </si>
  <si>
    <t>استقرار سیستم سرمایش و گرمایش کانکس ها</t>
  </si>
  <si>
    <t>تامین آب شرب</t>
  </si>
  <si>
    <t>تامین موتور برق</t>
  </si>
  <si>
    <t>تجهیز کارگاه پیمانکار</t>
  </si>
  <si>
    <t>جمع کل کارکرد تجمعی ریالی جدول "ج"</t>
  </si>
  <si>
    <t>جمع کل کارکرد تجمعی ریالی سایر تجهیز کارگاه</t>
  </si>
  <si>
    <t>New</t>
  </si>
  <si>
    <t>Material Requisition for Water Tank</t>
  </si>
  <si>
    <t>باراندازی ، زیرسازی و نصب مخازن 10 هزار لیتری</t>
  </si>
  <si>
    <t>باراندازی ، زیرسازی و نصب مخزن سپتیک</t>
  </si>
  <si>
    <t>باراندازی ، اجرای فونداسیون و نصب کانکس نگهبانی</t>
  </si>
  <si>
    <t>اجرای تجهیز کارگاه دستگاه نظارت و کارفرما</t>
  </si>
  <si>
    <t>پاکسازی زمین از نخاله و گیاهان</t>
  </si>
  <si>
    <t>خاکبرداری</t>
  </si>
  <si>
    <t>تسطیح و رگلاژ نهایی</t>
  </si>
  <si>
    <t>اجرای ستون های دوطرفه</t>
  </si>
  <si>
    <t>اجرای گیت</t>
  </si>
  <si>
    <t>اجرای سازه پارکینگ</t>
  </si>
  <si>
    <t>اجرای سقف پارکینگ</t>
  </si>
  <si>
    <t>زهکشی و کنترل آبهای سطحی</t>
  </si>
  <si>
    <t>نقشه برداری و تعیین خطوط مبنا</t>
  </si>
  <si>
    <t>تسطیح و زیرسازی پایه های فنس</t>
  </si>
  <si>
    <t>چاله کنی پایه ها</t>
  </si>
  <si>
    <t>اجرای فونداسیون و نصب پایه ها</t>
  </si>
  <si>
    <t>نصب فنس و متعلقات</t>
  </si>
  <si>
    <t>نصب سیم خاردار</t>
  </si>
  <si>
    <t>گودبرداری</t>
  </si>
  <si>
    <t>اجرای آرماتوربندی در صورت نیاز و قالب بندی</t>
  </si>
  <si>
    <t>بتن ریزی</t>
  </si>
  <si>
    <t>آرماتوربندی و قالب بندی</t>
  </si>
  <si>
    <t>دیوار چینی</t>
  </si>
  <si>
    <t>اجرای سقف</t>
  </si>
  <si>
    <t>اجرای تاسیسات مکانیکی</t>
  </si>
  <si>
    <t>اجرای تاسیسات برقی</t>
  </si>
  <si>
    <t>تکمیل گچ کاری</t>
  </si>
  <si>
    <t>تکمیل سنگ کاری</t>
  </si>
  <si>
    <t>اجرای نمای ضلع ورودی</t>
  </si>
  <si>
    <t>اجرای نمای ضلع فرعی</t>
  </si>
  <si>
    <t>نصبیات سیستم اعلام حریق</t>
  </si>
  <si>
    <t>نصبیات سیستم اطفاء حریق</t>
  </si>
  <si>
    <t>نصب تجهیزات و ملزومات نهایی</t>
  </si>
  <si>
    <t>نقشه برداری موقعیت پایه ها</t>
  </si>
  <si>
    <t>اجرای میخ کوبی</t>
  </si>
  <si>
    <t>اجرای پایه های پیرامونی</t>
  </si>
  <si>
    <t>اجرای پایه های داخلی</t>
  </si>
  <si>
    <t>نصب متعلقات تکمیلی استراکچر پیرامونی</t>
  </si>
  <si>
    <t>نصب متعلقات تکمیلی استراکچر داخلی</t>
  </si>
  <si>
    <t>نصب نهایی پنل های پیرامونی</t>
  </si>
  <si>
    <t>نصب نهایی پنل های داخلی</t>
  </si>
  <si>
    <t>410-05-NT-PK-INVOICE(C)-0001</t>
  </si>
  <si>
    <t>پروژه  احداث نیروگاه خورشیدی 20 مگاواتی زارچ یزد</t>
  </si>
  <si>
    <t>تاریخ : 1405/03/30</t>
  </si>
  <si>
    <t>پيوست:    دارد</t>
  </si>
  <si>
    <r>
      <rPr>
        <b/>
        <u/>
        <sz val="11"/>
        <color rgb="FF000000"/>
        <rFont val="B Nazanin"/>
        <charset val="178"/>
      </rPr>
      <t>اطلاعات قرارداد</t>
    </r>
    <r>
      <rPr>
        <b/>
        <sz val="11"/>
        <color rgb="FF000000"/>
        <rFont val="B Nazanin"/>
        <charset val="178"/>
      </rPr>
      <t>:</t>
    </r>
  </si>
  <si>
    <r>
      <rPr>
        <b/>
        <sz val="11"/>
        <color rgb="FF000000"/>
        <rFont val="B Nazanin"/>
        <charset val="178"/>
      </rPr>
      <t>موضوع قرارداد</t>
    </r>
    <r>
      <rPr>
        <sz val="11"/>
        <color rgb="FF000000"/>
        <rFont val="B Nazanin"/>
        <charset val="178"/>
      </rPr>
      <t>: طراحی ، تامین ، ساخت و نصب احداث نیروگاه خورشیدی 20 مگا واتی زارچ یزد</t>
    </r>
  </si>
  <si>
    <r>
      <t>نام پیمانکار / مشاور:</t>
    </r>
    <r>
      <rPr>
        <b/>
        <sz val="12"/>
        <color rgb="FF000000"/>
        <rFont val="B Nazanin"/>
        <charset val="178"/>
      </rPr>
      <t xml:space="preserve"> </t>
    </r>
    <r>
      <rPr>
        <sz val="12"/>
        <color rgb="FF000000"/>
        <rFont val="B Nazanin"/>
        <charset val="178"/>
      </rPr>
      <t>شركت پیشگامان انرژی نوراتک</t>
    </r>
  </si>
  <si>
    <r>
      <rPr>
        <b/>
        <sz val="11"/>
        <color rgb="FF000000"/>
        <rFont val="B Nazanin"/>
        <charset val="178"/>
      </rPr>
      <t>شماره قرارداد</t>
    </r>
    <r>
      <rPr>
        <sz val="11"/>
        <color rgb="FF000000"/>
        <rFont val="B Nazanin"/>
        <charset val="178"/>
      </rPr>
      <t>:</t>
    </r>
    <r>
      <rPr>
        <sz val="11"/>
        <color rgb="FF000000"/>
        <rFont val="Nazanin"/>
        <charset val="178"/>
      </rPr>
      <t> </t>
    </r>
    <r>
      <rPr>
        <sz val="11"/>
        <color rgb="FF000000"/>
        <rFont val="B Nazanin"/>
        <charset val="178"/>
      </rPr>
      <t>PKSP-P2-C2-0410</t>
    </r>
  </si>
  <si>
    <t>ارزي</t>
  </si>
  <si>
    <t>ريالي</t>
  </si>
  <si>
    <r>
      <rPr>
        <b/>
        <sz val="11"/>
        <color rgb="FF000000"/>
        <rFont val="B Nazanin"/>
        <charset val="178"/>
      </rPr>
      <t xml:space="preserve">تاريخ  ابلاغ: </t>
    </r>
    <r>
      <rPr>
        <sz val="11"/>
        <color rgb="FF000000"/>
        <rFont val="B Nazanin"/>
        <charset val="178"/>
      </rPr>
      <t xml:space="preserve"> 1404/10/21</t>
    </r>
  </si>
  <si>
    <t>مبلغ اوليه قرارداد</t>
  </si>
  <si>
    <r>
      <t>کداقتصادي:</t>
    </r>
    <r>
      <rPr>
        <b/>
        <sz val="11"/>
        <color rgb="FF000000"/>
        <rFont val="B Nazanin"/>
        <charset val="178"/>
      </rPr>
      <t/>
    </r>
  </si>
  <si>
    <r>
      <rPr>
        <b/>
        <sz val="11"/>
        <color rgb="FF000000"/>
        <rFont val="B Nazanin"/>
        <charset val="178"/>
      </rPr>
      <t>مدت (ماه) :</t>
    </r>
    <r>
      <rPr>
        <sz val="11"/>
        <color rgb="FF000000"/>
        <rFont val="B Nazanin"/>
        <charset val="178"/>
      </rPr>
      <t xml:space="preserve">  8 ماه</t>
    </r>
  </si>
  <si>
    <t>مبلغ 25 درصداول</t>
  </si>
  <si>
    <t>شناسه ملی:</t>
  </si>
  <si>
    <r>
      <rPr>
        <b/>
        <sz val="11"/>
        <color rgb="FF000000"/>
        <rFont val="B Nazanin"/>
        <charset val="178"/>
      </rPr>
      <t>تاريخ اتمام اوليه :</t>
    </r>
    <r>
      <rPr>
        <sz val="11"/>
        <color rgb="FF000000"/>
        <rFont val="B Nazanin"/>
        <charset val="178"/>
      </rPr>
      <t xml:space="preserve"> 1405/06/21</t>
    </r>
  </si>
  <si>
    <t>مبلغ 25 درصددوم</t>
  </si>
  <si>
    <t>تاريخ ابلاغ 25 درصداول:</t>
  </si>
  <si>
    <t>---</t>
  </si>
  <si>
    <r>
      <rPr>
        <b/>
        <sz val="11"/>
        <color rgb="FF000000"/>
        <rFont val="B Nazanin"/>
        <charset val="178"/>
      </rPr>
      <t>تاريخ اتمام کاربراساس آخرين تمديد:</t>
    </r>
    <r>
      <rPr>
        <sz val="11"/>
        <color rgb="FF000000"/>
        <rFont val="B Nazanin"/>
        <charset val="178"/>
      </rPr>
      <t xml:space="preserve"> .....</t>
    </r>
  </si>
  <si>
    <t>مبلغ الحاقيه</t>
  </si>
  <si>
    <t>تاريخ ابلاغ 25 درصددوم:</t>
  </si>
  <si>
    <t>جمع کل</t>
  </si>
  <si>
    <r>
      <t>تاريخ ابلاغ الحاقيه</t>
    </r>
    <r>
      <rPr>
        <sz val="11"/>
        <color rgb="FF000000"/>
        <rFont val="Calibri"/>
        <family val="2"/>
      </rPr>
      <t>:</t>
    </r>
  </si>
  <si>
    <t>صورت وضعيت:</t>
  </si>
  <si>
    <t>نوع صورت وضعيت:</t>
  </si>
  <si>
    <t>دوره صورت وضعيت :</t>
  </si>
  <si>
    <r>
      <t>¢</t>
    </r>
    <r>
      <rPr>
        <sz val="11"/>
        <color rgb="FF000000"/>
        <rFont val="B Nazanin"/>
        <charset val="178"/>
      </rPr>
      <t>موقت</t>
    </r>
    <r>
      <rPr>
        <sz val="11"/>
        <color rgb="FF000000"/>
        <rFont val="Wingdings 2"/>
        <family val="1"/>
        <charset val="2"/>
      </rPr>
      <t xml:space="preserve"> £</t>
    </r>
    <r>
      <rPr>
        <sz val="11"/>
        <color rgb="FF000000"/>
        <rFont val="B Nazanin"/>
        <charset val="178"/>
      </rPr>
      <t xml:space="preserve"> قطعی</t>
    </r>
  </si>
  <si>
    <t xml:space="preserve">  از تاريخ:</t>
  </si>
  <si>
    <t>1404/10/21</t>
  </si>
  <si>
    <t xml:space="preserve">    لغايت: </t>
  </si>
  <si>
    <t>پيمانکار:</t>
  </si>
  <si>
    <t xml:space="preserve">درصدپيشرفت فيزيکي واقعي:   </t>
  </si>
  <si>
    <t>مبلغ تجمعي کارکرد بر اساس اين صورت وضعيت(A)</t>
  </si>
  <si>
    <t xml:space="preserve">درصدپيشرفت مالي واقعي:    </t>
  </si>
  <si>
    <t>مبلغ تجمعي کارکرد بر اساس صورت وضعيت قبلي(B)</t>
  </si>
  <si>
    <t>تاريخ، مهر و امضاء مجاز:</t>
  </si>
  <si>
    <t>مبلغ کارکرد بر اساس صورت وضعيت اين دوره(A-B)</t>
  </si>
  <si>
    <t>مدیریت پیمان:</t>
  </si>
  <si>
    <t xml:space="preserve">درصدپيشرفت فيزيکي واقعي: </t>
  </si>
  <si>
    <r>
      <t>مبلغ تجمعي کارکرد بر اساس اين صورت وضعيت(</t>
    </r>
    <r>
      <rPr>
        <sz val="10"/>
        <color rgb="FF000000"/>
        <rFont val="Calibri"/>
        <family val="2"/>
      </rPr>
      <t>A</t>
    </r>
    <r>
      <rPr>
        <sz val="10"/>
        <color rgb="FF000000"/>
        <rFont val="B Nazanin"/>
        <charset val="178"/>
      </rPr>
      <t>)</t>
    </r>
  </si>
  <si>
    <t xml:space="preserve">درصدپيشرفت مالي واقعي: </t>
  </si>
  <si>
    <r>
      <t>مبلغ تجمعي کارکرد بر اساس صورت وضعيت قبلي(</t>
    </r>
    <r>
      <rPr>
        <sz val="10"/>
        <color rgb="FF000000"/>
        <rFont val="Calibri"/>
        <family val="2"/>
      </rPr>
      <t>B</t>
    </r>
    <r>
      <rPr>
        <sz val="10"/>
        <color rgb="FF000000"/>
        <rFont val="B Nazanin"/>
        <charset val="178"/>
      </rPr>
      <t>)</t>
    </r>
  </si>
  <si>
    <t>تاريخ، مهر / امضاء مجاز:</t>
  </si>
  <si>
    <r>
      <t>مبلغ کارکرد بر اساس صورت وضعيت اين دوره(</t>
    </r>
    <r>
      <rPr>
        <sz val="10"/>
        <color rgb="FF000000"/>
        <rFont val="Calibri"/>
        <family val="2"/>
      </rPr>
      <t>A-B</t>
    </r>
    <r>
      <rPr>
        <sz val="10"/>
        <color rgb="FF000000"/>
        <rFont val="B Nazanin"/>
        <charset val="178"/>
      </rPr>
      <t>)</t>
    </r>
  </si>
  <si>
    <t>کارفرما:</t>
  </si>
  <si>
    <t>مالی پروژه:</t>
  </si>
  <si>
    <r>
      <t>مبلغ تجمعي کارکرد بر اساس اين صورت وضعيت: (</t>
    </r>
    <r>
      <rPr>
        <sz val="10"/>
        <color rgb="FF000000"/>
        <rFont val="Calibri"/>
        <family val="2"/>
      </rPr>
      <t>A</t>
    </r>
    <r>
      <rPr>
        <sz val="10"/>
        <color rgb="FF000000"/>
        <rFont val="B Nazanin"/>
        <charset val="178"/>
      </rPr>
      <t>)</t>
    </r>
  </si>
  <si>
    <r>
      <t>کارکرد دوره با احتساب 10% ماليات بر ارزش افزوده 
                        (</t>
    </r>
    <r>
      <rPr>
        <sz val="10"/>
        <color rgb="FF000000"/>
        <rFont val="Calibri"/>
        <family val="2"/>
      </rPr>
      <t xml:space="preserve">C=(A-B)*0.1 </t>
    </r>
    <r>
      <rPr>
        <sz val="10"/>
        <color rgb="FF000000"/>
        <rFont val="B Nazanin"/>
        <charset val="178"/>
      </rPr>
      <t>)</t>
    </r>
  </si>
  <si>
    <t>کسورات (D)</t>
  </si>
  <si>
    <t>مبلغ قابل پرداخت E=(C-D)</t>
  </si>
  <si>
    <t>کاربرگ خلاصه صورت وضعيت عملیات اجرایی پیمانکار</t>
  </si>
  <si>
    <t>شماره : Invoice (C)-0001</t>
  </si>
  <si>
    <t>شماره صورت وضعيت:  1 (یک) - عملیات اجرایی</t>
  </si>
  <si>
    <t>مبلغ کارکرد این دوره</t>
  </si>
  <si>
    <t>درصد پیشرفت</t>
  </si>
  <si>
    <t>W.F.%</t>
  </si>
  <si>
    <t>پیشرفت دوره قبل</t>
  </si>
  <si>
    <t>پیشرفت این دوره</t>
  </si>
  <si>
    <t>پیشرفت تجمعی</t>
  </si>
  <si>
    <t>Duration</t>
  </si>
  <si>
    <t>Start</t>
  </si>
  <si>
    <t>Finish</t>
  </si>
  <si>
    <t>W.F total</t>
  </si>
  <si>
    <t>Volume</t>
  </si>
  <si>
    <t>Cumulative :</t>
  </si>
  <si>
    <t>This Period</t>
  </si>
  <si>
    <t>Last Period :</t>
  </si>
  <si>
    <t>Total</t>
  </si>
  <si>
    <t>Unit</t>
  </si>
  <si>
    <t>Done</t>
  </si>
  <si>
    <t>Plan%</t>
  </si>
  <si>
    <t>Actual%</t>
  </si>
  <si>
    <t>Var.%</t>
  </si>
  <si>
    <t>240 روز</t>
  </si>
  <si>
    <t>1405/6/21</t>
  </si>
  <si>
    <t>0 روز</t>
  </si>
  <si>
    <t>223 روز</t>
  </si>
  <si>
    <t>1404/10/23</t>
  </si>
  <si>
    <t>1405/6/7</t>
  </si>
  <si>
    <t>1404/11/13</t>
  </si>
  <si>
    <t>1404/11/6</t>
  </si>
  <si>
    <t>1404/11/4</t>
  </si>
  <si>
    <t>1405/1/31</t>
  </si>
  <si>
    <t>1404/12/8</t>
  </si>
  <si>
    <t>1405/4/30</t>
  </si>
  <si>
    <t>1405/1/28</t>
  </si>
  <si>
    <t>1405/4/28</t>
  </si>
  <si>
    <t>1405/5/30</t>
  </si>
  <si>
    <t>1405/5/22</t>
  </si>
  <si>
    <t>1405/5/7</t>
  </si>
  <si>
    <t>1405/6/6</t>
  </si>
  <si>
    <t>236 روز</t>
  </si>
  <si>
    <t>1404/10/24</t>
  </si>
  <si>
    <t>1405/6/20</t>
  </si>
  <si>
    <t>%</t>
  </si>
  <si>
    <t>195 روز</t>
  </si>
  <si>
    <t>1404/11/30</t>
  </si>
  <si>
    <t>1405/6/15</t>
  </si>
  <si>
    <t>178 روز</t>
  </si>
  <si>
    <t>1404/12/17</t>
  </si>
  <si>
    <t>75 روز</t>
  </si>
  <si>
    <t>1405/3/5</t>
  </si>
  <si>
    <t>30 روز</t>
  </si>
  <si>
    <t>1405/1/22</t>
  </si>
  <si>
    <t>PSR-Local</t>
  </si>
  <si>
    <t>1405/2/7</t>
  </si>
  <si>
    <t>5 روز</t>
  </si>
  <si>
    <t>1405/1/10</t>
  </si>
  <si>
    <t>1405/1/14</t>
  </si>
  <si>
    <t>15 روز</t>
  </si>
  <si>
    <t>1405/1/7</t>
  </si>
  <si>
    <t>1405/1/8</t>
  </si>
  <si>
    <t>20 روز</t>
  </si>
  <si>
    <t>1405/3/1</t>
  </si>
  <si>
    <t>1405/3/20</t>
  </si>
  <si>
    <t>3 روز</t>
  </si>
  <si>
    <t>1405/3/3</t>
  </si>
  <si>
    <t>10 روز</t>
  </si>
  <si>
    <t>1405/3/4</t>
  </si>
  <si>
    <t>1405/3/13</t>
  </si>
  <si>
    <t>7 روز</t>
  </si>
  <si>
    <t>1405/3/14</t>
  </si>
  <si>
    <t>28 روز</t>
  </si>
  <si>
    <t>1405/4/24</t>
  </si>
  <si>
    <t>1405/5/20</t>
  </si>
  <si>
    <t>1 روز</t>
  </si>
  <si>
    <t>1405/4/25</t>
  </si>
  <si>
    <t>1405/5/13</t>
  </si>
  <si>
    <t>1405/5/14</t>
  </si>
  <si>
    <t>1405/4/23</t>
  </si>
  <si>
    <t>1405/5/21</t>
  </si>
  <si>
    <t>25 روز</t>
  </si>
  <si>
    <t>1405/4/26</t>
  </si>
  <si>
    <t>1405/5/19</t>
  </si>
  <si>
    <t>1405/5/15</t>
  </si>
  <si>
    <t>80 روز</t>
  </si>
  <si>
    <t>1405/3/17</t>
  </si>
  <si>
    <t>60 روز</t>
  </si>
  <si>
    <t>1405/3/18</t>
  </si>
  <si>
    <t>1405/5/16</t>
  </si>
  <si>
    <t>1405/5/4</t>
  </si>
  <si>
    <t>1405/5/31</t>
  </si>
  <si>
    <t>1405/5/5</t>
  </si>
  <si>
    <t>1405/5/24</t>
  </si>
  <si>
    <t>1405/5/25</t>
  </si>
  <si>
    <t>50 روز</t>
  </si>
  <si>
    <t>1405/3/28</t>
  </si>
  <si>
    <t>1405/4/3</t>
  </si>
  <si>
    <t>36 روز</t>
  </si>
  <si>
    <t>1405/4/4</t>
  </si>
  <si>
    <t>1405/5/8</t>
  </si>
  <si>
    <t>1405/5/6</t>
  </si>
  <si>
    <t>1405/4/14</t>
  </si>
  <si>
    <t>1405/5/2</t>
  </si>
  <si>
    <t>1405/4/16</t>
  </si>
  <si>
    <t>1405/4/17</t>
  </si>
  <si>
    <t>1405/4/27</t>
  </si>
  <si>
    <t>1405/5/11</t>
  </si>
  <si>
    <t>1405/5/23</t>
  </si>
  <si>
    <t>1405/4/7</t>
  </si>
  <si>
    <t>42 روز</t>
  </si>
  <si>
    <t>1405/4/5</t>
  </si>
  <si>
    <t>1405/4/9</t>
  </si>
  <si>
    <t>1405/4/10</t>
  </si>
  <si>
    <t>1405/5/9</t>
  </si>
  <si>
    <t>32 روز</t>
  </si>
  <si>
    <t>1405/4/15</t>
  </si>
  <si>
    <t>1405/4/19</t>
  </si>
  <si>
    <t>1405/4/20</t>
  </si>
  <si>
    <t>52 روز</t>
  </si>
  <si>
    <t>1405/3/24</t>
  </si>
  <si>
    <t>1405/3/30</t>
  </si>
  <si>
    <t>35 روز</t>
  </si>
  <si>
    <t>1405/3/31</t>
  </si>
  <si>
    <t>1405/5/3</t>
  </si>
  <si>
    <t>55 روز</t>
  </si>
  <si>
    <t>1405/3/25</t>
  </si>
  <si>
    <t>1405/5/17</t>
  </si>
  <si>
    <t>1405/3/29</t>
  </si>
  <si>
    <t>40 روز</t>
  </si>
  <si>
    <t>84 روز</t>
  </si>
  <si>
    <t>1405/2/25</t>
  </si>
  <si>
    <t>1405/3/23</t>
  </si>
  <si>
    <t>16 روز</t>
  </si>
  <si>
    <t>2 روز</t>
  </si>
  <si>
    <t>1405/5/1</t>
  </si>
  <si>
    <t>1405/3/8</t>
  </si>
  <si>
    <t>1405/3/27</t>
  </si>
  <si>
    <t>1405/3/10</t>
  </si>
  <si>
    <t>1405/3/11</t>
  </si>
  <si>
    <t>1405/3/21</t>
  </si>
  <si>
    <t>148 روز</t>
  </si>
  <si>
    <t>82 روز</t>
  </si>
  <si>
    <t>1404/12/4</t>
  </si>
  <si>
    <t>1405/2/30</t>
  </si>
  <si>
    <t>1404/12/9</t>
  </si>
  <si>
    <t>1404/12/28</t>
  </si>
  <si>
    <t>1405/1/5</t>
  </si>
  <si>
    <t>1405/2/8</t>
  </si>
  <si>
    <t>1405/2/9</t>
  </si>
  <si>
    <t>1405/2/23</t>
  </si>
  <si>
    <t>1405/2/24</t>
  </si>
  <si>
    <t>105 روز</t>
  </si>
  <si>
    <t>45 روز</t>
  </si>
  <si>
    <t>1405/1/15</t>
  </si>
  <si>
    <t>1405/2/28</t>
  </si>
  <si>
    <t>14 روز</t>
  </si>
  <si>
    <t>1405/2/29</t>
  </si>
  <si>
    <t>1405/3/12</t>
  </si>
  <si>
    <t>1404/12/6</t>
  </si>
  <si>
    <t>73 روز</t>
  </si>
  <si>
    <t>1405/2/26</t>
  </si>
  <si>
    <t>1405/2/27</t>
  </si>
  <si>
    <t>154 روز</t>
  </si>
  <si>
    <t>1405/6/13</t>
  </si>
  <si>
    <t>6 روز</t>
  </si>
  <si>
    <t>1405/1/20</t>
  </si>
  <si>
    <t>1405/1/21</t>
  </si>
  <si>
    <t>1405/1/23</t>
  </si>
  <si>
    <t>1405/1/24</t>
  </si>
  <si>
    <t>8 روز</t>
  </si>
  <si>
    <t>1405/1/26</t>
  </si>
  <si>
    <t>1405/1/27</t>
  </si>
  <si>
    <t>131 روز</t>
  </si>
  <si>
    <t>1405/2/1</t>
  </si>
  <si>
    <t>128 روز</t>
  </si>
  <si>
    <t>1405/6/4</t>
  </si>
  <si>
    <t>1405/2/20</t>
  </si>
  <si>
    <t>1405/5/28</t>
  </si>
  <si>
    <t>1405/5/29</t>
  </si>
  <si>
    <t>1405/3/7</t>
  </si>
  <si>
    <t>24 روز</t>
  </si>
  <si>
    <t>33 روز</t>
  </si>
  <si>
    <t>123 روز</t>
  </si>
  <si>
    <t>1405/2/6</t>
  </si>
  <si>
    <t>1405/3/2</t>
  </si>
  <si>
    <t>1405/4/31</t>
  </si>
  <si>
    <t>1405/5/10</t>
  </si>
  <si>
    <t>100 روز</t>
  </si>
  <si>
    <t>21 روز</t>
  </si>
  <si>
    <t>1405/3/22</t>
  </si>
  <si>
    <t>9 روز</t>
  </si>
  <si>
    <t>114 روز</t>
  </si>
  <si>
    <t>1405/2/12</t>
  </si>
  <si>
    <t>1405/6/1</t>
  </si>
  <si>
    <t>1405/2/21</t>
  </si>
  <si>
    <t>1405/2/22</t>
  </si>
  <si>
    <t>1405/3/26</t>
  </si>
  <si>
    <t>103 روز</t>
  </si>
  <si>
    <t>46 روز</t>
  </si>
  <si>
    <t>1405/2/31</t>
  </si>
  <si>
    <t>56 روز</t>
  </si>
  <si>
    <t>61 روز</t>
  </si>
  <si>
    <t>1405/4/1</t>
  </si>
  <si>
    <t>1405/6/2</t>
  </si>
  <si>
    <t>34 روز</t>
  </si>
  <si>
    <t>1405/5/26</t>
  </si>
  <si>
    <t>1405/6/8</t>
  </si>
  <si>
    <t>1405/6/3</t>
  </si>
  <si>
    <t>1405/6/5</t>
  </si>
  <si>
    <t>1405/6/9</t>
  </si>
  <si>
    <t>1405/6/10</t>
  </si>
  <si>
    <t>12 روز</t>
  </si>
  <si>
    <t>22 روز</t>
  </si>
  <si>
    <t>4 روز</t>
  </si>
  <si>
    <t>31 روز</t>
  </si>
  <si>
    <t>27 روز</t>
  </si>
  <si>
    <t>1405/6/17</t>
  </si>
  <si>
    <t>1405/6/14</t>
  </si>
  <si>
    <t>1405/6/11</t>
  </si>
  <si>
    <t>1405/6/18</t>
  </si>
  <si>
    <t>1405/6/19</t>
  </si>
  <si>
    <t>1405/6/16</t>
  </si>
  <si>
    <t>زیرسازی پایه های فنس</t>
  </si>
  <si>
    <t>عملیات اجرایی الکتریکال</t>
  </si>
  <si>
    <t>تجهیز کارگاه دستگاه نظارت و کارفرما</t>
  </si>
  <si>
    <t>تسطیح و شن ریزی محوطه تجهیز کارگاه</t>
  </si>
  <si>
    <t>صورت وضعیت عملیات اجرایی</t>
  </si>
  <si>
    <t>متر</t>
  </si>
  <si>
    <t>عدد</t>
  </si>
  <si>
    <t>سلول</t>
  </si>
  <si>
    <t>سنسور</t>
  </si>
  <si>
    <t>پکیج</t>
  </si>
  <si>
    <t>سیستم</t>
  </si>
  <si>
    <t>پایه</t>
  </si>
  <si>
    <t>نقطه</t>
  </si>
  <si>
    <t>میز</t>
  </si>
  <si>
    <t>متر مربع</t>
  </si>
  <si>
    <t>متر مکعب</t>
  </si>
  <si>
    <t>کیلوگرم</t>
  </si>
  <si>
    <t>کیلومتر</t>
  </si>
  <si>
    <t>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</si>
</sst>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-[$ريال-429]_ ;_ * #,##0\-[$ريال-429]_ ;_ * &quot;-&quot;??_-[$ريال-429]_ ;_ @_ "/>
    <numFmt numFmtId="165" formatCode="_-[$$-409]* #,##0_ ;_-[$$-409]* \-#,##0\ ;_-[$$-409]* &quot;-&quot;??_ ;_-@_ "/>
    <numFmt numFmtId="166" formatCode="_(* #,##0_);_(* \(#,##0\);_(* &quot;-&quot;??_);_(@_)"/>
    <numFmt numFmtId="167" formatCode="0.0000%"/>
    <numFmt numFmtId="168" formatCode="_(* #,##0.00_);_(* \(#,##0.00\);_(* &quot;-&quot;??_);_(@_)"/>
    <numFmt numFmtId="169" formatCode="yyyy\-mm\-dd;@"/>
    <numFmt numFmtId="170" formatCode="#,##0.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4"/>
      <color theme="1"/>
      <name val="B Titr"/>
      <charset val="178"/>
    </font>
    <font>
      <b/>
      <sz val="20"/>
      <color theme="1"/>
      <name val="B Nazanin"/>
      <charset val="178"/>
    </font>
    <font>
      <b/>
      <sz val="24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theme="1"/>
      <name val="Times New Roman"/>
      <family val="1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b/>
      <sz val="7"/>
      <color theme="1"/>
      <name val="B Nazanin"/>
      <charset val="178"/>
    </font>
    <font>
      <sz val="7.5"/>
      <color theme="1"/>
      <name val="B Nazanin"/>
      <charset val="178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8"/>
      <color theme="1"/>
      <name val="B Nazanin"/>
      <charset val="178"/>
    </font>
    <font>
      <b/>
      <sz val="24"/>
      <color theme="1"/>
      <name val="Times New Roman"/>
      <family val="1"/>
    </font>
    <font>
      <b/>
      <sz val="11"/>
      <color rgb="FF363636"/>
      <name val="Times New Roman"/>
      <family val="1"/>
    </font>
    <font>
      <b/>
      <sz val="14"/>
      <color rgb="FFFFFFFF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4"/>
      <color theme="1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Calibri"/>
      <family val="2"/>
    </font>
    <font>
      <b/>
      <sz val="14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9"/>
      <color rgb="FF000000"/>
      <name val="B Nazanin"/>
      <charset val="178"/>
    </font>
    <font>
      <b/>
      <sz val="11"/>
      <color rgb="FF000000"/>
      <name val="B Nazanin"/>
      <charset val="178"/>
    </font>
    <font>
      <b/>
      <u/>
      <sz val="11"/>
      <color rgb="FF000000"/>
      <name val="B Nazanin"/>
      <charset val="178"/>
    </font>
    <font>
      <sz val="11"/>
      <color rgb="FF000000"/>
      <name val="Nazanin"/>
      <charset val="178"/>
    </font>
    <font>
      <sz val="11"/>
      <color rgb="FF000000"/>
      <name val="Wingdings 2"/>
      <family val="1"/>
      <charset val="2"/>
    </font>
    <font>
      <sz val="11"/>
      <color theme="1"/>
      <name val="Calibri"/>
      <family val="2"/>
    </font>
    <font>
      <sz val="10"/>
      <color rgb="FF000000"/>
      <name val="B Nazanin"/>
      <charset val="178"/>
    </font>
    <font>
      <sz val="11"/>
      <name val="B Nazanin"/>
      <charset val="178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4"/>
      <color theme="0"/>
      <name val="B Nazanin"/>
      <charset val="178"/>
    </font>
    <font>
      <b/>
      <sz val="8"/>
      <color theme="1"/>
      <name val="Times New Roman"/>
      <family val="1"/>
    </font>
    <font>
      <sz val="12"/>
      <color rgb="FF000000"/>
      <name val="Times New Roman"/>
      <family val="1"/>
      <charset val="178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CC3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5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7" fillId="0" borderId="1" xfId="1" applyFont="1" applyBorder="1" applyAlignment="1">
      <alignment horizontal="center" vertical="center" shrinkToFit="1"/>
    </xf>
    <xf numFmtId="9" fontId="7" fillId="0" borderId="8" xfId="1" applyFont="1" applyBorder="1" applyAlignment="1">
      <alignment horizontal="center" vertical="center" shrinkToFit="1"/>
    </xf>
    <xf numFmtId="9" fontId="7" fillId="0" borderId="13" xfId="1" applyFont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textRotation="180"/>
    </xf>
    <xf numFmtId="3" fontId="7" fillId="0" borderId="0" xfId="0" applyNumberFormat="1" applyFont="1" applyFill="1" applyBorder="1" applyAlignment="1">
      <alignment vertical="center" shrinkToFit="1"/>
    </xf>
    <xf numFmtId="9" fontId="7" fillId="0" borderId="0" xfId="1" applyFont="1" applyFill="1" applyBorder="1" applyAlignment="1">
      <alignment horizontal="center" vertical="center" shrinkToFit="1"/>
    </xf>
    <xf numFmtId="164" fontId="7" fillId="0" borderId="0" xfId="0" applyNumberFormat="1" applyFont="1" applyFill="1" applyBorder="1" applyAlignment="1">
      <alignment vertical="center" shrinkToFit="1"/>
    </xf>
    <xf numFmtId="165" fontId="7" fillId="0" borderId="0" xfId="0" applyNumberFormat="1" applyFont="1" applyFill="1" applyBorder="1" applyAlignment="1">
      <alignment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9" fontId="7" fillId="3" borderId="1" xfId="1" applyFont="1" applyFill="1" applyBorder="1" applyAlignment="1">
      <alignment horizontal="center" vertical="center" shrinkToFit="1"/>
    </xf>
    <xf numFmtId="0" fontId="18" fillId="0" borderId="28" xfId="0" applyFont="1" applyBorder="1" applyAlignment="1">
      <alignment horizontal="center" vertical="center" wrapText="1" shrinkToFit="1"/>
    </xf>
    <xf numFmtId="0" fontId="18" fillId="3" borderId="3" xfId="0" applyFont="1" applyFill="1" applyBorder="1" applyAlignment="1">
      <alignment horizontal="center" vertical="center" wrapText="1" shrinkToFit="1"/>
    </xf>
    <xf numFmtId="0" fontId="18" fillId="0" borderId="3" xfId="0" applyFont="1" applyBorder="1" applyAlignment="1">
      <alignment horizontal="center" vertical="center" wrapText="1" shrinkToFit="1"/>
    </xf>
    <xf numFmtId="0" fontId="18" fillId="0" borderId="42" xfId="0" applyFont="1" applyBorder="1" applyAlignment="1">
      <alignment horizontal="center" vertical="center" wrapText="1" shrinkToFit="1"/>
    </xf>
    <xf numFmtId="0" fontId="15" fillId="0" borderId="3" xfId="0" applyFont="1" applyFill="1" applyBorder="1" applyAlignment="1">
      <alignment horizontal="center" vertical="center" wrapText="1" shrinkToFit="1"/>
    </xf>
    <xf numFmtId="0" fontId="15" fillId="3" borderId="28" xfId="0" applyFont="1" applyFill="1" applyBorder="1" applyAlignment="1">
      <alignment horizontal="center" vertical="center" wrapText="1" shrinkToFit="1"/>
    </xf>
    <xf numFmtId="9" fontId="7" fillId="3" borderId="8" xfId="1" applyFont="1" applyFill="1" applyBorder="1" applyAlignment="1">
      <alignment horizontal="center" vertical="center" shrinkToFit="1"/>
    </xf>
    <xf numFmtId="0" fontId="15" fillId="3" borderId="42" xfId="0" applyFont="1" applyFill="1" applyBorder="1" applyAlignment="1">
      <alignment horizontal="center" vertical="center" shrinkToFit="1"/>
    </xf>
    <xf numFmtId="9" fontId="7" fillId="3" borderId="13" xfId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/>
    </xf>
    <xf numFmtId="0" fontId="20" fillId="0" borderId="0" xfId="0" applyFont="1"/>
    <xf numFmtId="0" fontId="7" fillId="0" borderId="0" xfId="0" applyFont="1"/>
    <xf numFmtId="15" fontId="8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left" vertical="center" shrinkToFit="1"/>
    </xf>
    <xf numFmtId="49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6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6" fillId="7" borderId="10" xfId="0" applyFont="1" applyFill="1" applyBorder="1" applyAlignment="1">
      <alignment horizontal="left" vertical="center"/>
    </xf>
    <xf numFmtId="0" fontId="26" fillId="7" borderId="1" xfId="0" applyFont="1" applyFill="1" applyBorder="1" applyAlignment="1">
      <alignment horizontal="left" vertical="center" shrinkToFit="1"/>
    </xf>
    <xf numFmtId="0" fontId="3" fillId="7" borderId="1" xfId="0" applyFont="1" applyFill="1" applyBorder="1" applyAlignment="1">
      <alignment horizontal="center" vertical="center" shrinkToFit="1"/>
    </xf>
    <xf numFmtId="0" fontId="26" fillId="9" borderId="10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horizontal="left" vertical="center" shrinkToFit="1"/>
    </xf>
    <xf numFmtId="0" fontId="3" fillId="9" borderId="1" xfId="0" applyFont="1" applyFill="1" applyBorder="1" applyAlignment="1">
      <alignment horizontal="center" vertical="center" shrinkToFit="1"/>
    </xf>
    <xf numFmtId="0" fontId="26" fillId="10" borderId="10" xfId="0" applyFont="1" applyFill="1" applyBorder="1" applyAlignment="1">
      <alignment horizontal="left" vertical="center"/>
    </xf>
    <xf numFmtId="0" fontId="26" fillId="10" borderId="1" xfId="0" applyFont="1" applyFill="1" applyBorder="1" applyAlignment="1">
      <alignment horizontal="left" vertical="center" shrinkToFit="1"/>
    </xf>
    <xf numFmtId="0" fontId="3" fillId="10" borderId="1" xfId="0" applyFont="1" applyFill="1" applyBorder="1" applyAlignment="1">
      <alignment horizontal="center" vertical="center" shrinkToFit="1"/>
    </xf>
    <xf numFmtId="0" fontId="26" fillId="7" borderId="12" xfId="0" applyFont="1" applyFill="1" applyBorder="1" applyAlignment="1">
      <alignment horizontal="left" vertical="center"/>
    </xf>
    <xf numFmtId="0" fontId="26" fillId="7" borderId="13" xfId="0" applyFont="1" applyFill="1" applyBorder="1" applyAlignment="1">
      <alignment horizontal="left" vertical="center" shrinkToFit="1"/>
    </xf>
    <xf numFmtId="0" fontId="3" fillId="7" borderId="13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left" vertical="center" shrinkToFit="1"/>
    </xf>
    <xf numFmtId="165" fontId="5" fillId="0" borderId="52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8" fillId="0" borderId="55" xfId="0" applyFont="1" applyBorder="1" applyAlignment="1">
      <alignment horizontal="center" vertical="center" wrapText="1" shrinkToFit="1"/>
    </xf>
    <xf numFmtId="9" fontId="7" fillId="0" borderId="59" xfId="1" applyFont="1" applyBorder="1" applyAlignment="1">
      <alignment horizontal="center" vertical="center" shrinkToFit="1"/>
    </xf>
    <xf numFmtId="0" fontId="18" fillId="0" borderId="31" xfId="0" applyFont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10" xfId="2" applyNumberFormat="1" applyFont="1" applyFill="1" applyBorder="1" applyAlignment="1">
      <alignment horizontal="center" vertical="center" wrapText="1" shrinkToFit="1"/>
    </xf>
    <xf numFmtId="0" fontId="16" fillId="0" borderId="1" xfId="1" applyNumberFormat="1" applyFont="1" applyFill="1" applyBorder="1" applyAlignment="1">
      <alignment horizontal="center" vertical="center" wrapText="1" shrinkToFit="1"/>
    </xf>
    <xf numFmtId="167" fontId="16" fillId="0" borderId="1" xfId="1" applyNumberFormat="1" applyFont="1" applyFill="1" applyBorder="1" applyAlignment="1">
      <alignment horizontal="center" vertical="center" wrapText="1" shrinkToFit="1"/>
    </xf>
    <xf numFmtId="10" fontId="16" fillId="0" borderId="11" xfId="1" applyNumberFormat="1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49" fontId="16" fillId="0" borderId="12" xfId="2" applyNumberFormat="1" applyFont="1" applyFill="1" applyBorder="1" applyAlignment="1">
      <alignment horizontal="center" vertical="center" wrapText="1" shrinkToFit="1"/>
    </xf>
    <xf numFmtId="0" fontId="16" fillId="0" borderId="13" xfId="1" applyNumberFormat="1" applyFont="1" applyFill="1" applyBorder="1" applyAlignment="1">
      <alignment horizontal="center" vertical="center" wrapText="1" shrinkToFit="1"/>
    </xf>
    <xf numFmtId="167" fontId="16" fillId="0" borderId="13" xfId="1" applyNumberFormat="1" applyFont="1" applyFill="1" applyBorder="1" applyAlignment="1">
      <alignment horizontal="center" vertical="center" wrapText="1" shrinkToFit="1"/>
    </xf>
    <xf numFmtId="10" fontId="16" fillId="0" borderId="14" xfId="1" applyNumberFormat="1" applyFont="1" applyFill="1" applyBorder="1" applyAlignment="1">
      <alignment horizontal="center" vertical="center" wrapText="1" shrinkToFit="1"/>
    </xf>
    <xf numFmtId="164" fontId="16" fillId="0" borderId="1" xfId="2" applyNumberFormat="1" applyFont="1" applyFill="1" applyBorder="1" applyAlignment="1">
      <alignment horizontal="left" vertical="center" shrinkToFit="1"/>
    </xf>
    <xf numFmtId="164" fontId="16" fillId="0" borderId="1" xfId="2" applyNumberFormat="1" applyFont="1" applyFill="1" applyBorder="1" applyAlignment="1">
      <alignment horizontal="center" vertical="center" shrinkToFit="1"/>
    </xf>
    <xf numFmtId="164" fontId="16" fillId="0" borderId="13" xfId="2" applyNumberFormat="1" applyFont="1" applyFill="1" applyBorder="1" applyAlignment="1">
      <alignment horizontal="center" vertical="center" shrinkToFit="1"/>
    </xf>
    <xf numFmtId="0" fontId="27" fillId="2" borderId="10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164" fontId="5" fillId="0" borderId="51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164" fontId="2" fillId="0" borderId="49" xfId="0" applyNumberFormat="1" applyFont="1" applyBorder="1" applyAlignment="1">
      <alignment horizontal="center" vertical="center" shrinkToFit="1"/>
    </xf>
    <xf numFmtId="164" fontId="2" fillId="0" borderId="57" xfId="0" applyNumberFormat="1" applyFont="1" applyBorder="1" applyAlignment="1">
      <alignment horizontal="center" vertical="center" shrinkToFit="1"/>
    </xf>
    <xf numFmtId="164" fontId="7" fillId="0" borderId="53" xfId="0" applyNumberFormat="1" applyFont="1" applyBorder="1" applyAlignment="1">
      <alignment horizontal="center" vertical="center" shrinkToFit="1"/>
    </xf>
    <xf numFmtId="164" fontId="7" fillId="3" borderId="2" xfId="0" applyNumberFormat="1" applyFont="1" applyFill="1" applyBorder="1" applyAlignment="1">
      <alignment horizontal="center" vertical="center" shrinkToFit="1"/>
    </xf>
    <xf numFmtId="164" fontId="7" fillId="0" borderId="2" xfId="0" applyNumberFormat="1" applyFont="1" applyBorder="1" applyAlignment="1">
      <alignment horizontal="center" vertical="center" shrinkToFit="1"/>
    </xf>
    <xf numFmtId="164" fontId="7" fillId="0" borderId="43" xfId="0" applyNumberFormat="1" applyFont="1" applyBorder="1" applyAlignment="1">
      <alignment horizontal="center" vertical="center" shrinkToFit="1"/>
    </xf>
    <xf numFmtId="164" fontId="7" fillId="0" borderId="27" xfId="0" applyNumberFormat="1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shrinkToFit="1"/>
    </xf>
    <xf numFmtId="164" fontId="7" fillId="0" borderId="30" xfId="0" applyNumberFormat="1" applyFont="1" applyBorder="1" applyAlignment="1">
      <alignment horizontal="center" vertical="center" shrinkToFit="1"/>
    </xf>
    <xf numFmtId="164" fontId="7" fillId="0" borderId="57" xfId="0" applyNumberFormat="1" applyFont="1" applyBorder="1" applyAlignment="1">
      <alignment horizontal="left" vertical="center" shrinkToFit="1"/>
    </xf>
    <xf numFmtId="164" fontId="7" fillId="3" borderId="49" xfId="0" applyNumberFormat="1" applyFont="1" applyFill="1" applyBorder="1" applyAlignment="1">
      <alignment horizontal="left" vertical="center" shrinkToFit="1"/>
    </xf>
    <xf numFmtId="164" fontId="7" fillId="3" borderId="46" xfId="0" applyNumberFormat="1" applyFont="1" applyFill="1" applyBorder="1" applyAlignment="1">
      <alignment horizontal="left" vertical="center" shrinkToFit="1"/>
    </xf>
    <xf numFmtId="3" fontId="7" fillId="3" borderId="27" xfId="0" applyNumberFormat="1" applyFont="1" applyFill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vertical="center" shrinkToFit="1"/>
    </xf>
    <xf numFmtId="3" fontId="7" fillId="3" borderId="43" xfId="0" applyNumberFormat="1" applyFont="1" applyFill="1" applyBorder="1" applyAlignment="1">
      <alignment horizontal="center" vertical="center" shrinkToFit="1"/>
    </xf>
    <xf numFmtId="9" fontId="7" fillId="0" borderId="32" xfId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24" fillId="5" borderId="10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33" fillId="0" borderId="68" xfId="0" applyFont="1" applyBorder="1" applyAlignment="1">
      <alignment horizontal="right" readingOrder="2"/>
    </xf>
    <xf numFmtId="0" fontId="32" fillId="0" borderId="68" xfId="0" applyFont="1" applyBorder="1" applyAlignment="1">
      <alignment horizontal="right" vertical="center" readingOrder="2"/>
    </xf>
    <xf numFmtId="0" fontId="34" fillId="0" borderId="69" xfId="0" applyFont="1" applyBorder="1" applyAlignment="1">
      <alignment horizontal="center" vertical="center" readingOrder="2"/>
    </xf>
    <xf numFmtId="0" fontId="29" fillId="0" borderId="64" xfId="0" applyFont="1" applyBorder="1" applyAlignment="1">
      <alignment vertical="center" wrapText="1" readingOrder="2"/>
    </xf>
    <xf numFmtId="1" fontId="2" fillId="0" borderId="64" xfId="0" applyNumberFormat="1" applyFont="1" applyBorder="1" applyAlignment="1">
      <alignment vertical="center"/>
    </xf>
    <xf numFmtId="0" fontId="29" fillId="0" borderId="68" xfId="0" applyFont="1" applyBorder="1" applyAlignment="1">
      <alignment horizontal="right" vertical="center" readingOrder="2"/>
    </xf>
    <xf numFmtId="0" fontId="29" fillId="0" borderId="56" xfId="0" applyFont="1" applyBorder="1" applyAlignment="1">
      <alignment vertical="center" readingOrder="2"/>
    </xf>
    <xf numFmtId="165" fontId="34" fillId="0" borderId="69" xfId="0" applyNumberFormat="1" applyFont="1" applyBorder="1" applyAlignment="1">
      <alignment horizontal="center" vertical="center" readingOrder="2"/>
    </xf>
    <xf numFmtId="3" fontId="4" fillId="0" borderId="69" xfId="0" applyNumberFormat="1" applyFont="1" applyBorder="1" applyAlignment="1">
      <alignment horizontal="center" vertical="center"/>
    </xf>
    <xf numFmtId="1" fontId="2" fillId="0" borderId="64" xfId="0" applyNumberFormat="1" applyFont="1" applyBorder="1" applyAlignment="1">
      <alignment horizontal="center" vertical="center"/>
    </xf>
    <xf numFmtId="0" fontId="29" fillId="0" borderId="70" xfId="0" applyFont="1" applyBorder="1" applyAlignment="1">
      <alignment horizontal="right" vertical="center" readingOrder="2"/>
    </xf>
    <xf numFmtId="0" fontId="0" fillId="0" borderId="70" xfId="0" quotePrefix="1" applyBorder="1" applyAlignment="1">
      <alignment vertical="center"/>
    </xf>
    <xf numFmtId="0" fontId="34" fillId="13" borderId="56" xfId="0" applyFont="1" applyFill="1" applyBorder="1" applyAlignment="1">
      <alignment vertical="center" readingOrder="2"/>
    </xf>
    <xf numFmtId="165" fontId="34" fillId="13" borderId="69" xfId="0" applyNumberFormat="1" applyFont="1" applyFill="1" applyBorder="1" applyAlignment="1">
      <alignment horizontal="center" vertical="center" readingOrder="2"/>
    </xf>
    <xf numFmtId="3" fontId="4" fillId="13" borderId="69" xfId="0" applyNumberFormat="1" applyFont="1" applyFill="1" applyBorder="1" applyAlignment="1">
      <alignment horizontal="center" vertical="center"/>
    </xf>
    <xf numFmtId="0" fontId="29" fillId="0" borderId="70" xfId="0" applyFont="1" applyBorder="1" applyAlignment="1">
      <alignment vertical="center" readingOrder="2"/>
    </xf>
    <xf numFmtId="0" fontId="29" fillId="3" borderId="70" xfId="0" applyFont="1" applyFill="1" applyBorder="1" applyAlignment="1">
      <alignment horizontal="center" vertical="center" readingOrder="2"/>
    </xf>
    <xf numFmtId="16" fontId="0" fillId="0" borderId="0" xfId="0" applyNumberFormat="1"/>
    <xf numFmtId="166" fontId="0" fillId="0" borderId="0" xfId="2" applyNumberFormat="1" applyFont="1"/>
    <xf numFmtId="0" fontId="38" fillId="0" borderId="67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8" fillId="0" borderId="47" xfId="0" applyFont="1" applyBorder="1" applyAlignment="1">
      <alignment wrapText="1"/>
    </xf>
    <xf numFmtId="0" fontId="26" fillId="14" borderId="70" xfId="0" applyFont="1" applyFill="1" applyBorder="1" applyAlignment="1">
      <alignment horizontal="right" vertical="center" readingOrder="2"/>
    </xf>
    <xf numFmtId="0" fontId="34" fillId="0" borderId="56" xfId="0" applyFont="1" applyBorder="1" applyAlignment="1">
      <alignment horizontal="center" vertical="center" readingOrder="2"/>
    </xf>
    <xf numFmtId="0" fontId="39" fillId="0" borderId="70" xfId="0" applyFont="1" applyBorder="1" applyAlignment="1">
      <alignment horizontal="right" vertical="center" readingOrder="2"/>
    </xf>
    <xf numFmtId="10" fontId="0" fillId="0" borderId="0" xfId="1" applyNumberFormat="1" applyFont="1" applyAlignment="1">
      <alignment horizontal="left"/>
    </xf>
    <xf numFmtId="9" fontId="0" fillId="0" borderId="0" xfId="1" applyFont="1"/>
    <xf numFmtId="0" fontId="39" fillId="0" borderId="66" xfId="0" applyFont="1" applyBorder="1" applyAlignment="1">
      <alignment horizontal="right" vertical="center" wrapText="1" readingOrder="2"/>
    </xf>
    <xf numFmtId="165" fontId="34" fillId="0" borderId="67" xfId="0" applyNumberFormat="1" applyFont="1" applyBorder="1" applyAlignment="1">
      <alignment horizontal="center" vertical="center" readingOrder="2"/>
    </xf>
    <xf numFmtId="3" fontId="40" fillId="0" borderId="67" xfId="2" applyNumberFormat="1" applyFont="1" applyFill="1" applyBorder="1" applyAlignment="1">
      <alignment horizontal="center" vertical="center" readingOrder="2"/>
    </xf>
    <xf numFmtId="0" fontId="39" fillId="0" borderId="70" xfId="0" applyFont="1" applyBorder="1" applyAlignment="1">
      <alignment vertical="center" readingOrder="2"/>
    </xf>
    <xf numFmtId="0" fontId="39" fillId="0" borderId="71" xfId="0" applyFont="1" applyBorder="1" applyAlignment="1">
      <alignment horizontal="right" vertical="center" wrapText="1" readingOrder="2"/>
    </xf>
    <xf numFmtId="165" fontId="34" fillId="0" borderId="72" xfId="0" applyNumberFormat="1" applyFont="1" applyBorder="1" applyAlignment="1">
      <alignment horizontal="center" vertical="center" readingOrder="2"/>
    </xf>
    <xf numFmtId="3" fontId="40" fillId="0" borderId="71" xfId="2" applyNumberFormat="1" applyFont="1" applyFill="1" applyBorder="1" applyAlignment="1">
      <alignment horizontal="center" vertical="center" readingOrder="2"/>
    </xf>
    <xf numFmtId="0" fontId="39" fillId="0" borderId="68" xfId="0" applyFont="1" applyBorder="1" applyAlignment="1">
      <alignment horizontal="right" vertical="center" wrapText="1" readingOrder="2"/>
    </xf>
    <xf numFmtId="3" fontId="40" fillId="0" borderId="69" xfId="2" applyNumberFormat="1" applyFont="1" applyFill="1" applyBorder="1" applyAlignment="1">
      <alignment horizontal="center" vertical="center" readingOrder="2"/>
    </xf>
    <xf numFmtId="0" fontId="30" fillId="0" borderId="67" xfId="0" applyFont="1" applyBorder="1" applyAlignment="1">
      <alignment horizontal="right" readingOrder="2"/>
    </xf>
    <xf numFmtId="0" fontId="0" fillId="0" borderId="0" xfId="0" applyBorder="1"/>
    <xf numFmtId="0" fontId="41" fillId="0" borderId="0" xfId="0" applyFont="1" applyBorder="1"/>
    <xf numFmtId="0" fontId="0" fillId="0" borderId="47" xfId="0" applyBorder="1"/>
    <xf numFmtId="0" fontId="39" fillId="0" borderId="64" xfId="0" applyFont="1" applyBorder="1" applyAlignment="1">
      <alignment horizontal="right" vertical="center" readingOrder="2"/>
    </xf>
    <xf numFmtId="0" fontId="29" fillId="0" borderId="67" xfId="0" applyFont="1" applyBorder="1" applyAlignment="1">
      <alignment horizontal="center" vertical="center" readingOrder="2"/>
    </xf>
    <xf numFmtId="0" fontId="39" fillId="0" borderId="71" xfId="0" applyFont="1" applyBorder="1" applyAlignment="1">
      <alignment vertical="center" readingOrder="2"/>
    </xf>
    <xf numFmtId="0" fontId="29" fillId="0" borderId="71" xfId="0" applyFont="1" applyBorder="1" applyAlignment="1">
      <alignment horizontal="center" vertical="center" readingOrder="2"/>
    </xf>
    <xf numFmtId="0" fontId="29" fillId="0" borderId="69" xfId="0" applyFont="1" applyBorder="1" applyAlignment="1">
      <alignment horizontal="center" vertical="center" readingOrder="2"/>
    </xf>
    <xf numFmtId="0" fontId="34" fillId="0" borderId="70" xfId="0" applyFont="1" applyBorder="1" applyAlignment="1">
      <alignment horizontal="center" vertical="center" readingOrder="2"/>
    </xf>
    <xf numFmtId="0" fontId="39" fillId="0" borderId="64" xfId="0" applyFont="1" applyBorder="1" applyAlignment="1">
      <alignment horizontal="right" vertical="center" wrapText="1" readingOrder="2"/>
    </xf>
    <xf numFmtId="165" fontId="34" fillId="0" borderId="64" xfId="0" applyNumberFormat="1" applyFont="1" applyBorder="1" applyAlignment="1">
      <alignment horizontal="center" vertical="center" readingOrder="2"/>
    </xf>
    <xf numFmtId="0" fontId="29" fillId="0" borderId="65" xfId="0" applyFont="1" applyBorder="1" applyAlignment="1">
      <alignment horizontal="center" vertical="center" readingOrder="2"/>
    </xf>
    <xf numFmtId="165" fontId="34" fillId="0" borderId="71" xfId="0" applyNumberFormat="1" applyFont="1" applyBorder="1" applyAlignment="1">
      <alignment horizontal="center" vertical="center" readingOrder="2"/>
    </xf>
    <xf numFmtId="0" fontId="29" fillId="0" borderId="72" xfId="0" applyFont="1" applyBorder="1" applyAlignment="1">
      <alignment horizontal="center" vertical="center" readingOrder="2"/>
    </xf>
    <xf numFmtId="0" fontId="39" fillId="0" borderId="66" xfId="0" applyFont="1" applyBorder="1" applyAlignment="1">
      <alignment vertical="center" wrapText="1" readingOrder="2"/>
    </xf>
    <xf numFmtId="165" fontId="34" fillId="0" borderId="66" xfId="0" applyNumberFormat="1" applyFont="1" applyBorder="1" applyAlignment="1">
      <alignment vertical="center" readingOrder="2"/>
    </xf>
    <xf numFmtId="0" fontId="29" fillId="0" borderId="67" xfId="0" applyFont="1" applyBorder="1" applyAlignment="1">
      <alignment vertical="center" readingOrder="2"/>
    </xf>
    <xf numFmtId="0" fontId="39" fillId="0" borderId="71" xfId="0" applyFont="1" applyBorder="1" applyAlignment="1">
      <alignment vertical="center" wrapText="1" readingOrder="2"/>
    </xf>
    <xf numFmtId="165" fontId="34" fillId="0" borderId="71" xfId="0" applyNumberFormat="1" applyFont="1" applyBorder="1" applyAlignment="1">
      <alignment vertical="center" readingOrder="2"/>
    </xf>
    <xf numFmtId="0" fontId="29" fillId="0" borderId="72" xfId="0" applyFont="1" applyBorder="1" applyAlignment="1">
      <alignment vertical="center" readingOrder="2"/>
    </xf>
    <xf numFmtId="0" fontId="39" fillId="0" borderId="68" xfId="0" applyFont="1" applyBorder="1" applyAlignment="1">
      <alignment vertical="center" wrapText="1" readingOrder="2"/>
    </xf>
    <xf numFmtId="165" fontId="0" fillId="0" borderId="73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center" wrapText="1" readingOrder="2"/>
    </xf>
    <xf numFmtId="0" fontId="36" fillId="0" borderId="0" xfId="0" applyFont="1" applyAlignment="1">
      <alignment horizontal="right" readingOrder="2"/>
    </xf>
    <xf numFmtId="3" fontId="34" fillId="0" borderId="69" xfId="0" applyNumberFormat="1" applyFont="1" applyBorder="1" applyAlignment="1">
      <alignment horizontal="center" vertical="center" readingOrder="2"/>
    </xf>
    <xf numFmtId="0" fontId="4" fillId="15" borderId="7" xfId="0" applyFont="1" applyFill="1" applyBorder="1" applyAlignment="1">
      <alignment horizontal="center" vertical="center" textRotation="180" wrapText="1"/>
    </xf>
    <xf numFmtId="0" fontId="4" fillId="15" borderId="8" xfId="0" applyFont="1" applyFill="1" applyBorder="1" applyAlignment="1">
      <alignment horizontal="center" vertical="center" wrapText="1"/>
    </xf>
    <xf numFmtId="0" fontId="4" fillId="15" borderId="27" xfId="0" applyFont="1" applyFill="1" applyBorder="1" applyAlignment="1">
      <alignment horizontal="center" vertical="center" wrapText="1"/>
    </xf>
    <xf numFmtId="0" fontId="4" fillId="15" borderId="4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shrinkToFit="1"/>
    </xf>
    <xf numFmtId="164" fontId="2" fillId="0" borderId="13" xfId="0" applyNumberFormat="1" applyFont="1" applyBorder="1" applyAlignment="1">
      <alignment horizontal="center" vertical="center" shrinkToFit="1"/>
    </xf>
    <xf numFmtId="0" fontId="8" fillId="15" borderId="16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vertical="center"/>
    </xf>
    <xf numFmtId="0" fontId="8" fillId="15" borderId="50" xfId="0" applyFont="1" applyFill="1" applyBorder="1" applyAlignment="1">
      <alignment horizontal="center" vertical="center" wrapText="1"/>
    </xf>
    <xf numFmtId="0" fontId="8" fillId="15" borderId="15" xfId="0" applyFont="1" applyFill="1" applyBorder="1" applyAlignment="1">
      <alignment horizontal="center" vertical="center"/>
    </xf>
    <xf numFmtId="0" fontId="8" fillId="15" borderId="51" xfId="0" applyFont="1" applyFill="1" applyBorder="1" applyAlignment="1">
      <alignment horizontal="center" vertical="center"/>
    </xf>
    <xf numFmtId="0" fontId="8" fillId="15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8" fillId="2" borderId="16" xfId="0" applyNumberFormat="1" applyFont="1" applyFill="1" applyBorder="1" applyAlignment="1">
      <alignment horizontal="left" vertical="center" shrinkToFit="1"/>
    </xf>
    <xf numFmtId="164" fontId="8" fillId="2" borderId="17" xfId="0" applyNumberFormat="1" applyFont="1" applyFill="1" applyBorder="1" applyAlignment="1">
      <alignment horizontal="left" vertical="center" shrinkToFit="1"/>
    </xf>
    <xf numFmtId="164" fontId="7" fillId="0" borderId="8" xfId="0" applyNumberFormat="1" applyFont="1" applyBorder="1" applyAlignment="1">
      <alignment horizontal="left" vertical="center" shrinkToFit="1"/>
    </xf>
    <xf numFmtId="164" fontId="7" fillId="0" borderId="59" xfId="0" applyNumberFormat="1" applyFont="1" applyBorder="1" applyAlignment="1">
      <alignment horizontal="left" vertical="center" shrinkToFit="1"/>
    </xf>
    <xf numFmtId="164" fontId="7" fillId="0" borderId="60" xfId="0" applyNumberFormat="1" applyFont="1" applyBorder="1" applyAlignment="1">
      <alignment horizontal="left" vertical="center" shrinkToFit="1"/>
    </xf>
    <xf numFmtId="164" fontId="7" fillId="3" borderId="1" xfId="0" applyNumberFormat="1" applyFont="1" applyFill="1" applyBorder="1" applyAlignment="1">
      <alignment horizontal="left" vertical="center" shrinkToFit="1"/>
    </xf>
    <xf numFmtId="164" fontId="7" fillId="3" borderId="57" xfId="0" applyNumberFormat="1" applyFont="1" applyFill="1" applyBorder="1" applyAlignment="1">
      <alignment horizontal="left" vertical="center" shrinkToFit="1"/>
    </xf>
    <xf numFmtId="164" fontId="7" fillId="0" borderId="1" xfId="0" applyNumberFormat="1" applyFont="1" applyBorder="1" applyAlignment="1">
      <alignment horizontal="left" vertical="center" shrinkToFit="1"/>
    </xf>
    <xf numFmtId="164" fontId="7" fillId="0" borderId="13" xfId="0" applyNumberFormat="1" applyFont="1" applyBorder="1" applyAlignment="1">
      <alignment horizontal="left" vertical="center" shrinkToFit="1"/>
    </xf>
    <xf numFmtId="164" fontId="7" fillId="0" borderId="49" xfId="0" applyNumberFormat="1" applyFont="1" applyBorder="1" applyAlignment="1">
      <alignment horizontal="left" vertical="center" shrinkToFit="1"/>
    </xf>
    <xf numFmtId="164" fontId="7" fillId="3" borderId="8" xfId="0" applyNumberFormat="1" applyFont="1" applyFill="1" applyBorder="1" applyAlignment="1">
      <alignment horizontal="left" vertical="center" shrinkToFit="1"/>
    </xf>
    <xf numFmtId="164" fontId="7" fillId="3" borderId="13" xfId="0" applyNumberFormat="1" applyFont="1" applyFill="1" applyBorder="1" applyAlignment="1">
      <alignment horizontal="left" vertical="center" shrinkToFit="1"/>
    </xf>
    <xf numFmtId="164" fontId="8" fillId="2" borderId="50" xfId="0" applyNumberFormat="1" applyFont="1" applyFill="1" applyBorder="1" applyAlignment="1">
      <alignment horizontal="left" vertical="center" shrinkToFit="1"/>
    </xf>
    <xf numFmtId="0" fontId="4" fillId="0" borderId="34" xfId="0" applyFont="1" applyBorder="1" applyAlignment="1">
      <alignment horizontal="left" vertical="center"/>
    </xf>
    <xf numFmtId="164" fontId="8" fillId="2" borderId="8" xfId="0" applyNumberFormat="1" applyFont="1" applyFill="1" applyBorder="1" applyAlignment="1">
      <alignment horizontal="left" vertical="center" shrinkToFit="1"/>
    </xf>
    <xf numFmtId="164" fontId="8" fillId="2" borderId="13" xfId="0" applyNumberFormat="1" applyFont="1" applyFill="1" applyBorder="1" applyAlignment="1">
      <alignment horizontal="left" vertical="center" shrinkToFit="1"/>
    </xf>
    <xf numFmtId="167" fontId="15" fillId="15" borderId="38" xfId="1" applyNumberFormat="1" applyFont="1" applyFill="1" applyBorder="1" applyAlignment="1">
      <alignment horizontal="center" vertical="center" wrapText="1" readingOrder="2"/>
    </xf>
    <xf numFmtId="166" fontId="15" fillId="15" borderId="62" xfId="2" applyNumberFormat="1" applyFont="1" applyFill="1" applyBorder="1" applyAlignment="1">
      <alignment horizontal="center" vertical="center" wrapText="1"/>
    </xf>
    <xf numFmtId="167" fontId="15" fillId="15" borderId="36" xfId="1" applyNumberFormat="1" applyFont="1" applyFill="1" applyBorder="1" applyAlignment="1">
      <alignment horizontal="center" vertical="center" wrapText="1" readingOrder="2"/>
    </xf>
    <xf numFmtId="166" fontId="8" fillId="15" borderId="35" xfId="2" applyNumberFormat="1" applyFont="1" applyFill="1" applyBorder="1" applyAlignment="1">
      <alignment horizontal="center" vertical="center" wrapText="1"/>
    </xf>
    <xf numFmtId="166" fontId="8" fillId="15" borderId="38" xfId="2" applyNumberFormat="1" applyFont="1" applyFill="1" applyBorder="1" applyAlignment="1">
      <alignment horizontal="center" vertical="center" wrapText="1"/>
    </xf>
    <xf numFmtId="0" fontId="44" fillId="15" borderId="38" xfId="1" applyNumberFormat="1" applyFont="1" applyFill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/>
    </xf>
    <xf numFmtId="49" fontId="16" fillId="4" borderId="7" xfId="2" applyNumberFormat="1" applyFont="1" applyFill="1" applyBorder="1" applyAlignment="1">
      <alignment horizontal="center" vertical="center" wrapText="1" shrinkToFit="1"/>
    </xf>
    <xf numFmtId="164" fontId="14" fillId="4" borderId="8" xfId="2" applyNumberFormat="1" applyFont="1" applyFill="1" applyBorder="1" applyAlignment="1">
      <alignment horizontal="left" vertical="center" shrinkToFit="1"/>
    </xf>
    <xf numFmtId="0" fontId="14" fillId="4" borderId="8" xfId="1" applyNumberFormat="1" applyFont="1" applyFill="1" applyBorder="1" applyAlignment="1">
      <alignment horizontal="center" vertical="center" wrapText="1" shrinkToFit="1"/>
    </xf>
    <xf numFmtId="167" fontId="14" fillId="4" borderId="8" xfId="1" applyNumberFormat="1" applyFont="1" applyFill="1" applyBorder="1" applyAlignment="1">
      <alignment horizontal="center" vertical="center" wrapText="1" shrinkToFit="1"/>
    </xf>
    <xf numFmtId="49" fontId="16" fillId="13" borderId="10" xfId="2" applyNumberFormat="1" applyFont="1" applyFill="1" applyBorder="1" applyAlignment="1">
      <alignment horizontal="center" vertical="center" wrapText="1" shrinkToFit="1"/>
    </xf>
    <xf numFmtId="164" fontId="14" fillId="13" borderId="1" xfId="2" applyNumberFormat="1" applyFont="1" applyFill="1" applyBorder="1" applyAlignment="1">
      <alignment horizontal="left" vertical="center" shrinkToFit="1"/>
    </xf>
    <xf numFmtId="0" fontId="14" fillId="13" borderId="1" xfId="1" applyNumberFormat="1" applyFont="1" applyFill="1" applyBorder="1" applyAlignment="1">
      <alignment horizontal="center" vertical="center" wrapText="1" shrinkToFit="1"/>
    </xf>
    <xf numFmtId="167" fontId="14" fillId="13" borderId="1" xfId="1" applyNumberFormat="1" applyFont="1" applyFill="1" applyBorder="1" applyAlignment="1">
      <alignment horizontal="center" vertical="center" wrapText="1" shrinkToFit="1"/>
    </xf>
    <xf numFmtId="10" fontId="14" fillId="13" borderId="11" xfId="1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4" fillId="5" borderId="78" xfId="0" applyFont="1" applyFill="1" applyBorder="1" applyAlignment="1">
      <alignment horizontal="center" vertical="center"/>
    </xf>
    <xf numFmtId="0" fontId="24" fillId="5" borderId="79" xfId="0" applyFont="1" applyFill="1" applyBorder="1" applyAlignment="1">
      <alignment horizontal="center" vertical="center"/>
    </xf>
    <xf numFmtId="3" fontId="24" fillId="5" borderId="11" xfId="0" applyNumberFormat="1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24" fillId="5" borderId="57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center" vertical="center" shrinkToFit="1"/>
    </xf>
    <xf numFmtId="0" fontId="25" fillId="6" borderId="1" xfId="0" applyFont="1" applyFill="1" applyBorder="1" applyAlignment="1">
      <alignment horizontal="center" vertical="center" readingOrder="2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3" fontId="25" fillId="6" borderId="10" xfId="0" applyNumberFormat="1" applyFont="1" applyFill="1" applyBorder="1" applyAlignment="1">
      <alignment horizontal="center" vertical="center"/>
    </xf>
    <xf numFmtId="3" fontId="25" fillId="6" borderId="11" xfId="0" applyNumberFormat="1" applyFont="1" applyFill="1" applyBorder="1" applyAlignment="1">
      <alignment horizontal="center" vertical="center"/>
    </xf>
    <xf numFmtId="10" fontId="25" fillId="6" borderId="4" xfId="1" applyNumberFormat="1" applyFont="1" applyFill="1" applyBorder="1" applyAlignment="1">
      <alignment horizontal="center" vertical="center"/>
    </xf>
    <xf numFmtId="10" fontId="25" fillId="6" borderId="1" xfId="1" applyNumberFormat="1" applyFont="1" applyFill="1" applyBorder="1" applyAlignment="1">
      <alignment horizontal="center" vertical="center"/>
    </xf>
    <xf numFmtId="10" fontId="25" fillId="6" borderId="11" xfId="1" applyNumberFormat="1" applyFont="1" applyFill="1" applyBorder="1" applyAlignment="1">
      <alignment horizontal="center" vertical="center"/>
    </xf>
    <xf numFmtId="10" fontId="25" fillId="6" borderId="10" xfId="1" applyNumberFormat="1" applyFont="1" applyFill="1" applyBorder="1" applyAlignment="1">
      <alignment horizontal="center" vertical="center"/>
    </xf>
    <xf numFmtId="10" fontId="25" fillId="6" borderId="57" xfId="1" applyNumberFormat="1" applyFont="1" applyFill="1" applyBorder="1" applyAlignment="1">
      <alignment horizontal="center" vertical="center" shrinkToFit="1"/>
    </xf>
    <xf numFmtId="0" fontId="26" fillId="7" borderId="1" xfId="0" applyFont="1" applyFill="1" applyBorder="1" applyAlignment="1">
      <alignment horizontal="center" vertical="center" readingOrder="2"/>
    </xf>
    <xf numFmtId="0" fontId="26" fillId="7" borderId="1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3" fontId="26" fillId="7" borderId="10" xfId="0" applyNumberFormat="1" applyFont="1" applyFill="1" applyBorder="1" applyAlignment="1">
      <alignment horizontal="center" vertical="center"/>
    </xf>
    <xf numFmtId="3" fontId="26" fillId="7" borderId="11" xfId="0" applyNumberFormat="1" applyFont="1" applyFill="1" applyBorder="1" applyAlignment="1">
      <alignment horizontal="center" vertical="center"/>
    </xf>
    <xf numFmtId="10" fontId="26" fillId="7" borderId="4" xfId="1" applyNumberFormat="1" applyFont="1" applyFill="1" applyBorder="1" applyAlignment="1">
      <alignment horizontal="center" vertical="center"/>
    </xf>
    <xf numFmtId="10" fontId="26" fillId="7" borderId="1" xfId="1" applyNumberFormat="1" applyFont="1" applyFill="1" applyBorder="1" applyAlignment="1">
      <alignment horizontal="center" vertical="center"/>
    </xf>
    <xf numFmtId="10" fontId="26" fillId="7" borderId="11" xfId="1" applyNumberFormat="1" applyFont="1" applyFill="1" applyBorder="1" applyAlignment="1">
      <alignment horizontal="center" vertical="center"/>
    </xf>
    <xf numFmtId="10" fontId="26" fillId="7" borderId="10" xfId="1" applyNumberFormat="1" applyFont="1" applyFill="1" applyBorder="1" applyAlignment="1">
      <alignment horizontal="center" vertical="center"/>
    </xf>
    <xf numFmtId="10" fontId="26" fillId="7" borderId="57" xfId="1" applyNumberFormat="1" applyFont="1" applyFill="1" applyBorder="1" applyAlignment="1">
      <alignment horizontal="center" vertical="center" shrinkToFit="1"/>
    </xf>
    <xf numFmtId="0" fontId="27" fillId="8" borderId="10" xfId="0" applyFont="1" applyFill="1" applyBorder="1" applyAlignment="1">
      <alignment horizontal="left" vertical="center"/>
    </xf>
    <xf numFmtId="0" fontId="27" fillId="8" borderId="1" xfId="0" applyFont="1" applyFill="1" applyBorder="1" applyAlignment="1">
      <alignment horizontal="left" vertical="center" shrinkToFit="1"/>
    </xf>
    <xf numFmtId="0" fontId="3" fillId="8" borderId="1" xfId="0" applyFont="1" applyFill="1" applyBorder="1" applyAlignment="1">
      <alignment horizontal="center" vertical="center" shrinkToFit="1"/>
    </xf>
    <xf numFmtId="0" fontId="27" fillId="8" borderId="1" xfId="0" applyFont="1" applyFill="1" applyBorder="1" applyAlignment="1">
      <alignment horizontal="center" vertical="center" readingOrder="2"/>
    </xf>
    <xf numFmtId="0" fontId="27" fillId="8" borderId="1" xfId="0" applyFont="1" applyFill="1" applyBorder="1" applyAlignment="1">
      <alignment horizontal="center" vertical="center"/>
    </xf>
    <xf numFmtId="0" fontId="27" fillId="8" borderId="2" xfId="0" applyFont="1" applyFill="1" applyBorder="1" applyAlignment="1">
      <alignment horizontal="center" vertical="center"/>
    </xf>
    <xf numFmtId="3" fontId="27" fillId="8" borderId="10" xfId="0" applyNumberFormat="1" applyFont="1" applyFill="1" applyBorder="1" applyAlignment="1">
      <alignment horizontal="center" vertical="center"/>
    </xf>
    <xf numFmtId="3" fontId="27" fillId="8" borderId="11" xfId="0" applyNumberFormat="1" applyFont="1" applyFill="1" applyBorder="1" applyAlignment="1">
      <alignment horizontal="center" vertical="center"/>
    </xf>
    <xf numFmtId="9" fontId="27" fillId="8" borderId="4" xfId="1" applyNumberFormat="1" applyFont="1" applyFill="1" applyBorder="1" applyAlignment="1">
      <alignment horizontal="center" vertical="center"/>
    </xf>
    <xf numFmtId="9" fontId="27" fillId="8" borderId="1" xfId="1" applyNumberFormat="1" applyFont="1" applyFill="1" applyBorder="1" applyAlignment="1">
      <alignment horizontal="center" vertical="center"/>
    </xf>
    <xf numFmtId="9" fontId="27" fillId="8" borderId="11" xfId="1" applyNumberFormat="1" applyFont="1" applyFill="1" applyBorder="1" applyAlignment="1">
      <alignment horizontal="center" vertical="center"/>
    </xf>
    <xf numFmtId="9" fontId="27" fillId="8" borderId="10" xfId="1" applyNumberFormat="1" applyFont="1" applyFill="1" applyBorder="1" applyAlignment="1">
      <alignment horizontal="center" vertical="center"/>
    </xf>
    <xf numFmtId="9" fontId="27" fillId="8" borderId="57" xfId="1" applyNumberFormat="1" applyFont="1" applyFill="1" applyBorder="1" applyAlignment="1">
      <alignment horizontal="center" vertical="center" shrinkToFit="1"/>
    </xf>
    <xf numFmtId="0" fontId="26" fillId="9" borderId="1" xfId="0" applyFont="1" applyFill="1" applyBorder="1" applyAlignment="1">
      <alignment horizontal="center" vertical="center" readingOrder="2"/>
    </xf>
    <xf numFmtId="0" fontId="26" fillId="9" borderId="1" xfId="0" applyFont="1" applyFill="1" applyBorder="1" applyAlignment="1">
      <alignment horizontal="center" vertical="center"/>
    </xf>
    <xf numFmtId="2" fontId="26" fillId="9" borderId="2" xfId="0" applyNumberFormat="1" applyFont="1" applyFill="1" applyBorder="1" applyAlignment="1">
      <alignment horizontal="center" vertical="center"/>
    </xf>
    <xf numFmtId="3" fontId="26" fillId="9" borderId="10" xfId="0" applyNumberFormat="1" applyFont="1" applyFill="1" applyBorder="1" applyAlignment="1">
      <alignment horizontal="center" vertical="center"/>
    </xf>
    <xf numFmtId="3" fontId="26" fillId="9" borderId="11" xfId="0" applyNumberFormat="1" applyFont="1" applyFill="1" applyBorder="1" applyAlignment="1">
      <alignment horizontal="center" vertical="center"/>
    </xf>
    <xf numFmtId="10" fontId="26" fillId="9" borderId="4" xfId="1" applyNumberFormat="1" applyFont="1" applyFill="1" applyBorder="1" applyAlignment="1">
      <alignment horizontal="center" vertical="center"/>
    </xf>
    <xf numFmtId="10" fontId="26" fillId="9" borderId="1" xfId="1" applyNumberFormat="1" applyFont="1" applyFill="1" applyBorder="1" applyAlignment="1">
      <alignment horizontal="center" vertical="center"/>
    </xf>
    <xf numFmtId="10" fontId="26" fillId="9" borderId="11" xfId="1" applyNumberFormat="1" applyFont="1" applyFill="1" applyBorder="1" applyAlignment="1">
      <alignment horizontal="center" vertical="center"/>
    </xf>
    <xf numFmtId="10" fontId="26" fillId="9" borderId="10" xfId="1" applyNumberFormat="1" applyFont="1" applyFill="1" applyBorder="1" applyAlignment="1">
      <alignment horizontal="center" vertical="center"/>
    </xf>
    <xf numFmtId="10" fontId="26" fillId="9" borderId="57" xfId="1" applyNumberFormat="1" applyFont="1" applyFill="1" applyBorder="1" applyAlignment="1">
      <alignment horizontal="center" vertical="center" shrinkToFit="1"/>
    </xf>
    <xf numFmtId="0" fontId="45" fillId="8" borderId="1" xfId="0" applyFont="1" applyFill="1" applyBorder="1" applyAlignment="1">
      <alignment horizontal="left" vertical="center" shrinkToFit="1"/>
    </xf>
    <xf numFmtId="0" fontId="45" fillId="8" borderId="1" xfId="0" applyFont="1" applyFill="1" applyBorder="1" applyAlignment="1">
      <alignment horizontal="center" vertical="center" shrinkToFit="1"/>
    </xf>
    <xf numFmtId="2" fontId="27" fillId="8" borderId="2" xfId="0" applyNumberFormat="1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 readingOrder="2"/>
    </xf>
    <xf numFmtId="0" fontId="26" fillId="10" borderId="1" xfId="0" applyFont="1" applyFill="1" applyBorder="1" applyAlignment="1">
      <alignment horizontal="center" vertical="center"/>
    </xf>
    <xf numFmtId="0" fontId="26" fillId="10" borderId="2" xfId="0" applyFont="1" applyFill="1" applyBorder="1" applyAlignment="1">
      <alignment horizontal="center" vertical="center"/>
    </xf>
    <xf numFmtId="3" fontId="26" fillId="10" borderId="10" xfId="0" applyNumberFormat="1" applyFont="1" applyFill="1" applyBorder="1" applyAlignment="1">
      <alignment horizontal="center" vertical="center"/>
    </xf>
    <xf numFmtId="3" fontId="26" fillId="10" borderId="11" xfId="0" applyNumberFormat="1" applyFont="1" applyFill="1" applyBorder="1" applyAlignment="1">
      <alignment horizontal="center" vertical="center"/>
    </xf>
    <xf numFmtId="10" fontId="26" fillId="10" borderId="4" xfId="1" applyNumberFormat="1" applyFont="1" applyFill="1" applyBorder="1" applyAlignment="1">
      <alignment horizontal="center" vertical="center"/>
    </xf>
    <xf numFmtId="10" fontId="26" fillId="10" borderId="1" xfId="1" applyNumberFormat="1" applyFont="1" applyFill="1" applyBorder="1" applyAlignment="1">
      <alignment horizontal="center" vertical="center"/>
    </xf>
    <xf numFmtId="10" fontId="26" fillId="10" borderId="11" xfId="1" applyNumberFormat="1" applyFont="1" applyFill="1" applyBorder="1" applyAlignment="1">
      <alignment horizontal="center" vertical="center"/>
    </xf>
    <xf numFmtId="10" fontId="26" fillId="10" borderId="10" xfId="1" applyNumberFormat="1" applyFont="1" applyFill="1" applyBorder="1" applyAlignment="1">
      <alignment horizontal="center" vertical="center"/>
    </xf>
    <xf numFmtId="10" fontId="26" fillId="10" borderId="57" xfId="1" applyNumberFormat="1" applyFont="1" applyFill="1" applyBorder="1" applyAlignment="1">
      <alignment horizontal="center" vertical="center" shrinkToFit="1"/>
    </xf>
    <xf numFmtId="10" fontId="27" fillId="8" borderId="4" xfId="1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readingOrder="2"/>
    </xf>
    <xf numFmtId="0" fontId="27" fillId="2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3" fontId="27" fillId="2" borderId="10" xfId="0" applyNumberFormat="1" applyFont="1" applyFill="1" applyBorder="1" applyAlignment="1">
      <alignment horizontal="center" vertical="center"/>
    </xf>
    <xf numFmtId="3" fontId="27" fillId="2" borderId="11" xfId="0" applyNumberFormat="1" applyFont="1" applyFill="1" applyBorder="1" applyAlignment="1">
      <alignment horizontal="center" vertical="center"/>
    </xf>
    <xf numFmtId="9" fontId="27" fillId="2" borderId="4" xfId="1" applyNumberFormat="1" applyFont="1" applyFill="1" applyBorder="1" applyAlignment="1">
      <alignment horizontal="center" vertical="center"/>
    </xf>
    <xf numFmtId="9" fontId="27" fillId="2" borderId="1" xfId="1" applyNumberFormat="1" applyFont="1" applyFill="1" applyBorder="1" applyAlignment="1">
      <alignment horizontal="center" vertical="center"/>
    </xf>
    <xf numFmtId="9" fontId="27" fillId="2" borderId="11" xfId="1" applyNumberFormat="1" applyFont="1" applyFill="1" applyBorder="1" applyAlignment="1">
      <alignment horizontal="center" vertical="center"/>
    </xf>
    <xf numFmtId="9" fontId="27" fillId="2" borderId="10" xfId="1" applyNumberFormat="1" applyFont="1" applyFill="1" applyBorder="1" applyAlignment="1">
      <alignment horizontal="center" vertical="center"/>
    </xf>
    <xf numFmtId="9" fontId="27" fillId="2" borderId="57" xfId="1" applyNumberFormat="1" applyFont="1" applyFill="1" applyBorder="1" applyAlignment="1">
      <alignment horizontal="center" vertical="center" shrinkToFit="1"/>
    </xf>
    <xf numFmtId="10" fontId="27" fillId="2" borderId="11" xfId="1" applyNumberFormat="1" applyFont="1" applyFill="1" applyBorder="1" applyAlignment="1">
      <alignment horizontal="center" vertical="center"/>
    </xf>
    <xf numFmtId="170" fontId="27" fillId="8" borderId="10" xfId="0" applyNumberFormat="1" applyFont="1" applyFill="1" applyBorder="1" applyAlignment="1">
      <alignment horizontal="center" vertical="center"/>
    </xf>
    <xf numFmtId="9" fontId="26" fillId="8" borderId="1" xfId="1" applyNumberFormat="1" applyFont="1" applyFill="1" applyBorder="1" applyAlignment="1">
      <alignment horizontal="center" vertical="center"/>
    </xf>
    <xf numFmtId="9" fontId="26" fillId="8" borderId="11" xfId="1" applyNumberFormat="1" applyFont="1" applyFill="1" applyBorder="1" applyAlignment="1">
      <alignment horizontal="center" vertical="center"/>
    </xf>
    <xf numFmtId="9" fontId="26" fillId="8" borderId="10" xfId="1" applyNumberFormat="1" applyFont="1" applyFill="1" applyBorder="1" applyAlignment="1">
      <alignment horizontal="center" vertical="center"/>
    </xf>
    <xf numFmtId="9" fontId="26" fillId="8" borderId="57" xfId="1" applyNumberFormat="1" applyFont="1" applyFill="1" applyBorder="1" applyAlignment="1">
      <alignment horizontal="center" vertical="center" shrinkToFit="1"/>
    </xf>
    <xf numFmtId="0" fontId="3" fillId="0" borderId="0" xfId="0" applyFont="1"/>
    <xf numFmtId="10" fontId="27" fillId="2" borderId="4" xfId="1" applyNumberFormat="1" applyFont="1" applyFill="1" applyBorder="1" applyAlignment="1">
      <alignment horizontal="center" vertical="center"/>
    </xf>
    <xf numFmtId="10" fontId="27" fillId="2" borderId="1" xfId="1" applyNumberFormat="1" applyFont="1" applyFill="1" applyBorder="1" applyAlignment="1">
      <alignment horizontal="center" vertical="center"/>
    </xf>
    <xf numFmtId="10" fontId="27" fillId="2" borderId="10" xfId="1" applyNumberFormat="1" applyFont="1" applyFill="1" applyBorder="1" applyAlignment="1">
      <alignment horizontal="center" vertical="center"/>
    </xf>
    <xf numFmtId="10" fontId="27" fillId="2" borderId="57" xfId="1" applyNumberFormat="1" applyFont="1" applyFill="1" applyBorder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6" fillId="7" borderId="13" xfId="0" applyFont="1" applyFill="1" applyBorder="1" applyAlignment="1">
      <alignment horizontal="center" vertical="center" readingOrder="2"/>
    </xf>
    <xf numFmtId="0" fontId="26" fillId="7" borderId="13" xfId="0" applyFont="1" applyFill="1" applyBorder="1" applyAlignment="1">
      <alignment horizontal="center" vertical="center"/>
    </xf>
    <xf numFmtId="0" fontId="26" fillId="7" borderId="43" xfId="0" applyFont="1" applyFill="1" applyBorder="1" applyAlignment="1">
      <alignment horizontal="center" vertical="center"/>
    </xf>
    <xf numFmtId="3" fontId="26" fillId="7" borderId="12" xfId="0" applyNumberFormat="1" applyFont="1" applyFill="1" applyBorder="1" applyAlignment="1">
      <alignment horizontal="center" vertical="center"/>
    </xf>
    <xf numFmtId="3" fontId="26" fillId="7" borderId="14" xfId="0" applyNumberFormat="1" applyFont="1" applyFill="1" applyBorder="1" applyAlignment="1">
      <alignment horizontal="center" vertical="center"/>
    </xf>
    <xf numFmtId="10" fontId="26" fillId="7" borderId="44" xfId="1" applyNumberFormat="1" applyFont="1" applyFill="1" applyBorder="1" applyAlignment="1">
      <alignment horizontal="center" vertical="center"/>
    </xf>
    <xf numFmtId="10" fontId="26" fillId="7" borderId="13" xfId="1" applyNumberFormat="1" applyFont="1" applyFill="1" applyBorder="1" applyAlignment="1">
      <alignment horizontal="center" vertical="center"/>
    </xf>
    <xf numFmtId="10" fontId="26" fillId="7" borderId="14" xfId="1" applyNumberFormat="1" applyFont="1" applyFill="1" applyBorder="1" applyAlignment="1">
      <alignment horizontal="center" vertical="center"/>
    </xf>
    <xf numFmtId="10" fontId="26" fillId="7" borderId="12" xfId="1" applyNumberFormat="1" applyFont="1" applyFill="1" applyBorder="1" applyAlignment="1">
      <alignment horizontal="center" vertical="center"/>
    </xf>
    <xf numFmtId="10" fontId="26" fillId="7" borderId="49" xfId="1" applyNumberFormat="1" applyFont="1" applyFill="1" applyBorder="1" applyAlignment="1">
      <alignment horizontal="center" vertical="center" shrinkToFit="1"/>
    </xf>
    <xf numFmtId="2" fontId="8" fillId="0" borderId="0" xfId="0" applyNumberFormat="1" applyFont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center" vertical="center"/>
    </xf>
    <xf numFmtId="167" fontId="16" fillId="0" borderId="0" xfId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170" fontId="27" fillId="8" borderId="11" xfId="0" applyNumberFormat="1" applyFont="1" applyFill="1" applyBorder="1" applyAlignment="1">
      <alignment horizontal="center" vertical="center"/>
    </xf>
    <xf numFmtId="2" fontId="27" fillId="8" borderId="1" xfId="0" applyNumberFormat="1" applyFont="1" applyFill="1" applyBorder="1" applyAlignment="1">
      <alignment horizontal="center" vertical="center"/>
    </xf>
    <xf numFmtId="10" fontId="14" fillId="13" borderId="2" xfId="1" applyNumberFormat="1" applyFont="1" applyFill="1" applyBorder="1" applyAlignment="1">
      <alignment horizontal="center" vertical="center" wrapText="1" shrinkToFit="1"/>
    </xf>
    <xf numFmtId="10" fontId="16" fillId="0" borderId="2" xfId="1" applyNumberFormat="1" applyFont="1" applyFill="1" applyBorder="1" applyAlignment="1">
      <alignment horizontal="center" vertical="center" wrapText="1" shrinkToFit="1"/>
    </xf>
    <xf numFmtId="10" fontId="14" fillId="4" borderId="27" xfId="1" applyNumberFormat="1" applyFont="1" applyFill="1" applyBorder="1" applyAlignment="1">
      <alignment horizontal="center" vertical="center" wrapText="1" shrinkToFit="1"/>
    </xf>
    <xf numFmtId="10" fontId="16" fillId="0" borderId="43" xfId="1" applyNumberFormat="1" applyFont="1" applyFill="1" applyBorder="1" applyAlignment="1">
      <alignment horizontal="center" vertical="center" wrapText="1" shrinkToFit="1"/>
    </xf>
    <xf numFmtId="10" fontId="14" fillId="4" borderId="9" xfId="1" applyNumberFormat="1" applyFont="1" applyFill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4" fillId="12" borderId="56" xfId="0" applyFont="1" applyFill="1" applyBorder="1" applyAlignment="1">
      <alignment horizontal="right" vertical="center" readingOrder="2"/>
    </xf>
    <xf numFmtId="0" fontId="34" fillId="12" borderId="51" xfId="0" applyFont="1" applyFill="1" applyBorder="1" applyAlignment="1">
      <alignment horizontal="right" vertical="center" readingOrder="2"/>
    </xf>
    <xf numFmtId="0" fontId="34" fillId="12" borderId="52" xfId="0" applyFont="1" applyFill="1" applyBorder="1" applyAlignment="1">
      <alignment horizontal="right" vertical="center" readingOrder="2"/>
    </xf>
    <xf numFmtId="0" fontId="30" fillId="0" borderId="64" xfId="0" applyFont="1" applyBorder="1" applyAlignment="1">
      <alignment horizontal="center"/>
    </xf>
    <xf numFmtId="0" fontId="30" fillId="0" borderId="66" xfId="0" applyFont="1" applyBorder="1" applyAlignment="1">
      <alignment horizontal="center"/>
    </xf>
    <xf numFmtId="0" fontId="30" fillId="0" borderId="68" xfId="0" applyFont="1" applyBorder="1" applyAlignment="1">
      <alignment horizontal="center"/>
    </xf>
    <xf numFmtId="0" fontId="31" fillId="0" borderId="65" xfId="0" applyFont="1" applyBorder="1" applyAlignment="1">
      <alignment horizontal="center" vertical="center" wrapText="1" readingOrder="2"/>
    </xf>
    <xf numFmtId="0" fontId="31" fillId="0" borderId="18" xfId="0" applyFont="1" applyBorder="1" applyAlignment="1">
      <alignment horizontal="center" vertical="center" wrapText="1" readingOrder="2"/>
    </xf>
    <xf numFmtId="0" fontId="31" fillId="0" borderId="67" xfId="0" applyFont="1" applyBorder="1" applyAlignment="1">
      <alignment horizontal="center" vertical="center" wrapText="1" readingOrder="2"/>
    </xf>
    <xf numFmtId="0" fontId="31" fillId="0" borderId="0" xfId="0" applyFont="1" applyBorder="1" applyAlignment="1">
      <alignment horizontal="center" vertical="center" wrapText="1" readingOrder="2"/>
    </xf>
    <xf numFmtId="0" fontId="31" fillId="0" borderId="69" xfId="0" applyFont="1" applyBorder="1" applyAlignment="1">
      <alignment horizontal="center" vertical="center" wrapText="1" readingOrder="2"/>
    </xf>
    <xf numFmtId="0" fontId="31" fillId="0" borderId="34" xfId="0" applyFont="1" applyBorder="1" applyAlignment="1">
      <alignment horizontal="center" vertical="center" wrapText="1" readingOrder="2"/>
    </xf>
    <xf numFmtId="0" fontId="32" fillId="0" borderId="64" xfId="0" applyFont="1" applyBorder="1" applyAlignment="1">
      <alignment horizontal="right" vertical="center" readingOrder="2"/>
    </xf>
    <xf numFmtId="0" fontId="32" fillId="0" borderId="68" xfId="0" applyFont="1" applyBorder="1" applyAlignment="1">
      <alignment horizontal="right" vertical="center" readingOrder="2"/>
    </xf>
    <xf numFmtId="0" fontId="32" fillId="0" borderId="64" xfId="0" applyFont="1" applyBorder="1" applyAlignment="1">
      <alignment horizontal="center" vertical="center" readingOrder="2"/>
    </xf>
    <xf numFmtId="0" fontId="32" fillId="0" borderId="66" xfId="0" applyFont="1" applyBorder="1" applyAlignment="1">
      <alignment horizontal="center" vertical="center" readingOrder="2"/>
    </xf>
    <xf numFmtId="0" fontId="32" fillId="0" borderId="68" xfId="0" applyFont="1" applyBorder="1" applyAlignment="1">
      <alignment horizontal="center" vertical="center" readingOrder="2"/>
    </xf>
    <xf numFmtId="0" fontId="43" fillId="11" borderId="56" xfId="0" applyFont="1" applyFill="1" applyBorder="1" applyAlignment="1">
      <alignment horizontal="center" vertical="center" readingOrder="2"/>
    </xf>
    <xf numFmtId="0" fontId="43" fillId="11" borderId="51" xfId="0" applyFont="1" applyFill="1" applyBorder="1" applyAlignment="1">
      <alignment horizontal="center" vertical="center" readingOrder="2"/>
    </xf>
    <xf numFmtId="10" fontId="29" fillId="0" borderId="72" xfId="0" applyNumberFormat="1" applyFont="1" applyBorder="1" applyAlignment="1">
      <alignment horizontal="center" vertical="center" readingOrder="2"/>
    </xf>
    <xf numFmtId="10" fontId="29" fillId="0" borderId="57" xfId="0" applyNumberFormat="1" applyFont="1" applyBorder="1" applyAlignment="1">
      <alignment horizontal="center" vertical="center" readingOrder="2"/>
    </xf>
    <xf numFmtId="0" fontId="29" fillId="0" borderId="67" xfId="0" applyFont="1" applyBorder="1" applyAlignment="1">
      <alignment horizontal="right" vertical="center" readingOrder="2"/>
    </xf>
    <xf numFmtId="0" fontId="29" fillId="0" borderId="0" xfId="0" applyFont="1" applyBorder="1" applyAlignment="1">
      <alignment horizontal="right" vertical="center" readingOrder="2"/>
    </xf>
    <xf numFmtId="0" fontId="29" fillId="0" borderId="47" xfId="0" applyFont="1" applyBorder="1" applyAlignment="1">
      <alignment horizontal="right" vertical="center" readingOrder="2"/>
    </xf>
    <xf numFmtId="0" fontId="29" fillId="0" borderId="69" xfId="0" applyFont="1" applyBorder="1" applyAlignment="1">
      <alignment horizontal="right" vertical="center" readingOrder="2"/>
    </xf>
    <xf numFmtId="0" fontId="29" fillId="0" borderId="34" xfId="0" applyFont="1" applyBorder="1" applyAlignment="1">
      <alignment horizontal="right" vertical="center" readingOrder="2"/>
    </xf>
    <xf numFmtId="0" fontId="29" fillId="0" borderId="25" xfId="0" applyFont="1" applyBorder="1" applyAlignment="1">
      <alignment horizontal="right" vertical="center" readingOrder="2"/>
    </xf>
    <xf numFmtId="0" fontId="34" fillId="0" borderId="56" xfId="0" applyFont="1" applyBorder="1" applyAlignment="1">
      <alignment horizontal="right" vertical="center" readingOrder="2"/>
    </xf>
    <xf numFmtId="0" fontId="29" fillId="0" borderId="51" xfId="0" applyFont="1" applyBorder="1" applyAlignment="1">
      <alignment horizontal="right" vertical="center" readingOrder="2"/>
    </xf>
    <xf numFmtId="0" fontId="29" fillId="0" borderId="52" xfId="0" applyFont="1" applyBorder="1" applyAlignment="1">
      <alignment horizontal="right" vertical="center" readingOrder="2"/>
    </xf>
    <xf numFmtId="0" fontId="29" fillId="0" borderId="56" xfId="0" applyFont="1" applyBorder="1" applyAlignment="1">
      <alignment horizontal="right" vertical="center" readingOrder="2"/>
    </xf>
    <xf numFmtId="0" fontId="29" fillId="0" borderId="64" xfId="0" applyFont="1" applyBorder="1" applyAlignment="1">
      <alignment horizontal="right" vertical="center" readingOrder="2"/>
    </xf>
    <xf numFmtId="0" fontId="29" fillId="0" borderId="68" xfId="0" applyFont="1" applyBorder="1" applyAlignment="1">
      <alignment horizontal="right" vertical="center" readingOrder="2"/>
    </xf>
    <xf numFmtId="0" fontId="34" fillId="12" borderId="56" xfId="0" applyFont="1" applyFill="1" applyBorder="1" applyAlignment="1">
      <alignment horizontal="right" readingOrder="2"/>
    </xf>
    <xf numFmtId="0" fontId="34" fillId="12" borderId="51" xfId="0" applyFont="1" applyFill="1" applyBorder="1" applyAlignment="1">
      <alignment horizontal="right" readingOrder="2"/>
    </xf>
    <xf numFmtId="0" fontId="34" fillId="12" borderId="52" xfId="0" applyFont="1" applyFill="1" applyBorder="1" applyAlignment="1">
      <alignment horizontal="right" readingOrder="2"/>
    </xf>
    <xf numFmtId="0" fontId="29" fillId="0" borderId="65" xfId="0" applyFont="1" applyBorder="1" applyAlignment="1">
      <alignment horizontal="right" vertical="center" readingOrder="2"/>
    </xf>
    <xf numFmtId="0" fontId="29" fillId="0" borderId="61" xfId="0" applyFont="1" applyBorder="1" applyAlignment="1">
      <alignment horizontal="right" vertical="center" readingOrder="2"/>
    </xf>
    <xf numFmtId="0" fontId="29" fillId="0" borderId="56" xfId="0" applyFont="1" applyBorder="1" applyAlignment="1">
      <alignment horizontal="center" vertical="center" readingOrder="2"/>
    </xf>
    <xf numFmtId="0" fontId="29" fillId="0" borderId="52" xfId="0" applyFont="1" applyBorder="1" applyAlignment="1">
      <alignment horizontal="center" vertical="center" readingOrder="2"/>
    </xf>
    <xf numFmtId="0" fontId="37" fillId="0" borderId="67" xfId="0" applyFont="1" applyBorder="1" applyAlignment="1">
      <alignment horizontal="right" vertical="center" readingOrder="2"/>
    </xf>
    <xf numFmtId="0" fontId="37" fillId="0" borderId="47" xfId="0" applyFont="1" applyBorder="1" applyAlignment="1">
      <alignment horizontal="right" vertical="center" readingOrder="2"/>
    </xf>
    <xf numFmtId="0" fontId="37" fillId="0" borderId="69" xfId="0" applyFont="1" applyBorder="1" applyAlignment="1">
      <alignment horizontal="right" vertical="center" readingOrder="2"/>
    </xf>
    <xf numFmtId="0" fontId="37" fillId="0" borderId="25" xfId="0" applyFont="1" applyBorder="1" applyAlignment="1">
      <alignment horizontal="right" vertical="center" readingOrder="2"/>
    </xf>
    <xf numFmtId="10" fontId="40" fillId="0" borderId="56" xfId="0" applyNumberFormat="1" applyFont="1" applyBorder="1" applyAlignment="1">
      <alignment horizontal="center" vertical="center" readingOrder="2"/>
    </xf>
    <xf numFmtId="10" fontId="40" fillId="0" borderId="52" xfId="0" applyNumberFormat="1" applyFont="1" applyBorder="1" applyAlignment="1">
      <alignment horizontal="center" vertical="center" readingOrder="2"/>
    </xf>
    <xf numFmtId="0" fontId="39" fillId="0" borderId="64" xfId="0" applyFont="1" applyBorder="1" applyAlignment="1">
      <alignment horizontal="right" vertical="center" readingOrder="2"/>
    </xf>
    <xf numFmtId="0" fontId="39" fillId="0" borderId="68" xfId="0" applyFont="1" applyBorder="1" applyAlignment="1">
      <alignment horizontal="right" vertical="center" readingOrder="2"/>
    </xf>
    <xf numFmtId="0" fontId="29" fillId="3" borderId="65" xfId="0" applyFont="1" applyFill="1" applyBorder="1" applyAlignment="1">
      <alignment horizontal="center" vertical="center" readingOrder="2"/>
    </xf>
    <xf numFmtId="0" fontId="29" fillId="3" borderId="61" xfId="0" applyFont="1" applyFill="1" applyBorder="1" applyAlignment="1">
      <alignment horizontal="center" vertical="center" readingOrder="2"/>
    </xf>
    <xf numFmtId="0" fontId="29" fillId="3" borderId="69" xfId="0" applyFont="1" applyFill="1" applyBorder="1" applyAlignment="1">
      <alignment horizontal="center" vertical="center" readingOrder="2"/>
    </xf>
    <xf numFmtId="0" fontId="29" fillId="3" borderId="25" xfId="0" applyFont="1" applyFill="1" applyBorder="1" applyAlignment="1">
      <alignment horizontal="center" vertical="center" readingOrder="2"/>
    </xf>
    <xf numFmtId="10" fontId="29" fillId="0" borderId="65" xfId="0" applyNumberFormat="1" applyFont="1" applyBorder="1" applyAlignment="1">
      <alignment horizontal="center" vertical="center" readingOrder="2"/>
    </xf>
    <xf numFmtId="10" fontId="29" fillId="0" borderId="61" xfId="0" applyNumberFormat="1" applyFont="1" applyBorder="1" applyAlignment="1">
      <alignment horizontal="center" vertical="center" readingOrder="2"/>
    </xf>
    <xf numFmtId="0" fontId="39" fillId="0" borderId="64" xfId="0" applyFont="1" applyBorder="1" applyAlignment="1">
      <alignment horizontal="center" vertical="center" readingOrder="2"/>
    </xf>
    <xf numFmtId="0" fontId="39" fillId="0" borderId="66" xfId="0" applyFont="1" applyBorder="1" applyAlignment="1">
      <alignment horizontal="center" vertical="center" readingOrder="2"/>
    </xf>
    <xf numFmtId="0" fontId="39" fillId="0" borderId="68" xfId="0" applyFont="1" applyBorder="1" applyAlignment="1">
      <alignment horizontal="center" vertical="center" readingOrder="2"/>
    </xf>
    <xf numFmtId="10" fontId="29" fillId="3" borderId="18" xfId="0" applyNumberFormat="1" applyFont="1" applyFill="1" applyBorder="1" applyAlignment="1">
      <alignment horizontal="center" vertical="center" readingOrder="2"/>
    </xf>
    <xf numFmtId="10" fontId="29" fillId="3" borderId="61" xfId="0" applyNumberFormat="1" applyFont="1" applyFill="1" applyBorder="1" applyAlignment="1">
      <alignment horizontal="center" vertical="center" readingOrder="2"/>
    </xf>
    <xf numFmtId="10" fontId="29" fillId="3" borderId="0" xfId="0" applyNumberFormat="1" applyFont="1" applyFill="1" applyBorder="1" applyAlignment="1">
      <alignment horizontal="center" vertical="center" readingOrder="2"/>
    </xf>
    <xf numFmtId="10" fontId="29" fillId="3" borderId="47" xfId="0" applyNumberFormat="1" applyFont="1" applyFill="1" applyBorder="1" applyAlignment="1">
      <alignment horizontal="center" vertical="center" readingOrder="2"/>
    </xf>
    <xf numFmtId="10" fontId="29" fillId="3" borderId="34" xfId="0" applyNumberFormat="1" applyFont="1" applyFill="1" applyBorder="1" applyAlignment="1">
      <alignment horizontal="center" vertical="center" readingOrder="2"/>
    </xf>
    <xf numFmtId="10" fontId="29" fillId="3" borderId="25" xfId="0" applyNumberFormat="1" applyFont="1" applyFill="1" applyBorder="1" applyAlignment="1">
      <alignment horizontal="center" vertical="center" readingOrder="2"/>
    </xf>
    <xf numFmtId="0" fontId="39" fillId="0" borderId="66" xfId="0" applyFont="1" applyBorder="1" applyAlignment="1">
      <alignment horizontal="right" vertical="center" readingOrder="2"/>
    </xf>
    <xf numFmtId="0" fontId="29" fillId="3" borderId="67" xfId="0" applyFont="1" applyFill="1" applyBorder="1" applyAlignment="1">
      <alignment horizontal="center" vertical="center" readingOrder="2"/>
    </xf>
    <xf numFmtId="0" fontId="29" fillId="3" borderId="47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shrinkToFit="1"/>
    </xf>
    <xf numFmtId="164" fontId="28" fillId="4" borderId="16" xfId="0" applyNumberFormat="1" applyFont="1" applyFill="1" applyBorder="1" applyAlignment="1">
      <alignment horizontal="left" vertical="center" shrinkToFit="1"/>
    </xf>
    <xf numFmtId="164" fontId="28" fillId="4" borderId="17" xfId="0" applyNumberFormat="1" applyFont="1" applyFill="1" applyBorder="1" applyAlignment="1">
      <alignment horizontal="left" vertical="center" shrinkToFit="1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164" fontId="5" fillId="0" borderId="51" xfId="0" applyNumberFormat="1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164" fontId="2" fillId="0" borderId="2" xfId="0" applyNumberFormat="1" applyFont="1" applyBorder="1" applyAlignment="1">
      <alignment horizontal="center" vertical="center" shrinkToFit="1"/>
    </xf>
    <xf numFmtId="164" fontId="2" fillId="0" borderId="4" xfId="0" applyNumberFormat="1" applyFont="1" applyBorder="1" applyAlignment="1">
      <alignment horizontal="center" vertical="center" shrinkToFit="1"/>
    </xf>
    <xf numFmtId="164" fontId="2" fillId="0" borderId="43" xfId="0" applyNumberFormat="1" applyFont="1" applyBorder="1" applyAlignment="1">
      <alignment horizontal="center" vertical="center" shrinkToFit="1"/>
    </xf>
    <xf numFmtId="164" fontId="2" fillId="0" borderId="44" xfId="0" applyNumberFormat="1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4" fillId="15" borderId="27" xfId="0" applyFont="1" applyFill="1" applyBorder="1" applyAlignment="1">
      <alignment horizontal="center" vertical="center" wrapText="1"/>
    </xf>
    <xf numFmtId="0" fontId="4" fillId="15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textRotation="180"/>
    </xf>
    <xf numFmtId="0" fontId="3" fillId="0" borderId="40" xfId="0" applyFont="1" applyBorder="1" applyAlignment="1">
      <alignment horizontal="center" vertical="center" textRotation="180"/>
    </xf>
    <xf numFmtId="0" fontId="13" fillId="0" borderId="34" xfId="0" applyFont="1" applyBorder="1" applyAlignment="1">
      <alignment horizontal="center" vertical="center" shrinkToFit="1"/>
    </xf>
    <xf numFmtId="0" fontId="8" fillId="15" borderId="50" xfId="0" applyFont="1" applyFill="1" applyBorder="1" applyAlignment="1">
      <alignment horizontal="center" vertical="center"/>
    </xf>
    <xf numFmtId="0" fontId="8" fillId="15" borderId="51" xfId="0" applyFont="1" applyFill="1" applyBorder="1" applyAlignment="1">
      <alignment horizontal="center" vertical="center"/>
    </xf>
    <xf numFmtId="0" fontId="8" fillId="15" borderId="58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 textRotation="180"/>
    </xf>
    <xf numFmtId="0" fontId="16" fillId="0" borderId="3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5" fillId="14" borderId="56" xfId="0" applyFont="1" applyFill="1" applyBorder="1" applyAlignment="1">
      <alignment horizontal="center" vertical="center"/>
    </xf>
    <xf numFmtId="0" fontId="5" fillId="14" borderId="51" xfId="0" applyFont="1" applyFill="1" applyBorder="1" applyAlignment="1">
      <alignment horizontal="center" vertical="center"/>
    </xf>
    <xf numFmtId="0" fontId="5" fillId="14" borderId="52" xfId="0" applyFont="1" applyFill="1" applyBorder="1" applyAlignment="1">
      <alignment horizontal="center" vertical="center"/>
    </xf>
    <xf numFmtId="164" fontId="7" fillId="0" borderId="61" xfId="0" applyNumberFormat="1" applyFont="1" applyBorder="1" applyAlignment="1">
      <alignment horizontal="center" vertical="center" shrinkToFit="1"/>
    </xf>
    <xf numFmtId="164" fontId="7" fillId="0" borderId="47" xfId="0" applyNumberFormat="1" applyFont="1" applyBorder="1" applyAlignment="1">
      <alignment horizontal="center" vertical="center" shrinkToFit="1"/>
    </xf>
    <xf numFmtId="164" fontId="7" fillId="0" borderId="25" xfId="0" applyNumberFormat="1" applyFont="1" applyBorder="1" applyAlignment="1">
      <alignment horizontal="center" vertical="center" shrinkToFit="1"/>
    </xf>
    <xf numFmtId="164" fontId="7" fillId="0" borderId="36" xfId="0" applyNumberFormat="1" applyFont="1" applyBorder="1" applyAlignment="1">
      <alignment horizontal="left" vertical="center" shrinkToFit="1"/>
    </xf>
    <xf numFmtId="164" fontId="7" fillId="0" borderId="5" xfId="0" applyNumberFormat="1" applyFont="1" applyBorder="1" applyAlignment="1">
      <alignment horizontal="left" vertical="center" shrinkToFit="1"/>
    </xf>
    <xf numFmtId="164" fontId="7" fillId="0" borderId="24" xfId="0" applyNumberFormat="1" applyFont="1" applyBorder="1" applyAlignment="1">
      <alignment horizontal="left" vertical="center" shrinkToFit="1"/>
    </xf>
    <xf numFmtId="0" fontId="16" fillId="0" borderId="1" xfId="0" applyFont="1" applyBorder="1" applyAlignment="1">
      <alignment horizontal="center" vertical="center" wrapText="1"/>
    </xf>
    <xf numFmtId="164" fontId="7" fillId="0" borderId="38" xfId="0" applyNumberFormat="1" applyFont="1" applyBorder="1" applyAlignment="1">
      <alignment horizontal="left" vertical="center" shrinkToFit="1"/>
    </xf>
    <xf numFmtId="164" fontId="7" fillId="0" borderId="33" xfId="0" applyNumberFormat="1" applyFont="1" applyBorder="1" applyAlignment="1">
      <alignment horizontal="left" vertical="center" shrinkToFit="1"/>
    </xf>
    <xf numFmtId="164" fontId="7" fillId="0" borderId="45" xfId="0" applyNumberFormat="1" applyFont="1" applyBorder="1" applyAlignment="1">
      <alignment horizontal="left" vertical="center" shrinkToFit="1"/>
    </xf>
    <xf numFmtId="9" fontId="7" fillId="0" borderId="32" xfId="1" applyFont="1" applyBorder="1" applyAlignment="1">
      <alignment horizontal="center" vertical="center" shrinkToFit="1"/>
    </xf>
    <xf numFmtId="9" fontId="7" fillId="0" borderId="33" xfId="1" applyFont="1" applyBorder="1" applyAlignment="1">
      <alignment horizontal="center" vertical="center" shrinkToFit="1"/>
    </xf>
    <xf numFmtId="9" fontId="7" fillId="0" borderId="45" xfId="1" applyFont="1" applyBorder="1" applyAlignment="1">
      <alignment horizontal="center" vertical="center" shrinkToFit="1"/>
    </xf>
    <xf numFmtId="164" fontId="7" fillId="0" borderId="30" xfId="0" applyNumberFormat="1" applyFont="1" applyBorder="1" applyAlignment="1">
      <alignment horizontal="left" vertical="center" shrinkToFit="1"/>
    </xf>
    <xf numFmtId="164" fontId="7" fillId="0" borderId="36" xfId="0" applyNumberFormat="1" applyFont="1" applyBorder="1" applyAlignment="1">
      <alignment horizontal="center" vertical="center" shrinkToFit="1"/>
    </xf>
    <xf numFmtId="164" fontId="7" fillId="0" borderId="5" xfId="0" applyNumberFormat="1" applyFont="1" applyBorder="1" applyAlignment="1">
      <alignment horizontal="center" vertical="center" shrinkToFit="1"/>
    </xf>
    <xf numFmtId="164" fontId="7" fillId="0" borderId="24" xfId="0" applyNumberFormat="1" applyFont="1" applyBorder="1" applyAlignment="1">
      <alignment horizontal="center" vertical="center" shrinkToFit="1"/>
    </xf>
    <xf numFmtId="164" fontId="7" fillId="0" borderId="62" xfId="0" applyNumberFormat="1" applyFont="1" applyFill="1" applyBorder="1" applyAlignment="1">
      <alignment horizontal="center" vertical="center"/>
    </xf>
    <xf numFmtId="164" fontId="7" fillId="0" borderId="74" xfId="0" applyNumberFormat="1" applyFont="1" applyFill="1" applyBorder="1" applyAlignment="1">
      <alignment horizontal="center" vertical="center"/>
    </xf>
    <xf numFmtId="164" fontId="7" fillId="0" borderId="75" xfId="0" applyNumberFormat="1" applyFont="1" applyFill="1" applyBorder="1" applyAlignment="1">
      <alignment horizontal="center" vertical="center"/>
    </xf>
    <xf numFmtId="9" fontId="7" fillId="0" borderId="38" xfId="1" applyFont="1" applyFill="1" applyBorder="1" applyAlignment="1">
      <alignment horizontal="center" vertical="center"/>
    </xf>
    <xf numFmtId="9" fontId="7" fillId="0" borderId="33" xfId="1" applyFont="1" applyFill="1" applyBorder="1" applyAlignment="1">
      <alignment horizontal="center" vertical="center"/>
    </xf>
    <xf numFmtId="9" fontId="7" fillId="0" borderId="45" xfId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14" fillId="13" borderId="1" xfId="2" applyNumberFormat="1" applyFont="1" applyFill="1" applyBorder="1" applyAlignment="1">
      <alignment horizontal="right" vertical="center" wrapText="1"/>
    </xf>
    <xf numFmtId="0" fontId="14" fillId="4" borderId="8" xfId="2" applyNumberFormat="1" applyFont="1" applyFill="1" applyBorder="1" applyAlignment="1">
      <alignment horizontal="right" vertical="center" wrapText="1"/>
    </xf>
    <xf numFmtId="0" fontId="16" fillId="0" borderId="1" xfId="2" applyNumberFormat="1" applyFont="1" applyFill="1" applyBorder="1" applyAlignment="1">
      <alignment horizontal="right" vertical="center" wrapText="1"/>
    </xf>
    <xf numFmtId="0" fontId="4" fillId="0" borderId="34" xfId="0" applyFont="1" applyBorder="1" applyAlignment="1">
      <alignment horizontal="center" vertical="center"/>
    </xf>
    <xf numFmtId="166" fontId="8" fillId="15" borderId="36" xfId="2" applyNumberFormat="1" applyFont="1" applyFill="1" applyBorder="1" applyAlignment="1">
      <alignment horizontal="center" vertical="center" wrapText="1"/>
    </xf>
    <xf numFmtId="166" fontId="8" fillId="15" borderId="37" xfId="2" applyNumberFormat="1" applyFont="1" applyFill="1" applyBorder="1" applyAlignment="1">
      <alignment horizontal="center" vertical="center" wrapText="1"/>
    </xf>
    <xf numFmtId="0" fontId="16" fillId="0" borderId="1" xfId="2" applyNumberFormat="1" applyFont="1" applyFill="1" applyBorder="1" applyAlignment="1">
      <alignment horizontal="right" vertical="center" wrapText="1" shrinkToFit="1"/>
    </xf>
    <xf numFmtId="0" fontId="14" fillId="13" borderId="1" xfId="2" applyNumberFormat="1" applyFont="1" applyFill="1" applyBorder="1" applyAlignment="1">
      <alignment horizontal="right" vertical="center" wrapText="1" shrinkToFit="1"/>
    </xf>
    <xf numFmtId="0" fontId="16" fillId="0" borderId="1" xfId="2" applyNumberFormat="1" applyFont="1" applyFill="1" applyBorder="1" applyAlignment="1">
      <alignment horizontal="right" vertical="center" wrapText="1" readingOrder="2"/>
    </xf>
    <xf numFmtId="0" fontId="14" fillId="13" borderId="1" xfId="2" applyNumberFormat="1" applyFont="1" applyFill="1" applyBorder="1" applyAlignment="1">
      <alignment horizontal="right" vertical="center" wrapText="1" readingOrder="2"/>
    </xf>
    <xf numFmtId="0" fontId="16" fillId="0" borderId="13" xfId="2" applyNumberFormat="1" applyFont="1" applyFill="1" applyBorder="1" applyAlignment="1">
      <alignment horizontal="right" vertical="center" wrapText="1" readingOrder="2"/>
    </xf>
    <xf numFmtId="0" fontId="9" fillId="0" borderId="17" xfId="0" applyFont="1" applyBorder="1" applyAlignment="1">
      <alignment horizontal="center" vertical="center" wrapText="1"/>
    </xf>
    <xf numFmtId="3" fontId="27" fillId="8" borderId="72" xfId="0" applyNumberFormat="1" applyFont="1" applyFill="1" applyBorder="1" applyAlignment="1">
      <alignment horizontal="center" vertical="center"/>
    </xf>
    <xf numFmtId="3" fontId="27" fillId="8" borderId="3" xfId="0" applyNumberFormat="1" applyFont="1" applyFill="1" applyBorder="1" applyAlignment="1">
      <alignment horizontal="center" vertical="center"/>
    </xf>
    <xf numFmtId="3" fontId="27" fillId="8" borderId="57" xfId="0" applyNumberFormat="1" applyFont="1" applyFill="1" applyBorder="1" applyAlignment="1">
      <alignment horizontal="center" vertical="center"/>
    </xf>
    <xf numFmtId="0" fontId="22" fillId="0" borderId="6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/>
    </xf>
    <xf numFmtId="0" fontId="24" fillId="5" borderId="10" xfId="0" applyFont="1" applyFill="1" applyBorder="1" applyAlignment="1">
      <alignment horizontal="center" vertical="center"/>
    </xf>
    <xf numFmtId="0" fontId="24" fillId="5" borderId="59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59" xfId="0" applyFont="1" applyFill="1" applyBorder="1" applyAlignment="1">
      <alignment horizontal="center" vertical="center" shrinkToFit="1"/>
    </xf>
    <xf numFmtId="0" fontId="24" fillId="5" borderId="1" xfId="0" applyFont="1" applyFill="1" applyBorder="1" applyAlignment="1">
      <alignment horizontal="center" vertical="center" shrinkToFit="1"/>
    </xf>
    <xf numFmtId="0" fontId="24" fillId="5" borderId="53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63" xfId="0" applyFont="1" applyFill="1" applyBorder="1" applyAlignment="1">
      <alignment horizontal="center" vertical="center"/>
    </xf>
    <xf numFmtId="0" fontId="24" fillId="5" borderId="76" xfId="0" applyFont="1" applyFill="1" applyBorder="1" applyAlignment="1">
      <alignment horizontal="right" vertical="center"/>
    </xf>
    <xf numFmtId="0" fontId="24" fillId="5" borderId="77" xfId="0" applyFont="1" applyFill="1" applyBorder="1" applyAlignment="1">
      <alignment horizontal="right" vertical="center"/>
    </xf>
    <xf numFmtId="0" fontId="24" fillId="5" borderId="80" xfId="0" applyFont="1" applyFill="1" applyBorder="1" applyAlignment="1">
      <alignment horizontal="center" vertical="center"/>
    </xf>
    <xf numFmtId="0" fontId="24" fillId="5" borderId="46" xfId="0" applyFont="1" applyFill="1" applyBorder="1" applyAlignment="1">
      <alignment horizontal="center" vertical="center"/>
    </xf>
  </cellXfs>
  <cellStyles count="3">
    <cellStyle name="Comma 2" xfId="2" xr:uid="{6412F051-E8D1-4182-A389-030B757BA6F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pn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png"/><Relationship Id="rId1" Type="http://schemas.openxmlformats.org/officeDocument/2006/relationships/image" Target="../media/image1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0</xdr:row>
      <xdr:rowOff>66675</xdr:rowOff>
    </xdr:from>
    <xdr:to>
      <xdr:col>2</xdr:col>
      <xdr:colOff>261330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24472C6-238F-4CB6-A8BE-D09A1C45B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139070" y="66675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341226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DF97DFC-4926-4582-9DDF-9B15D411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668774" y="47625"/>
          <a:ext cx="6555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39215</xdr:colOff>
      <xdr:row>0</xdr:row>
      <xdr:rowOff>180975</xdr:rowOff>
    </xdr:from>
    <xdr:to>
      <xdr:col>12</xdr:col>
      <xdr:colOff>533399</xdr:colOff>
      <xdr:row>0</xdr:row>
      <xdr:rowOff>641224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D00ED5-3DEB-4089-9F08-4AE4FE65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837801" y="180975"/>
          <a:ext cx="1103784" cy="460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38100</xdr:rowOff>
    </xdr:from>
    <xdr:to>
      <xdr:col>0</xdr:col>
      <xdr:colOff>1073150</xdr:colOff>
      <xdr:row>3</xdr:row>
      <xdr:rowOff>241300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BCBCF4-10DD-478E-9BE5-7AB681958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604475" y="38100"/>
          <a:ext cx="908050" cy="908050"/>
        </a:xfrm>
        <a:prstGeom prst="rect">
          <a:avLst/>
        </a:prstGeom>
      </xdr:spPr>
    </xdr:pic>
    <xdr:clientData/>
  </xdr:twoCellAnchor>
  <xdr:twoCellAnchor editAs="oneCell">
    <xdr:from>
      <xdr:col>0</xdr:col>
      <xdr:colOff>1301751</xdr:colOff>
      <xdr:row>0</xdr:row>
      <xdr:rowOff>38101</xdr:rowOff>
    </xdr:from>
    <xdr:to>
      <xdr:col>0</xdr:col>
      <xdr:colOff>2063750</xdr:colOff>
      <xdr:row>3</xdr:row>
      <xdr:rowOff>266701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0376DC-421D-4EBA-B5A3-999AD55D3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613875" y="38101"/>
          <a:ext cx="761999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16139</xdr:colOff>
      <xdr:row>0</xdr:row>
      <xdr:rowOff>234949</xdr:rowOff>
    </xdr:from>
    <xdr:to>
      <xdr:col>5</xdr:col>
      <xdr:colOff>1280813</xdr:colOff>
      <xdr:row>3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D8D9E6-E02E-48DD-BDEE-5B1BC84C6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05462" y="234949"/>
          <a:ext cx="1264674" cy="565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171449</xdr:colOff>
      <xdr:row>0</xdr:row>
      <xdr:rowOff>66675</xdr:rowOff>
    </xdr:from>
    <xdr:to>
      <xdr:col>1</xdr:col>
      <xdr:colOff>676275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42FFD72-9EA2-4220-8E08-EE524828F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705575" y="66675"/>
          <a:ext cx="50482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238125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14C09F7-2B02-4E73-8590-E16930F5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143725" y="47625"/>
          <a:ext cx="5524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0</xdr:row>
      <xdr:rowOff>161925</xdr:rowOff>
    </xdr:from>
    <xdr:to>
      <xdr:col>7</xdr:col>
      <xdr:colOff>885824</xdr:colOff>
      <xdr:row>0</xdr:row>
      <xdr:rowOff>622174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E2FE62-AEB4-4C4D-AADE-103B3662C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95326" y="161925"/>
          <a:ext cx="828674" cy="460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219074</xdr:colOff>
      <xdr:row>0</xdr:row>
      <xdr:rowOff>95250</xdr:rowOff>
    </xdr:from>
    <xdr:to>
      <xdr:col>1</xdr:col>
      <xdr:colOff>813780</xdr:colOff>
      <xdr:row>0</xdr:row>
      <xdr:rowOff>742950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354961B-DD9E-4A5F-B8CA-E00F1A168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348870" y="95250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238125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F857F38-EE66-48DC-95FA-36323492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924525" y="47625"/>
          <a:ext cx="5524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28576</xdr:colOff>
      <xdr:row>0</xdr:row>
      <xdr:rowOff>182935</xdr:rowOff>
    </xdr:from>
    <xdr:to>
      <xdr:col>9</xdr:col>
      <xdr:colOff>952501</xdr:colOff>
      <xdr:row>0</xdr:row>
      <xdr:rowOff>584074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6AB977-E1EE-40D9-A80E-F2B102BF7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47549" y="182935"/>
          <a:ext cx="923925" cy="4011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1</xdr:col>
      <xdr:colOff>323850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C3FFF07-3CCF-4241-A4F0-F3C8652AC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810225" y="47625"/>
          <a:ext cx="6191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182935</xdr:rowOff>
    </xdr:from>
    <xdr:to>
      <xdr:col>9</xdr:col>
      <xdr:colOff>857249</xdr:colOff>
      <xdr:row>0</xdr:row>
      <xdr:rowOff>584074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384968-3961-487F-90B6-E7844E0C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66601" y="182935"/>
          <a:ext cx="800099" cy="401139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0</xdr:row>
      <xdr:rowOff>57150</xdr:rowOff>
    </xdr:from>
    <xdr:to>
      <xdr:col>1</xdr:col>
      <xdr:colOff>723901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57D3AA0-D4C4-494D-9D24-767B312B8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410174" y="57150"/>
          <a:ext cx="495301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219074</xdr:colOff>
      <xdr:row>0</xdr:row>
      <xdr:rowOff>57150</xdr:rowOff>
    </xdr:from>
    <xdr:to>
      <xdr:col>1</xdr:col>
      <xdr:colOff>742950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4ABA793-8FA8-4528-A56C-6181F70B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610325" y="57150"/>
          <a:ext cx="52387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257175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FF3010D-6451-4489-9EC1-EAD673EE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096100" y="47625"/>
          <a:ext cx="5715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28575</xdr:colOff>
      <xdr:row>0</xdr:row>
      <xdr:rowOff>182935</xdr:rowOff>
    </xdr:from>
    <xdr:to>
      <xdr:col>7</xdr:col>
      <xdr:colOff>990599</xdr:colOff>
      <xdr:row>0</xdr:row>
      <xdr:rowOff>584074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6CBD05-7B46-4CE1-B6DB-F68F501F1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599551" y="182935"/>
          <a:ext cx="962024" cy="4011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57150</xdr:rowOff>
    </xdr:from>
    <xdr:to>
      <xdr:col>1</xdr:col>
      <xdr:colOff>771526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17D6210-B46D-4646-8792-AF809F27E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838799" y="57150"/>
          <a:ext cx="552451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209550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0FA9ED5-993E-416B-AFA9-3CD76136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400775" y="47625"/>
          <a:ext cx="5715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209550</xdr:colOff>
      <xdr:row>0</xdr:row>
      <xdr:rowOff>192460</xdr:rowOff>
    </xdr:from>
    <xdr:to>
      <xdr:col>8</xdr:col>
      <xdr:colOff>123824</xdr:colOff>
      <xdr:row>0</xdr:row>
      <xdr:rowOff>593599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DBE79B-1DFA-4379-BD72-4951EDFF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104751" y="192460"/>
          <a:ext cx="962024" cy="4011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59530</xdr:colOff>
      <xdr:row>0</xdr:row>
      <xdr:rowOff>72089</xdr:rowOff>
    </xdr:from>
    <xdr:to>
      <xdr:col>18</xdr:col>
      <xdr:colOff>246529</xdr:colOff>
      <xdr:row>0</xdr:row>
      <xdr:rowOff>606755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B3ED5-660B-485A-9ADB-19629B0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9580" y="72089"/>
          <a:ext cx="853749" cy="534666"/>
        </a:xfrm>
        <a:prstGeom prst="rect">
          <a:avLst/>
        </a:prstGeom>
      </xdr:spPr>
    </xdr:pic>
    <xdr:clientData/>
  </xdr:twoCellAnchor>
  <xdr:twoCellAnchor editAs="oneCell">
    <xdr:from>
      <xdr:col>1</xdr:col>
      <xdr:colOff>540375</xdr:colOff>
      <xdr:row>0</xdr:row>
      <xdr:rowOff>98678</xdr:rowOff>
    </xdr:from>
    <xdr:to>
      <xdr:col>2</xdr:col>
      <xdr:colOff>1161629</xdr:colOff>
      <xdr:row>0</xdr:row>
      <xdr:rowOff>627529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2B6361-CB20-4039-AF3B-6DA506D8F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0375" y="98678"/>
          <a:ext cx="1259429" cy="528851"/>
        </a:xfrm>
        <a:prstGeom prst="rect">
          <a:avLst/>
        </a:prstGeom>
      </xdr:spPr>
    </xdr:pic>
    <xdr:clientData/>
  </xdr:twoCellAnchor>
  <xdr:twoCellAnchor editAs="oneCell">
    <xdr:from>
      <xdr:col>15</xdr:col>
      <xdr:colOff>605118</xdr:colOff>
      <xdr:row>0</xdr:row>
      <xdr:rowOff>92004</xdr:rowOff>
    </xdr:from>
    <xdr:to>
      <xdr:col>17</xdr:col>
      <xdr:colOff>89996</xdr:colOff>
      <xdr:row>0</xdr:row>
      <xdr:rowOff>595106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584A4A-ECE9-48A1-9BBD-AB2DDAD6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9743" y="92004"/>
          <a:ext cx="980303" cy="5031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fsr00\Public\MA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03CA-BEFD-4FBA-AE04-462BC833326D}">
  <sheetPr codeName="Sheet1"/>
  <dimension ref="A1:M32"/>
  <sheetViews>
    <sheetView rightToLeft="1" tabSelected="1" workbookViewId="0">
      <selection activeCell="H10" sqref="H10"/>
    </sheetView>
  </sheetViews>
  <sheetFormatPr defaultRowHeight="18"/>
  <cols>
    <col min="1" max="1" width="4.7109375" style="1" customWidth="1"/>
    <col min="2" max="2" width="9.140625" style="1"/>
    <col min="3" max="3" width="5.140625" style="1" customWidth="1"/>
    <col min="4" max="9" width="7.140625" style="1" customWidth="1"/>
    <col min="10" max="16384" width="9.140625" style="1"/>
  </cols>
  <sheetData>
    <row r="1" spans="1:13" ht="62.25" customHeight="1" thickBot="1">
      <c r="A1" s="364"/>
      <c r="B1" s="358"/>
      <c r="C1" s="358"/>
      <c r="D1" s="365" t="s">
        <v>11</v>
      </c>
      <c r="E1" s="365"/>
      <c r="F1" s="365"/>
      <c r="G1" s="365"/>
      <c r="H1" s="365"/>
      <c r="I1" s="365"/>
      <c r="J1" s="365"/>
      <c r="K1" s="365"/>
      <c r="L1" s="358"/>
      <c r="M1" s="359"/>
    </row>
    <row r="3" spans="1:13">
      <c r="A3" s="369" t="s">
        <v>1533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</row>
    <row r="5" spans="1:13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</row>
    <row r="6" spans="1:13">
      <c r="A6" s="369"/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</row>
    <row r="7" spans="1:13" ht="3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33" customHeight="1">
      <c r="A8" s="373" t="s">
        <v>6</v>
      </c>
      <c r="B8" s="373"/>
      <c r="C8" s="373"/>
      <c r="D8" s="373"/>
      <c r="E8" s="373"/>
      <c r="F8" s="373"/>
      <c r="G8" s="373"/>
      <c r="H8" s="374" t="s">
        <v>1254</v>
      </c>
      <c r="I8" s="374"/>
      <c r="J8" s="374"/>
      <c r="K8" s="374"/>
      <c r="L8" s="374"/>
      <c r="M8" s="374"/>
    </row>
    <row r="9" spans="1:13" ht="33" customHeight="1">
      <c r="A9" s="373" t="s">
        <v>1183</v>
      </c>
      <c r="B9" s="373"/>
      <c r="C9" s="373"/>
      <c r="D9" s="373"/>
      <c r="E9" s="373"/>
      <c r="F9" s="373"/>
      <c r="G9" s="373"/>
      <c r="H9" s="375" t="s">
        <v>794</v>
      </c>
      <c r="I9" s="375"/>
      <c r="J9" s="375"/>
      <c r="K9" s="375"/>
      <c r="L9" s="375"/>
      <c r="M9" s="375"/>
    </row>
    <row r="10" spans="1:13" ht="33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370" t="s">
        <v>12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</row>
    <row r="12" spans="1:13">
      <c r="A12" s="370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</row>
    <row r="13" spans="1:1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</row>
    <row r="14" spans="1:13">
      <c r="A14" s="370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</row>
    <row r="15" spans="1:13">
      <c r="A15" s="370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</row>
    <row r="17" spans="1:13">
      <c r="D17" s="360" t="s">
        <v>13</v>
      </c>
      <c r="E17" s="360"/>
      <c r="F17" s="360"/>
      <c r="G17" s="360"/>
      <c r="H17" s="360"/>
      <c r="I17" s="360"/>
      <c r="J17" s="360"/>
      <c r="K17" s="360"/>
    </row>
    <row r="18" spans="1:13">
      <c r="D18" s="360"/>
      <c r="E18" s="360"/>
      <c r="F18" s="360"/>
      <c r="G18" s="360"/>
      <c r="H18" s="360"/>
      <c r="I18" s="360"/>
      <c r="J18" s="360"/>
      <c r="K18" s="360"/>
    </row>
    <row r="19" spans="1:13">
      <c r="D19" s="360"/>
      <c r="E19" s="360"/>
      <c r="F19" s="360"/>
      <c r="G19" s="360"/>
      <c r="H19" s="360"/>
      <c r="I19" s="360"/>
      <c r="J19" s="360"/>
      <c r="K19" s="360"/>
    </row>
    <row r="20" spans="1:13">
      <c r="D20" s="360" t="s">
        <v>14</v>
      </c>
      <c r="E20" s="360"/>
      <c r="F20" s="360"/>
      <c r="G20" s="360"/>
      <c r="H20" s="360"/>
      <c r="I20" s="360"/>
      <c r="J20" s="360"/>
      <c r="K20" s="360"/>
    </row>
    <row r="21" spans="1:13">
      <c r="D21" s="360"/>
      <c r="E21" s="360"/>
      <c r="F21" s="360"/>
      <c r="G21" s="360"/>
      <c r="H21" s="360"/>
      <c r="I21" s="360"/>
      <c r="J21" s="360"/>
      <c r="K21" s="360"/>
    </row>
    <row r="22" spans="1:13">
      <c r="D22" s="360"/>
      <c r="E22" s="360"/>
      <c r="F22" s="360"/>
      <c r="G22" s="360"/>
      <c r="H22" s="360"/>
      <c r="I22" s="360"/>
      <c r="J22" s="360"/>
      <c r="K22" s="360"/>
    </row>
    <row r="23" spans="1:13">
      <c r="D23" s="360" t="s">
        <v>15</v>
      </c>
      <c r="E23" s="360"/>
      <c r="F23" s="360"/>
      <c r="G23" s="360"/>
      <c r="H23" s="360"/>
      <c r="I23" s="360"/>
      <c r="J23" s="360"/>
      <c r="K23" s="360"/>
    </row>
    <row r="24" spans="1:13">
      <c r="D24" s="360"/>
      <c r="E24" s="360"/>
      <c r="F24" s="360"/>
      <c r="G24" s="360"/>
      <c r="H24" s="360"/>
      <c r="I24" s="360"/>
      <c r="J24" s="360"/>
      <c r="K24" s="360"/>
    </row>
    <row r="25" spans="1:13">
      <c r="D25" s="360"/>
      <c r="E25" s="360"/>
      <c r="F25" s="360"/>
      <c r="G25" s="360"/>
      <c r="H25" s="360"/>
      <c r="I25" s="360"/>
      <c r="J25" s="360"/>
      <c r="K25" s="360"/>
    </row>
    <row r="26" spans="1:13" ht="26.25" customHeight="1"/>
    <row r="27" spans="1:13" ht="26.25" customHeight="1"/>
    <row r="28" spans="1:13" ht="26.25" customHeight="1"/>
    <row r="29" spans="1:13" ht="26.25" customHeight="1"/>
    <row r="30" spans="1:13" ht="26.25" customHeight="1" thickBot="1"/>
    <row r="31" spans="1:13" s="9" customFormat="1" ht="32.25" customHeight="1">
      <c r="A31" s="366" t="s">
        <v>9</v>
      </c>
      <c r="B31" s="362"/>
      <c r="C31" s="362"/>
      <c r="D31" s="362" t="s">
        <v>16</v>
      </c>
      <c r="E31" s="362"/>
      <c r="F31" s="362" t="s">
        <v>10</v>
      </c>
      <c r="G31" s="362"/>
      <c r="H31" s="362" t="s">
        <v>17</v>
      </c>
      <c r="I31" s="362"/>
      <c r="J31" s="362" t="s">
        <v>18</v>
      </c>
      <c r="K31" s="362"/>
      <c r="L31" s="362" t="s">
        <v>19</v>
      </c>
      <c r="M31" s="371"/>
    </row>
    <row r="32" spans="1:13" s="9" customFormat="1" ht="37.5" customHeight="1" thickBot="1">
      <c r="A32" s="367" t="s">
        <v>1188</v>
      </c>
      <c r="B32" s="368"/>
      <c r="C32" s="368"/>
      <c r="D32" s="363" t="s">
        <v>1187</v>
      </c>
      <c r="E32" s="363"/>
      <c r="F32" s="363" t="s">
        <v>1187</v>
      </c>
      <c r="G32" s="363"/>
      <c r="H32" s="361" t="s">
        <v>20</v>
      </c>
      <c r="I32" s="361"/>
      <c r="J32" s="363" t="s">
        <v>795</v>
      </c>
      <c r="K32" s="363"/>
      <c r="L32" s="363" t="s">
        <v>1189</v>
      </c>
      <c r="M32" s="372"/>
    </row>
  </sheetData>
  <mergeCells count="24">
    <mergeCell ref="A1:C1"/>
    <mergeCell ref="D1:K1"/>
    <mergeCell ref="A31:C31"/>
    <mergeCell ref="A32:C32"/>
    <mergeCell ref="D31:E31"/>
    <mergeCell ref="D23:K25"/>
    <mergeCell ref="A3:M6"/>
    <mergeCell ref="A11:M15"/>
    <mergeCell ref="L31:M31"/>
    <mergeCell ref="L32:M32"/>
    <mergeCell ref="A8:G8"/>
    <mergeCell ref="H8:M8"/>
    <mergeCell ref="A9:G9"/>
    <mergeCell ref="H9:M9"/>
    <mergeCell ref="D32:E32"/>
    <mergeCell ref="F31:G31"/>
    <mergeCell ref="L1:M1"/>
    <mergeCell ref="D17:K19"/>
    <mergeCell ref="D20:K22"/>
    <mergeCell ref="H32:I32"/>
    <mergeCell ref="J31:K31"/>
    <mergeCell ref="J32:K32"/>
    <mergeCell ref="F32:G32"/>
    <mergeCell ref="H31:I31"/>
  </mergeCells>
  <printOptions horizontalCentered="1"/>
  <pageMargins left="0.19685039370078741" right="0.19685039370078741" top="0.35433070866141736" bottom="0.35433070866141736" header="0.31496062992125984" footer="0.11811023622047245"/>
  <pageSetup orientation="portrait" r:id="rId1"/>
  <headerFooter>
    <oddFooter>&amp;C&amp;"B Nazanin,Regular"&amp;10صفحه &amp;P از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87F9-6547-4941-883D-1A1B893F957B}">
  <dimension ref="A1:J42"/>
  <sheetViews>
    <sheetView rightToLeft="1" zoomScaleNormal="100" zoomScaleSheetLayoutView="100" workbookViewId="0">
      <selection activeCell="K10" sqref="K10"/>
    </sheetView>
  </sheetViews>
  <sheetFormatPr defaultRowHeight="15"/>
  <cols>
    <col min="1" max="1" width="33.42578125" customWidth="1"/>
    <col min="2" max="2" width="13.85546875" customWidth="1"/>
    <col min="3" max="3" width="18.5703125" customWidth="1"/>
    <col min="4" max="4" width="17.85546875" customWidth="1"/>
    <col min="5" max="5" width="21.140625" customWidth="1"/>
    <col min="6" max="6" width="20" customWidth="1"/>
    <col min="7" max="7" width="15.42578125" customWidth="1"/>
    <col min="8" max="8" width="15" bestFit="1" customWidth="1"/>
    <col min="9" max="9" width="16.85546875" bestFit="1" customWidth="1"/>
  </cols>
  <sheetData>
    <row r="1" spans="1:6" ht="21" customHeight="1">
      <c r="A1" s="379"/>
      <c r="B1" s="382" t="s">
        <v>1255</v>
      </c>
      <c r="C1" s="383"/>
      <c r="D1" s="383"/>
      <c r="E1" s="388" t="s">
        <v>1256</v>
      </c>
      <c r="F1" s="390"/>
    </row>
    <row r="2" spans="1:6" ht="16.5" customHeight="1" thickBot="1">
      <c r="A2" s="380"/>
      <c r="B2" s="384"/>
      <c r="C2" s="385"/>
      <c r="D2" s="385"/>
      <c r="E2" s="389"/>
      <c r="F2" s="391"/>
    </row>
    <row r="3" spans="1:6" ht="18" customHeight="1" thickBot="1">
      <c r="A3" s="380"/>
      <c r="B3" s="386"/>
      <c r="C3" s="387"/>
      <c r="D3" s="387"/>
      <c r="E3" s="127" t="s">
        <v>1307</v>
      </c>
      <c r="F3" s="391"/>
    </row>
    <row r="4" spans="1:6" ht="24.75" thickBot="1">
      <c r="A4" s="381"/>
      <c r="B4" s="393" t="s">
        <v>1306</v>
      </c>
      <c r="C4" s="394"/>
      <c r="D4" s="394"/>
      <c r="E4" s="128" t="s">
        <v>1257</v>
      </c>
      <c r="F4" s="392"/>
    </row>
    <row r="5" spans="1:6" ht="29.25" customHeight="1" thickBot="1">
      <c r="A5" s="376" t="s">
        <v>1258</v>
      </c>
      <c r="B5" s="377"/>
      <c r="C5" s="377"/>
      <c r="D5" s="377"/>
      <c r="E5" s="377"/>
      <c r="F5" s="378"/>
    </row>
    <row r="6" spans="1:6">
      <c r="A6" s="397" t="s">
        <v>1259</v>
      </c>
      <c r="B6" s="398"/>
      <c r="C6" s="398"/>
      <c r="D6" s="398"/>
      <c r="E6" s="398"/>
      <c r="F6" s="399"/>
    </row>
    <row r="7" spans="1:6" ht="15.75" thickBot="1">
      <c r="A7" s="400"/>
      <c r="B7" s="401"/>
      <c r="C7" s="401"/>
      <c r="D7" s="401"/>
      <c r="E7" s="401"/>
      <c r="F7" s="402"/>
    </row>
    <row r="8" spans="1:6" ht="27.75" customHeight="1" thickBot="1">
      <c r="A8" s="403" t="s">
        <v>1260</v>
      </c>
      <c r="B8" s="404"/>
      <c r="C8" s="404"/>
      <c r="D8" s="404"/>
      <c r="E8" s="404"/>
      <c r="F8" s="405"/>
    </row>
    <row r="9" spans="1:6" ht="27.75" customHeight="1" thickBot="1">
      <c r="A9" s="406" t="s">
        <v>1261</v>
      </c>
      <c r="B9" s="405"/>
      <c r="C9" s="129" t="s">
        <v>1262</v>
      </c>
      <c r="D9" s="129" t="s">
        <v>1263</v>
      </c>
      <c r="E9" s="130"/>
      <c r="F9" s="131"/>
    </row>
    <row r="10" spans="1:6" ht="27.75" customHeight="1" thickBot="1">
      <c r="A10" s="132" t="s">
        <v>1264</v>
      </c>
      <c r="B10" s="133" t="s">
        <v>1265</v>
      </c>
      <c r="C10" s="134"/>
      <c r="D10" s="135">
        <v>491839385107</v>
      </c>
      <c r="E10" s="130" t="s">
        <v>1266</v>
      </c>
      <c r="F10" s="136"/>
    </row>
    <row r="11" spans="1:6" ht="27.75" customHeight="1" thickBot="1">
      <c r="A11" s="132" t="s">
        <v>1267</v>
      </c>
      <c r="B11" s="133" t="s">
        <v>1268</v>
      </c>
      <c r="C11" s="129"/>
      <c r="D11" s="190"/>
      <c r="E11" s="137" t="s">
        <v>1269</v>
      </c>
      <c r="F11" s="136">
        <v>14012972718</v>
      </c>
    </row>
    <row r="12" spans="1:6" ht="27.75" customHeight="1" thickBot="1">
      <c r="A12" s="132" t="s">
        <v>1270</v>
      </c>
      <c r="B12" s="133" t="s">
        <v>1271</v>
      </c>
      <c r="C12" s="129"/>
      <c r="D12" s="129"/>
      <c r="E12" s="132" t="s">
        <v>1272</v>
      </c>
      <c r="F12" s="138" t="s">
        <v>1273</v>
      </c>
    </row>
    <row r="13" spans="1:6" ht="27.75" customHeight="1" thickBot="1">
      <c r="A13" s="407" t="s">
        <v>1274</v>
      </c>
      <c r="B13" s="133" t="s">
        <v>1275</v>
      </c>
      <c r="C13" s="129"/>
      <c r="D13" s="135"/>
      <c r="E13" s="132" t="s">
        <v>1276</v>
      </c>
      <c r="F13" s="138" t="s">
        <v>1273</v>
      </c>
    </row>
    <row r="14" spans="1:6" ht="27.75" customHeight="1" thickBot="1">
      <c r="A14" s="408"/>
      <c r="B14" s="139" t="s">
        <v>1277</v>
      </c>
      <c r="C14" s="140">
        <f>SUM(C10:C13)</f>
        <v>0</v>
      </c>
      <c r="D14" s="141">
        <f>SUM(D10:D13)</f>
        <v>491839385107</v>
      </c>
      <c r="E14" s="132" t="s">
        <v>1278</v>
      </c>
      <c r="F14" s="138" t="s">
        <v>1273</v>
      </c>
    </row>
    <row r="15" spans="1:6" ht="21" customHeight="1" thickBot="1">
      <c r="A15" s="409" t="s">
        <v>1279</v>
      </c>
      <c r="B15" s="410"/>
      <c r="C15" s="410"/>
      <c r="D15" s="410"/>
      <c r="E15" s="410"/>
      <c r="F15" s="411"/>
    </row>
    <row r="16" spans="1:6" ht="23.25" customHeight="1" thickBot="1">
      <c r="A16" s="412" t="s">
        <v>1308</v>
      </c>
      <c r="B16" s="413"/>
      <c r="C16" s="412" t="s">
        <v>1280</v>
      </c>
      <c r="D16" s="413"/>
      <c r="E16" s="414" t="s">
        <v>1281</v>
      </c>
      <c r="F16" s="415"/>
    </row>
    <row r="17" spans="1:9" ht="23.25" customHeight="1" thickBot="1">
      <c r="A17" s="397"/>
      <c r="B17" s="399"/>
      <c r="C17" s="416" t="s">
        <v>1282</v>
      </c>
      <c r="D17" s="417"/>
      <c r="E17" s="142" t="s">
        <v>1283</v>
      </c>
      <c r="F17" s="143" t="s">
        <v>1284</v>
      </c>
      <c r="H17" s="144"/>
    </row>
    <row r="18" spans="1:9" ht="23.25" customHeight="1" thickBot="1">
      <c r="A18" s="400"/>
      <c r="B18" s="402"/>
      <c r="C18" s="418"/>
      <c r="D18" s="419"/>
      <c r="E18" s="142" t="s">
        <v>1285</v>
      </c>
      <c r="F18" s="143" t="s">
        <v>795</v>
      </c>
      <c r="I18" s="145"/>
    </row>
    <row r="19" spans="1:9" ht="6" customHeight="1" thickBot="1">
      <c r="A19" s="146"/>
      <c r="B19" s="147"/>
      <c r="C19" s="147"/>
      <c r="D19" s="147"/>
      <c r="E19" s="147"/>
      <c r="F19" s="148"/>
      <c r="I19" s="145"/>
    </row>
    <row r="20" spans="1:9" ht="24" customHeight="1" thickBot="1">
      <c r="A20" s="149" t="s">
        <v>1286</v>
      </c>
      <c r="B20" s="150" t="s">
        <v>1262</v>
      </c>
      <c r="C20" s="150" t="s">
        <v>1263</v>
      </c>
      <c r="D20" s="151" t="s">
        <v>1287</v>
      </c>
      <c r="E20" s="420">
        <f>PMS!M335</f>
        <v>3.9981050613200869E-2</v>
      </c>
      <c r="F20" s="421"/>
      <c r="G20" s="152"/>
      <c r="I20" s="153"/>
    </row>
    <row r="21" spans="1:9" ht="27" customHeight="1" thickBot="1">
      <c r="A21" s="154" t="s">
        <v>1288</v>
      </c>
      <c r="B21" s="155"/>
      <c r="C21" s="156">
        <f>'برگ مالی'!F13</f>
        <v>50623565404.017319</v>
      </c>
      <c r="D21" s="157" t="s">
        <v>1289</v>
      </c>
      <c r="E21" s="420">
        <f>C21/D14</f>
        <v>0.10292702645804611</v>
      </c>
      <c r="F21" s="421"/>
      <c r="G21" s="152"/>
      <c r="I21" s="145"/>
    </row>
    <row r="22" spans="1:9" ht="27" customHeight="1">
      <c r="A22" s="158" t="s">
        <v>1290</v>
      </c>
      <c r="B22" s="159"/>
      <c r="C22" s="160">
        <v>0</v>
      </c>
      <c r="D22" s="422" t="s">
        <v>1291</v>
      </c>
      <c r="E22" s="424"/>
      <c r="F22" s="425"/>
      <c r="G22" s="152"/>
      <c r="I22" s="145"/>
    </row>
    <row r="23" spans="1:9" ht="53.25" customHeight="1" thickBot="1">
      <c r="A23" s="161" t="s">
        <v>1292</v>
      </c>
      <c r="B23" s="134"/>
      <c r="C23" s="162">
        <f>C21-C22</f>
        <v>50623565404.017319</v>
      </c>
      <c r="D23" s="423"/>
      <c r="E23" s="426"/>
      <c r="F23" s="427"/>
      <c r="G23" s="152"/>
      <c r="I23" s="145"/>
    </row>
    <row r="24" spans="1:9" ht="5.25" customHeight="1" thickBot="1">
      <c r="A24" s="163"/>
      <c r="B24" s="164"/>
      <c r="C24" s="164"/>
      <c r="D24" s="165"/>
      <c r="E24" s="164"/>
      <c r="F24" s="166"/>
      <c r="G24" s="152"/>
    </row>
    <row r="25" spans="1:9" ht="24" customHeight="1" thickBot="1">
      <c r="A25" s="149" t="s">
        <v>1293</v>
      </c>
      <c r="B25" s="150" t="s">
        <v>1262</v>
      </c>
      <c r="C25" s="150" t="s">
        <v>1263</v>
      </c>
      <c r="D25" s="167" t="s">
        <v>1294</v>
      </c>
      <c r="E25" s="428"/>
      <c r="F25" s="429"/>
    </row>
    <row r="26" spans="1:9" ht="27" customHeight="1">
      <c r="A26" s="154" t="s">
        <v>1295</v>
      </c>
      <c r="B26" s="155"/>
      <c r="C26" s="168"/>
      <c r="D26" s="169" t="s">
        <v>1296</v>
      </c>
      <c r="E26" s="395"/>
      <c r="F26" s="396"/>
    </row>
    <row r="27" spans="1:9" ht="27" customHeight="1">
      <c r="A27" s="158" t="s">
        <v>1297</v>
      </c>
      <c r="B27" s="159"/>
      <c r="C27" s="170"/>
      <c r="D27" s="439" t="s">
        <v>1298</v>
      </c>
      <c r="E27" s="440"/>
      <c r="F27" s="441"/>
    </row>
    <row r="28" spans="1:9" ht="53.25" customHeight="1" thickBot="1">
      <c r="A28" s="161" t="s">
        <v>1299</v>
      </c>
      <c r="B28" s="134"/>
      <c r="C28" s="171"/>
      <c r="D28" s="423"/>
      <c r="E28" s="426"/>
      <c r="F28" s="427"/>
    </row>
    <row r="29" spans="1:9" ht="5.25" customHeight="1" thickBot="1">
      <c r="A29" s="163"/>
      <c r="B29" s="164"/>
      <c r="C29" s="164"/>
      <c r="D29" s="165"/>
      <c r="E29" s="164"/>
      <c r="F29" s="166"/>
    </row>
    <row r="30" spans="1:9" ht="24" customHeight="1" thickBot="1">
      <c r="A30" s="149" t="s">
        <v>1300</v>
      </c>
      <c r="B30" s="150" t="s">
        <v>1262</v>
      </c>
      <c r="C30" s="150" t="s">
        <v>1263</v>
      </c>
      <c r="D30" s="167" t="s">
        <v>1294</v>
      </c>
      <c r="E30" s="428"/>
      <c r="F30" s="429"/>
    </row>
    <row r="31" spans="1:9" ht="27" customHeight="1">
      <c r="A31" s="154" t="s">
        <v>1295</v>
      </c>
      <c r="B31" s="155"/>
      <c r="C31" s="168"/>
      <c r="D31" s="169" t="s">
        <v>1296</v>
      </c>
      <c r="E31" s="395"/>
      <c r="F31" s="396"/>
    </row>
    <row r="32" spans="1:9" ht="27" customHeight="1">
      <c r="A32" s="158" t="s">
        <v>1297</v>
      </c>
      <c r="B32" s="159"/>
      <c r="C32" s="170"/>
      <c r="D32" s="439" t="s">
        <v>1298</v>
      </c>
      <c r="E32" s="440"/>
      <c r="F32" s="441"/>
    </row>
    <row r="33" spans="1:10" ht="53.25" customHeight="1" thickBot="1">
      <c r="A33" s="161" t="s">
        <v>1299</v>
      </c>
      <c r="B33" s="134"/>
      <c r="C33" s="171"/>
      <c r="D33" s="423"/>
      <c r="E33" s="426"/>
      <c r="F33" s="427"/>
    </row>
    <row r="34" spans="1:10" ht="6.75" customHeight="1" thickBot="1">
      <c r="A34" s="163"/>
      <c r="B34" s="164"/>
      <c r="C34" s="164"/>
      <c r="D34" s="165"/>
      <c r="E34" s="164"/>
      <c r="F34" s="166"/>
    </row>
    <row r="35" spans="1:10" ht="21.75" thickBot="1">
      <c r="A35" s="149" t="s">
        <v>1301</v>
      </c>
      <c r="B35" s="172" t="s">
        <v>1262</v>
      </c>
      <c r="C35" s="150" t="s">
        <v>1263</v>
      </c>
      <c r="D35" s="430" t="s">
        <v>1298</v>
      </c>
      <c r="E35" s="433"/>
      <c r="F35" s="434"/>
    </row>
    <row r="36" spans="1:10" ht="29.25" customHeight="1">
      <c r="A36" s="173" t="s">
        <v>1302</v>
      </c>
      <c r="B36" s="174"/>
      <c r="C36" s="175"/>
      <c r="D36" s="431"/>
      <c r="E36" s="435"/>
      <c r="F36" s="436"/>
    </row>
    <row r="37" spans="1:10" ht="29.25" customHeight="1">
      <c r="A37" s="158" t="s">
        <v>1297</v>
      </c>
      <c r="B37" s="176"/>
      <c r="C37" s="177"/>
      <c r="D37" s="431"/>
      <c r="E37" s="435"/>
      <c r="F37" s="436"/>
    </row>
    <row r="38" spans="1:10" ht="29.25" customHeight="1">
      <c r="A38" s="178" t="s">
        <v>1303</v>
      </c>
      <c r="B38" s="179"/>
      <c r="C38" s="180"/>
      <c r="D38" s="431"/>
      <c r="E38" s="435"/>
      <c r="F38" s="436"/>
    </row>
    <row r="39" spans="1:10" ht="29.25" customHeight="1">
      <c r="A39" s="181" t="s">
        <v>1304</v>
      </c>
      <c r="B39" s="182"/>
      <c r="C39" s="183"/>
      <c r="D39" s="431"/>
      <c r="E39" s="435"/>
      <c r="F39" s="436"/>
    </row>
    <row r="40" spans="1:10" ht="29.25" customHeight="1" thickBot="1">
      <c r="A40" s="184" t="s">
        <v>1305</v>
      </c>
      <c r="B40" s="185"/>
      <c r="C40" s="186"/>
      <c r="D40" s="432"/>
      <c r="E40" s="437"/>
      <c r="F40" s="438"/>
    </row>
    <row r="41" spans="1:10">
      <c r="A41" s="187"/>
      <c r="B41" s="187"/>
      <c r="C41" s="188"/>
      <c r="D41" s="187"/>
      <c r="E41" s="187"/>
      <c r="F41" s="187"/>
      <c r="G41" s="187"/>
      <c r="H41" s="187"/>
      <c r="I41" s="187"/>
      <c r="J41" s="187"/>
    </row>
    <row r="42" spans="1:10">
      <c r="A42" s="189"/>
    </row>
  </sheetData>
  <mergeCells count="29">
    <mergeCell ref="D35:D40"/>
    <mergeCell ref="E35:F40"/>
    <mergeCell ref="D27:D28"/>
    <mergeCell ref="E27:F28"/>
    <mergeCell ref="E30:F30"/>
    <mergeCell ref="E31:F31"/>
    <mergeCell ref="D32:D33"/>
    <mergeCell ref="E32:F33"/>
    <mergeCell ref="E26:F26"/>
    <mergeCell ref="A6:F7"/>
    <mergeCell ref="A8:F8"/>
    <mergeCell ref="A9:B9"/>
    <mergeCell ref="A13:A14"/>
    <mergeCell ref="A15:F15"/>
    <mergeCell ref="A16:B18"/>
    <mergeCell ref="C16:D16"/>
    <mergeCell ref="E16:F16"/>
    <mergeCell ref="C17:D18"/>
    <mergeCell ref="E20:F20"/>
    <mergeCell ref="E21:F21"/>
    <mergeCell ref="D22:D23"/>
    <mergeCell ref="E22:F23"/>
    <mergeCell ref="E25:F25"/>
    <mergeCell ref="A5:F5"/>
    <mergeCell ref="A1:A4"/>
    <mergeCell ref="B1:D3"/>
    <mergeCell ref="E1:E2"/>
    <mergeCell ref="F1:F4"/>
    <mergeCell ref="B4:D4"/>
  </mergeCells>
  <printOptions horizontalCentered="1"/>
  <pageMargins left="0.15748031496062992" right="0.15748031496062992" top="0.31496062992125984" bottom="0.47244094488188981" header="0.27559055118110237" footer="0.19685039370078741"/>
  <pageSetup paperSize="9" scale="80" orientation="portrait" r:id="rId1"/>
  <headerFooter scaleWithDoc="0" alignWithMargins="0">
    <oddFooter>&amp;C&amp;"B Nazanin,Regular"&amp;10صفحه &amp;P از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17"/>
  <sheetViews>
    <sheetView showZeros="0" rightToLeft="1" workbookViewId="0">
      <selection activeCell="K10" sqref="K10"/>
    </sheetView>
  </sheetViews>
  <sheetFormatPr defaultRowHeight="18"/>
  <cols>
    <col min="1" max="1" width="4.7109375" style="1" customWidth="1"/>
    <col min="2" max="2" width="10.7109375" style="1" customWidth="1"/>
    <col min="3" max="3" width="31.7109375" style="1" customWidth="1"/>
    <col min="4" max="4" width="12" style="1" customWidth="1"/>
    <col min="5" max="5" width="5" style="1" customWidth="1"/>
    <col min="6" max="7" width="12.28515625" style="1" customWidth="1"/>
    <col min="8" max="8" width="14.5703125" style="1" customWidth="1"/>
    <col min="9" max="16384" width="9.140625" style="1"/>
  </cols>
  <sheetData>
    <row r="1" spans="1:8" ht="62.25" customHeight="1" thickBot="1">
      <c r="A1" s="364"/>
      <c r="B1" s="358"/>
      <c r="C1" s="451" t="s">
        <v>11</v>
      </c>
      <c r="D1" s="452"/>
      <c r="E1" s="452"/>
      <c r="F1" s="452"/>
      <c r="G1" s="453"/>
      <c r="H1" s="99"/>
    </row>
    <row r="2" spans="1:8" ht="33.75" customHeight="1">
      <c r="A2" s="468" t="s">
        <v>21</v>
      </c>
      <c r="B2" s="468"/>
      <c r="C2" s="468"/>
      <c r="D2" s="468"/>
      <c r="E2" s="468"/>
      <c r="F2" s="468"/>
      <c r="G2" s="468"/>
      <c r="H2" s="468"/>
    </row>
    <row r="3" spans="1:8" s="6" customFormat="1" ht="25.5" customHeight="1" thickBot="1">
      <c r="A3" s="442" t="s">
        <v>6</v>
      </c>
      <c r="B3" s="442"/>
      <c r="C3" s="105" t="str">
        <f>کاور!H8</f>
        <v>410-05-NT-PK-INVOICE(C)-0001</v>
      </c>
      <c r="D3" s="104" t="s">
        <v>7</v>
      </c>
      <c r="E3" s="442" t="str">
        <f>کاور!H9</f>
        <v>اردیبهشت ماه 1405</v>
      </c>
      <c r="F3" s="442"/>
      <c r="G3" s="77" t="s">
        <v>8</v>
      </c>
      <c r="H3" s="104" t="str">
        <f>کاور!J32</f>
        <v>1405/02/31</v>
      </c>
    </row>
    <row r="4" spans="1:8" ht="37.5" customHeight="1">
      <c r="A4" s="191" t="s">
        <v>0</v>
      </c>
      <c r="B4" s="192" t="s">
        <v>2</v>
      </c>
      <c r="C4" s="193" t="s">
        <v>1</v>
      </c>
      <c r="D4" s="466" t="s">
        <v>1192</v>
      </c>
      <c r="E4" s="467"/>
      <c r="F4" s="192" t="s">
        <v>1191</v>
      </c>
      <c r="G4" s="192" t="s">
        <v>1309</v>
      </c>
      <c r="H4" s="194" t="s">
        <v>1190</v>
      </c>
    </row>
    <row r="5" spans="1:8" ht="56.25" customHeight="1">
      <c r="A5" s="106">
        <v>1</v>
      </c>
      <c r="B5" s="195" t="s">
        <v>3</v>
      </c>
      <c r="C5" s="101" t="s">
        <v>1180</v>
      </c>
      <c r="D5" s="458">
        <v>14080307448</v>
      </c>
      <c r="E5" s="459"/>
      <c r="F5" s="196" t="s">
        <v>87</v>
      </c>
      <c r="G5" s="196" t="s">
        <v>87</v>
      </c>
      <c r="H5" s="108" t="s">
        <v>87</v>
      </c>
    </row>
    <row r="6" spans="1:8" ht="56.25" customHeight="1">
      <c r="A6" s="462">
        <v>2</v>
      </c>
      <c r="B6" s="464" t="s">
        <v>4</v>
      </c>
      <c r="C6" s="101" t="s">
        <v>1182</v>
      </c>
      <c r="D6" s="458">
        <v>14908560827</v>
      </c>
      <c r="E6" s="459"/>
      <c r="F6" s="196">
        <v>0</v>
      </c>
      <c r="G6" s="196">
        <f t="shared" ref="G6:G10" si="0">H6-F6</f>
        <v>14908560827.000004</v>
      </c>
      <c r="H6" s="108">
        <f>'خلاصه مالی - ج'!H24</f>
        <v>14908560827.000004</v>
      </c>
    </row>
    <row r="7" spans="1:8" ht="56.25" customHeight="1">
      <c r="A7" s="463"/>
      <c r="B7" s="465"/>
      <c r="C7" s="101" t="s">
        <v>1179</v>
      </c>
      <c r="D7" s="458">
        <v>20000000000</v>
      </c>
      <c r="E7" s="459"/>
      <c r="F7" s="196">
        <v>0</v>
      </c>
      <c r="G7" s="196">
        <f t="shared" si="0"/>
        <v>20000000000</v>
      </c>
      <c r="H7" s="108">
        <f>'خلاصه مالی - ج'!H23</f>
        <v>20000000000</v>
      </c>
    </row>
    <row r="8" spans="1:8" ht="56.25" customHeight="1">
      <c r="A8" s="447">
        <v>3</v>
      </c>
      <c r="B8" s="449" t="s">
        <v>5</v>
      </c>
      <c r="C8" s="101" t="s">
        <v>1177</v>
      </c>
      <c r="D8" s="458">
        <v>236501799458</v>
      </c>
      <c r="E8" s="459"/>
      <c r="F8" s="196">
        <v>0</v>
      </c>
      <c r="G8" s="196">
        <f t="shared" si="0"/>
        <v>0</v>
      </c>
      <c r="H8" s="108">
        <f>'خلاصه مالی - الف'!J91</f>
        <v>0</v>
      </c>
    </row>
    <row r="9" spans="1:8" ht="56.25" customHeight="1">
      <c r="A9" s="447"/>
      <c r="B9" s="449"/>
      <c r="C9" s="101" t="s">
        <v>1178</v>
      </c>
      <c r="D9" s="458">
        <v>222085531578</v>
      </c>
      <c r="E9" s="459"/>
      <c r="F9" s="196">
        <v>0</v>
      </c>
      <c r="G9" s="196">
        <f t="shared" si="0"/>
        <v>15715004577.017319</v>
      </c>
      <c r="H9" s="108">
        <f>'خلاصه مالی - ب'!J54</f>
        <v>15715004577.017319</v>
      </c>
    </row>
    <row r="10" spans="1:8" ht="56.25" customHeight="1" thickBot="1">
      <c r="A10" s="448"/>
      <c r="B10" s="450"/>
      <c r="C10" s="102" t="s">
        <v>1181</v>
      </c>
      <c r="D10" s="460">
        <v>12423800689</v>
      </c>
      <c r="E10" s="461"/>
      <c r="F10" s="197">
        <v>0</v>
      </c>
      <c r="G10" s="197">
        <f t="shared" si="0"/>
        <v>0</v>
      </c>
      <c r="H10" s="107">
        <f>'ریز متره'!I175*'ریز متره'!D175</f>
        <v>0</v>
      </c>
    </row>
    <row r="11" spans="1:8" ht="30" customHeight="1" thickBot="1">
      <c r="A11" s="454" t="s">
        <v>1196</v>
      </c>
      <c r="B11" s="455"/>
      <c r="C11" s="455"/>
      <c r="D11" s="456">
        <f>SUM(D5:E10)</f>
        <v>520000000000</v>
      </c>
      <c r="E11" s="457"/>
      <c r="F11" s="103"/>
      <c r="G11" s="103"/>
      <c r="H11" s="76"/>
    </row>
    <row r="12" spans="1:8" ht="9" customHeight="1" thickBot="1">
      <c r="A12" s="2"/>
      <c r="B12" s="2"/>
      <c r="C12" s="21"/>
      <c r="D12" s="21"/>
      <c r="E12" s="21"/>
      <c r="F12" s="4"/>
      <c r="G12" s="4"/>
      <c r="H12" s="5"/>
    </row>
    <row r="13" spans="1:8" ht="31.5" customHeight="1" thickBot="1">
      <c r="A13" s="445" t="s">
        <v>1193</v>
      </c>
      <c r="B13" s="446"/>
      <c r="C13" s="446"/>
      <c r="D13" s="446"/>
      <c r="E13" s="446"/>
      <c r="F13" s="443">
        <f>SUM(H5:H10)</f>
        <v>50623565404.017319</v>
      </c>
      <c r="G13" s="443"/>
      <c r="H13" s="444"/>
    </row>
    <row r="14" spans="1:8" ht="7.5" customHeight="1" thickBot="1">
      <c r="A14" s="74"/>
      <c r="B14" s="74"/>
      <c r="C14" s="74"/>
      <c r="D14" s="74"/>
      <c r="E14" s="74"/>
      <c r="F14" s="75"/>
      <c r="G14" s="75"/>
      <c r="H14" s="75"/>
    </row>
    <row r="15" spans="1:8" ht="31.5" customHeight="1" thickBot="1">
      <c r="A15" s="445" t="s">
        <v>1194</v>
      </c>
      <c r="B15" s="446"/>
      <c r="C15" s="446"/>
      <c r="D15" s="446"/>
      <c r="E15" s="446"/>
      <c r="F15" s="443">
        <f>SUM(F5:F10)</f>
        <v>0</v>
      </c>
      <c r="G15" s="443"/>
      <c r="H15" s="444"/>
    </row>
    <row r="16" spans="1:8" ht="7.5" customHeight="1" thickBot="1"/>
    <row r="17" spans="1:8" ht="31.5" customHeight="1" thickBot="1">
      <c r="A17" s="445" t="s">
        <v>1195</v>
      </c>
      <c r="B17" s="446"/>
      <c r="C17" s="446"/>
      <c r="D17" s="446"/>
      <c r="E17" s="446"/>
      <c r="F17" s="443">
        <f>F13-F15</f>
        <v>50623565404.017319</v>
      </c>
      <c r="G17" s="443"/>
      <c r="H17" s="444"/>
    </row>
  </sheetData>
  <mergeCells count="24">
    <mergeCell ref="C1:G1"/>
    <mergeCell ref="A1:B1"/>
    <mergeCell ref="A13:E13"/>
    <mergeCell ref="A11:C11"/>
    <mergeCell ref="D11:E11"/>
    <mergeCell ref="D7:E7"/>
    <mergeCell ref="D8:E8"/>
    <mergeCell ref="D9:E9"/>
    <mergeCell ref="D10:E10"/>
    <mergeCell ref="A6:A7"/>
    <mergeCell ref="B6:B7"/>
    <mergeCell ref="D4:E4"/>
    <mergeCell ref="D5:E5"/>
    <mergeCell ref="D6:E6"/>
    <mergeCell ref="A2:H2"/>
    <mergeCell ref="A3:B3"/>
    <mergeCell ref="E3:F3"/>
    <mergeCell ref="F17:H17"/>
    <mergeCell ref="F13:H13"/>
    <mergeCell ref="A15:E15"/>
    <mergeCell ref="F15:H15"/>
    <mergeCell ref="A17:E17"/>
    <mergeCell ref="A8:A10"/>
    <mergeCell ref="B8:B10"/>
  </mergeCells>
  <printOptions horizontalCentered="1"/>
  <pageMargins left="0.19685039370078741" right="0.19685039370078741" top="0.35433070866141736" bottom="0.55118110236220474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BC2D-9388-4987-94AA-4F347FF68317}">
  <sheetPr codeName="Sheet3"/>
  <dimension ref="A1:J93"/>
  <sheetViews>
    <sheetView showZeros="0" rightToLeft="1" topLeftCell="A34" workbookViewId="0">
      <selection activeCell="K10" sqref="K10"/>
    </sheetView>
  </sheetViews>
  <sheetFormatPr defaultRowHeight="18"/>
  <cols>
    <col min="1" max="1" width="4.7109375" style="1" customWidth="1"/>
    <col min="2" max="2" width="12.85546875" style="1" customWidth="1"/>
    <col min="3" max="4" width="7.140625" style="1" customWidth="1"/>
    <col min="5" max="5" width="10.5703125" style="1" customWidth="1"/>
    <col min="6" max="6" width="14.42578125" style="1" customWidth="1"/>
    <col min="7" max="7" width="7.140625" style="1" customWidth="1"/>
    <col min="8" max="8" width="11.85546875" style="1" customWidth="1"/>
    <col min="9" max="9" width="12.28515625" style="1" customWidth="1"/>
    <col min="10" max="10" width="15.140625" style="1" customWidth="1"/>
    <col min="11" max="16384" width="9.140625" style="1"/>
  </cols>
  <sheetData>
    <row r="1" spans="1:10" ht="62.25" customHeight="1" thickBot="1">
      <c r="A1" s="364"/>
      <c r="B1" s="358"/>
      <c r="C1" s="451" t="s">
        <v>11</v>
      </c>
      <c r="D1" s="452"/>
      <c r="E1" s="452"/>
      <c r="F1" s="452"/>
      <c r="G1" s="452"/>
      <c r="H1" s="452"/>
      <c r="I1" s="453"/>
      <c r="J1" s="100"/>
    </row>
    <row r="2" spans="1:10" ht="33.75" customHeight="1">
      <c r="A2" s="468" t="s">
        <v>1175</v>
      </c>
      <c r="B2" s="468"/>
      <c r="C2" s="468"/>
      <c r="D2" s="468"/>
      <c r="E2" s="468"/>
      <c r="F2" s="468"/>
      <c r="G2" s="468"/>
      <c r="H2" s="468"/>
      <c r="I2" s="468"/>
      <c r="J2" s="468"/>
    </row>
    <row r="3" spans="1:10" s="6" customFormat="1" ht="25.5" customHeight="1" thickBot="1">
      <c r="A3" s="469" t="s">
        <v>6</v>
      </c>
      <c r="B3" s="469"/>
      <c r="C3" s="472" t="str">
        <f>'برگ مالی'!C3</f>
        <v>410-05-NT-PK-INVOICE(C)-0001</v>
      </c>
      <c r="D3" s="472"/>
      <c r="E3" s="472"/>
      <c r="F3" s="114" t="s">
        <v>7</v>
      </c>
      <c r="G3" s="199" t="str">
        <f>'برگ مالی'!E3</f>
        <v>اردیبهشت ماه 1405</v>
      </c>
      <c r="H3" s="199"/>
      <c r="I3" s="204" t="s">
        <v>8</v>
      </c>
      <c r="J3" s="114" t="str">
        <f>'برگ مالی'!H3</f>
        <v>1405/02/31</v>
      </c>
    </row>
    <row r="4" spans="1:10" ht="33.75" customHeight="1" thickBot="1">
      <c r="A4" s="201" t="s">
        <v>0</v>
      </c>
      <c r="B4" s="473" t="s">
        <v>1</v>
      </c>
      <c r="C4" s="474"/>
      <c r="D4" s="475"/>
      <c r="E4" s="202" t="s">
        <v>22</v>
      </c>
      <c r="F4" s="200" t="s">
        <v>1174</v>
      </c>
      <c r="G4" s="198" t="s">
        <v>1310</v>
      </c>
      <c r="H4" s="198" t="s">
        <v>1191</v>
      </c>
      <c r="I4" s="198" t="s">
        <v>1309</v>
      </c>
      <c r="J4" s="203" t="s">
        <v>1190</v>
      </c>
    </row>
    <row r="5" spans="1:10" ht="19.5" customHeight="1">
      <c r="A5" s="470" t="s">
        <v>23</v>
      </c>
      <c r="B5" s="480" t="s">
        <v>24</v>
      </c>
      <c r="C5" s="481"/>
      <c r="D5" s="482"/>
      <c r="E5" s="78" t="s">
        <v>3</v>
      </c>
      <c r="F5" s="109"/>
      <c r="G5" s="79"/>
      <c r="H5" s="207"/>
      <c r="I5" s="208"/>
      <c r="J5" s="209"/>
    </row>
    <row r="6" spans="1:10" ht="19.5" customHeight="1">
      <c r="A6" s="470"/>
      <c r="B6" s="480"/>
      <c r="C6" s="481"/>
      <c r="D6" s="482"/>
      <c r="E6" s="24" t="s">
        <v>93</v>
      </c>
      <c r="F6" s="110"/>
      <c r="G6" s="22"/>
      <c r="H6" s="210"/>
      <c r="I6" s="210"/>
      <c r="J6" s="211"/>
    </row>
    <row r="7" spans="1:10" ht="19.5" customHeight="1">
      <c r="A7" s="470"/>
      <c r="B7" s="480"/>
      <c r="C7" s="481"/>
      <c r="D7" s="482"/>
      <c r="E7" s="25" t="s">
        <v>94</v>
      </c>
      <c r="F7" s="111"/>
      <c r="G7" s="10"/>
      <c r="H7" s="212"/>
      <c r="I7" s="212"/>
      <c r="J7" s="117"/>
    </row>
    <row r="8" spans="1:10" ht="19.5" customHeight="1">
      <c r="A8" s="470"/>
      <c r="B8" s="480"/>
      <c r="C8" s="481"/>
      <c r="D8" s="482"/>
      <c r="E8" s="24" t="s">
        <v>25</v>
      </c>
      <c r="F8" s="110">
        <v>46046932191</v>
      </c>
      <c r="G8" s="22">
        <f>'ریز متره'!I6</f>
        <v>0</v>
      </c>
      <c r="H8" s="210">
        <v>0</v>
      </c>
      <c r="I8" s="210">
        <f t="shared" ref="I8:I69" si="0">J8-H8</f>
        <v>0</v>
      </c>
      <c r="J8" s="211">
        <f>G8*F8</f>
        <v>0</v>
      </c>
    </row>
    <row r="9" spans="1:10" ht="19.5" customHeight="1" thickBot="1">
      <c r="A9" s="471"/>
      <c r="B9" s="483"/>
      <c r="C9" s="484"/>
      <c r="D9" s="485"/>
      <c r="E9" s="26" t="s">
        <v>95</v>
      </c>
      <c r="F9" s="112">
        <v>2847917389</v>
      </c>
      <c r="G9" s="12">
        <f>'ریز متره'!I8</f>
        <v>0</v>
      </c>
      <c r="H9" s="213">
        <v>0</v>
      </c>
      <c r="I9" s="213">
        <f t="shared" si="0"/>
        <v>0</v>
      </c>
      <c r="J9" s="214">
        <f>G9*F9</f>
        <v>0</v>
      </c>
    </row>
    <row r="10" spans="1:10" ht="19.5" customHeight="1">
      <c r="A10" s="476" t="s">
        <v>26</v>
      </c>
      <c r="B10" s="477" t="s">
        <v>77</v>
      </c>
      <c r="C10" s="478"/>
      <c r="D10" s="479"/>
      <c r="E10" s="23" t="s">
        <v>3</v>
      </c>
      <c r="F10" s="113"/>
      <c r="G10" s="11"/>
      <c r="H10" s="208"/>
      <c r="I10" s="208"/>
      <c r="J10" s="209"/>
    </row>
    <row r="11" spans="1:10" ht="19.5" customHeight="1">
      <c r="A11" s="470"/>
      <c r="B11" s="480"/>
      <c r="C11" s="481"/>
      <c r="D11" s="482"/>
      <c r="E11" s="24" t="s">
        <v>93</v>
      </c>
      <c r="F11" s="110"/>
      <c r="G11" s="22"/>
      <c r="H11" s="210"/>
      <c r="I11" s="210"/>
      <c r="J11" s="211"/>
    </row>
    <row r="12" spans="1:10" ht="19.5" customHeight="1">
      <c r="A12" s="470"/>
      <c r="B12" s="480"/>
      <c r="C12" s="481"/>
      <c r="D12" s="482"/>
      <c r="E12" s="25" t="s">
        <v>94</v>
      </c>
      <c r="F12" s="111"/>
      <c r="G12" s="10"/>
      <c r="H12" s="212"/>
      <c r="I12" s="212"/>
      <c r="J12" s="117"/>
    </row>
    <row r="13" spans="1:10" ht="19.5" customHeight="1">
      <c r="A13" s="470"/>
      <c r="B13" s="480"/>
      <c r="C13" s="481"/>
      <c r="D13" s="482"/>
      <c r="E13" s="24" t="s">
        <v>25</v>
      </c>
      <c r="F13" s="110">
        <v>18813582157</v>
      </c>
      <c r="G13" s="22">
        <f>'ریز متره'!I11</f>
        <v>0</v>
      </c>
      <c r="H13" s="210">
        <v>0</v>
      </c>
      <c r="I13" s="210">
        <f t="shared" si="0"/>
        <v>0</v>
      </c>
      <c r="J13" s="211">
        <f>G13*F13</f>
        <v>0</v>
      </c>
    </row>
    <row r="14" spans="1:10" ht="19.5" customHeight="1" thickBot="1">
      <c r="A14" s="471"/>
      <c r="B14" s="483"/>
      <c r="C14" s="484"/>
      <c r="D14" s="485"/>
      <c r="E14" s="26" t="s">
        <v>95</v>
      </c>
      <c r="F14" s="112">
        <v>955676976</v>
      </c>
      <c r="G14" s="12">
        <f>'ریز متره'!I13</f>
        <v>0</v>
      </c>
      <c r="H14" s="213">
        <v>0</v>
      </c>
      <c r="I14" s="213">
        <f t="shared" si="0"/>
        <v>0</v>
      </c>
      <c r="J14" s="214">
        <f>G14*F14</f>
        <v>0</v>
      </c>
    </row>
    <row r="15" spans="1:10" ht="19.5" customHeight="1">
      <c r="A15" s="476" t="s">
        <v>27</v>
      </c>
      <c r="B15" s="477" t="s">
        <v>90</v>
      </c>
      <c r="C15" s="478"/>
      <c r="D15" s="479"/>
      <c r="E15" s="23" t="s">
        <v>3</v>
      </c>
      <c r="F15" s="113"/>
      <c r="G15" s="11"/>
      <c r="H15" s="208"/>
      <c r="I15" s="208"/>
      <c r="J15" s="209"/>
    </row>
    <row r="16" spans="1:10" ht="19.5" customHeight="1">
      <c r="A16" s="470"/>
      <c r="B16" s="480"/>
      <c r="C16" s="481"/>
      <c r="D16" s="482"/>
      <c r="E16" s="24" t="s">
        <v>93</v>
      </c>
      <c r="F16" s="110"/>
      <c r="G16" s="22"/>
      <c r="H16" s="210"/>
      <c r="I16" s="210"/>
      <c r="J16" s="211"/>
    </row>
    <row r="17" spans="1:10" ht="19.5" customHeight="1">
      <c r="A17" s="470"/>
      <c r="B17" s="480"/>
      <c r="C17" s="481"/>
      <c r="D17" s="482"/>
      <c r="E17" s="25" t="s">
        <v>94</v>
      </c>
      <c r="F17" s="111"/>
      <c r="G17" s="10"/>
      <c r="H17" s="212"/>
      <c r="I17" s="212"/>
      <c r="J17" s="117"/>
    </row>
    <row r="18" spans="1:10" ht="19.5" customHeight="1">
      <c r="A18" s="470"/>
      <c r="B18" s="480"/>
      <c r="C18" s="481"/>
      <c r="D18" s="482"/>
      <c r="E18" s="24" t="s">
        <v>25</v>
      </c>
      <c r="F18" s="110">
        <v>23457010522</v>
      </c>
      <c r="G18" s="22">
        <f>'ریز متره'!I16</f>
        <v>0</v>
      </c>
      <c r="H18" s="210">
        <v>0</v>
      </c>
      <c r="I18" s="210">
        <f t="shared" si="0"/>
        <v>0</v>
      </c>
      <c r="J18" s="211">
        <f>G18*F18</f>
        <v>0</v>
      </c>
    </row>
    <row r="19" spans="1:10" ht="19.5" customHeight="1" thickBot="1">
      <c r="A19" s="470"/>
      <c r="B19" s="480"/>
      <c r="C19" s="481"/>
      <c r="D19" s="482"/>
      <c r="E19" s="80" t="s">
        <v>95</v>
      </c>
      <c r="F19" s="116">
        <v>1191410630</v>
      </c>
      <c r="G19" s="123">
        <f>'ریز متره'!I18</f>
        <v>0</v>
      </c>
      <c r="H19" s="213">
        <v>0</v>
      </c>
      <c r="I19" s="213">
        <f t="shared" si="0"/>
        <v>0</v>
      </c>
      <c r="J19" s="214">
        <f>G19*F19</f>
        <v>0</v>
      </c>
    </row>
    <row r="20" spans="1:10" ht="19.5" customHeight="1">
      <c r="A20" s="476" t="s">
        <v>28</v>
      </c>
      <c r="B20" s="477" t="s">
        <v>91</v>
      </c>
      <c r="C20" s="478"/>
      <c r="D20" s="479"/>
      <c r="E20" s="23" t="s">
        <v>3</v>
      </c>
      <c r="F20" s="113"/>
      <c r="G20" s="11"/>
      <c r="H20" s="208"/>
      <c r="I20" s="208"/>
      <c r="J20" s="209"/>
    </row>
    <row r="21" spans="1:10" ht="19.5" customHeight="1">
      <c r="A21" s="470"/>
      <c r="B21" s="480"/>
      <c r="C21" s="481"/>
      <c r="D21" s="482"/>
      <c r="E21" s="24" t="s">
        <v>93</v>
      </c>
      <c r="F21" s="110"/>
      <c r="G21" s="22"/>
      <c r="H21" s="210"/>
      <c r="I21" s="210"/>
      <c r="J21" s="211"/>
    </row>
    <row r="22" spans="1:10" ht="19.5" customHeight="1">
      <c r="A22" s="470"/>
      <c r="B22" s="480"/>
      <c r="C22" s="481"/>
      <c r="D22" s="482"/>
      <c r="E22" s="25" t="s">
        <v>94</v>
      </c>
      <c r="F22" s="111"/>
      <c r="G22" s="10"/>
      <c r="H22" s="212"/>
      <c r="I22" s="212"/>
      <c r="J22" s="117"/>
    </row>
    <row r="23" spans="1:10" ht="19.5" customHeight="1">
      <c r="A23" s="470"/>
      <c r="B23" s="480"/>
      <c r="C23" s="481"/>
      <c r="D23" s="482"/>
      <c r="E23" s="24" t="s">
        <v>25</v>
      </c>
      <c r="F23" s="110">
        <v>1253045434</v>
      </c>
      <c r="G23" s="22">
        <f>'ریز متره'!I21</f>
        <v>0</v>
      </c>
      <c r="H23" s="210">
        <v>0</v>
      </c>
      <c r="I23" s="210">
        <f t="shared" si="0"/>
        <v>0</v>
      </c>
      <c r="J23" s="211">
        <f>G23*F23</f>
        <v>0</v>
      </c>
    </row>
    <row r="24" spans="1:10" ht="19.5" customHeight="1" thickBot="1">
      <c r="A24" s="471"/>
      <c r="B24" s="483"/>
      <c r="C24" s="484"/>
      <c r="D24" s="485"/>
      <c r="E24" s="26" t="s">
        <v>95</v>
      </c>
      <c r="F24" s="112">
        <v>63711798</v>
      </c>
      <c r="G24" s="12">
        <f>'ریز متره'!I23</f>
        <v>0</v>
      </c>
      <c r="H24" s="213">
        <v>0</v>
      </c>
      <c r="I24" s="213">
        <f t="shared" si="0"/>
        <v>0</v>
      </c>
      <c r="J24" s="214">
        <f>G24*F24</f>
        <v>0</v>
      </c>
    </row>
    <row r="25" spans="1:10" ht="19.5" customHeight="1">
      <c r="A25" s="476" t="s">
        <v>29</v>
      </c>
      <c r="B25" s="477" t="s">
        <v>92</v>
      </c>
      <c r="C25" s="478"/>
      <c r="D25" s="479"/>
      <c r="E25" s="23" t="s">
        <v>3</v>
      </c>
      <c r="F25" s="113"/>
      <c r="G25" s="11"/>
      <c r="H25" s="208"/>
      <c r="I25" s="208"/>
      <c r="J25" s="209"/>
    </row>
    <row r="26" spans="1:10" ht="19.5" customHeight="1">
      <c r="A26" s="470"/>
      <c r="B26" s="480"/>
      <c r="C26" s="481"/>
      <c r="D26" s="482"/>
      <c r="E26" s="24" t="s">
        <v>93</v>
      </c>
      <c r="F26" s="110"/>
      <c r="G26" s="22"/>
      <c r="H26" s="210"/>
      <c r="I26" s="210"/>
      <c r="J26" s="211"/>
    </row>
    <row r="27" spans="1:10" ht="19.5" customHeight="1">
      <c r="A27" s="470"/>
      <c r="B27" s="480"/>
      <c r="C27" s="481"/>
      <c r="D27" s="482"/>
      <c r="E27" s="25" t="s">
        <v>94</v>
      </c>
      <c r="F27" s="111"/>
      <c r="G27" s="10"/>
      <c r="H27" s="212"/>
      <c r="I27" s="212"/>
      <c r="J27" s="117"/>
    </row>
    <row r="28" spans="1:10" ht="19.5" customHeight="1">
      <c r="A28" s="470"/>
      <c r="B28" s="480"/>
      <c r="C28" s="481"/>
      <c r="D28" s="482"/>
      <c r="E28" s="24" t="s">
        <v>25</v>
      </c>
      <c r="F28" s="110">
        <v>14660631576</v>
      </c>
      <c r="G28" s="22">
        <f>'ریز متره'!I26</f>
        <v>0</v>
      </c>
      <c r="H28" s="210">
        <v>0</v>
      </c>
      <c r="I28" s="210">
        <f t="shared" si="0"/>
        <v>0</v>
      </c>
      <c r="J28" s="211">
        <f>G28*F28</f>
        <v>0</v>
      </c>
    </row>
    <row r="29" spans="1:10" ht="19.5" customHeight="1" thickBot="1">
      <c r="A29" s="471"/>
      <c r="B29" s="483"/>
      <c r="C29" s="484"/>
      <c r="D29" s="485"/>
      <c r="E29" s="26" t="s">
        <v>95</v>
      </c>
      <c r="F29" s="112">
        <v>745428041</v>
      </c>
      <c r="G29" s="12">
        <f>'ریز متره'!I31</f>
        <v>0</v>
      </c>
      <c r="H29" s="213">
        <v>0</v>
      </c>
      <c r="I29" s="213">
        <f t="shared" si="0"/>
        <v>0</v>
      </c>
      <c r="J29" s="214">
        <f>G29*F29</f>
        <v>0</v>
      </c>
    </row>
    <row r="30" spans="1:10" ht="19.5" customHeight="1">
      <c r="A30" s="476" t="s">
        <v>30</v>
      </c>
      <c r="B30" s="477" t="s">
        <v>96</v>
      </c>
      <c r="C30" s="478"/>
      <c r="D30" s="479"/>
      <c r="E30" s="23" t="s">
        <v>3</v>
      </c>
      <c r="F30" s="113"/>
      <c r="G30" s="11"/>
      <c r="H30" s="208"/>
      <c r="I30" s="208"/>
      <c r="J30" s="209"/>
    </row>
    <row r="31" spans="1:10" ht="19.5" customHeight="1">
      <c r="A31" s="470"/>
      <c r="B31" s="480"/>
      <c r="C31" s="481"/>
      <c r="D31" s="482"/>
      <c r="E31" s="24" t="s">
        <v>93</v>
      </c>
      <c r="F31" s="110"/>
      <c r="G31" s="22"/>
      <c r="H31" s="210"/>
      <c r="I31" s="210"/>
      <c r="J31" s="211"/>
    </row>
    <row r="32" spans="1:10" ht="19.5" customHeight="1">
      <c r="A32" s="470"/>
      <c r="B32" s="480"/>
      <c r="C32" s="481"/>
      <c r="D32" s="482"/>
      <c r="E32" s="25" t="s">
        <v>94</v>
      </c>
      <c r="F32" s="111"/>
      <c r="G32" s="10"/>
      <c r="H32" s="212"/>
      <c r="I32" s="212"/>
      <c r="J32" s="117"/>
    </row>
    <row r="33" spans="1:10" ht="19.5" customHeight="1">
      <c r="A33" s="470"/>
      <c r="B33" s="480"/>
      <c r="C33" s="481"/>
      <c r="D33" s="482"/>
      <c r="E33" s="24" t="s">
        <v>25</v>
      </c>
      <c r="F33" s="110">
        <v>50242546767</v>
      </c>
      <c r="G33" s="22">
        <f>'ریز متره'!I34</f>
        <v>0</v>
      </c>
      <c r="H33" s="210">
        <v>0</v>
      </c>
      <c r="I33" s="210">
        <f t="shared" si="0"/>
        <v>0</v>
      </c>
      <c r="J33" s="211">
        <f>G33*F33</f>
        <v>0</v>
      </c>
    </row>
    <row r="34" spans="1:10" ht="19.5" customHeight="1" thickBot="1">
      <c r="A34" s="471"/>
      <c r="B34" s="483"/>
      <c r="C34" s="484"/>
      <c r="D34" s="485"/>
      <c r="E34" s="26" t="s">
        <v>95</v>
      </c>
      <c r="F34" s="112">
        <v>2758720871</v>
      </c>
      <c r="G34" s="12">
        <f>'ریز متره'!I36</f>
        <v>0</v>
      </c>
      <c r="H34" s="213">
        <v>0</v>
      </c>
      <c r="I34" s="213">
        <f t="shared" si="0"/>
        <v>0</v>
      </c>
      <c r="J34" s="214">
        <f>G34*F34</f>
        <v>0</v>
      </c>
    </row>
    <row r="35" spans="1:10" ht="19.5" customHeight="1">
      <c r="A35" s="476" t="s">
        <v>31</v>
      </c>
      <c r="B35" s="477" t="s">
        <v>97</v>
      </c>
      <c r="C35" s="478"/>
      <c r="D35" s="479"/>
      <c r="E35" s="23" t="s">
        <v>3</v>
      </c>
      <c r="F35" s="113"/>
      <c r="G35" s="11"/>
      <c r="H35" s="208"/>
      <c r="I35" s="208"/>
      <c r="J35" s="209"/>
    </row>
    <row r="36" spans="1:10" ht="19.5" customHeight="1">
      <c r="A36" s="470"/>
      <c r="B36" s="480"/>
      <c r="C36" s="481"/>
      <c r="D36" s="482"/>
      <c r="E36" s="24" t="s">
        <v>93</v>
      </c>
      <c r="F36" s="110"/>
      <c r="G36" s="22"/>
      <c r="H36" s="210"/>
      <c r="I36" s="210"/>
      <c r="J36" s="211"/>
    </row>
    <row r="37" spans="1:10" ht="19.5" customHeight="1">
      <c r="A37" s="470"/>
      <c r="B37" s="480"/>
      <c r="C37" s="481"/>
      <c r="D37" s="482"/>
      <c r="E37" s="25" t="s">
        <v>94</v>
      </c>
      <c r="F37" s="111"/>
      <c r="G37" s="10"/>
      <c r="H37" s="212"/>
      <c r="I37" s="212"/>
      <c r="J37" s="117"/>
    </row>
    <row r="38" spans="1:10" ht="19.5" customHeight="1">
      <c r="A38" s="470"/>
      <c r="B38" s="480"/>
      <c r="C38" s="481"/>
      <c r="D38" s="482"/>
      <c r="E38" s="24" t="s">
        <v>25</v>
      </c>
      <c r="F38" s="110">
        <v>7518272603</v>
      </c>
      <c r="G38" s="22">
        <f>'ریز متره'!I39</f>
        <v>0</v>
      </c>
      <c r="H38" s="210">
        <v>0</v>
      </c>
      <c r="I38" s="210">
        <f t="shared" si="0"/>
        <v>0</v>
      </c>
      <c r="J38" s="211">
        <f>G38*F38</f>
        <v>0</v>
      </c>
    </row>
    <row r="39" spans="1:10" ht="19.5" customHeight="1" thickBot="1">
      <c r="A39" s="471"/>
      <c r="B39" s="483"/>
      <c r="C39" s="484"/>
      <c r="D39" s="485"/>
      <c r="E39" s="26" t="s">
        <v>95</v>
      </c>
      <c r="F39" s="112">
        <v>382270790</v>
      </c>
      <c r="G39" s="12">
        <f>'ریز متره'!I41</f>
        <v>0</v>
      </c>
      <c r="H39" s="213">
        <v>0</v>
      </c>
      <c r="I39" s="213">
        <f t="shared" si="0"/>
        <v>0</v>
      </c>
      <c r="J39" s="214">
        <f>G39*F39</f>
        <v>0</v>
      </c>
    </row>
    <row r="40" spans="1:10" ht="19.5" customHeight="1">
      <c r="A40" s="476" t="s">
        <v>32</v>
      </c>
      <c r="B40" s="495" t="s">
        <v>98</v>
      </c>
      <c r="C40" s="496"/>
      <c r="D40" s="497"/>
      <c r="E40" s="23" t="s">
        <v>3</v>
      </c>
      <c r="F40" s="113"/>
      <c r="G40" s="11"/>
      <c r="H40" s="208"/>
      <c r="I40" s="208"/>
      <c r="J40" s="209"/>
    </row>
    <row r="41" spans="1:10" ht="19.5" customHeight="1">
      <c r="A41" s="470"/>
      <c r="B41" s="498"/>
      <c r="C41" s="499"/>
      <c r="D41" s="500"/>
      <c r="E41" s="24" t="s">
        <v>93</v>
      </c>
      <c r="F41" s="110"/>
      <c r="G41" s="22"/>
      <c r="H41" s="210"/>
      <c r="I41" s="210"/>
      <c r="J41" s="211"/>
    </row>
    <row r="42" spans="1:10" ht="19.5" customHeight="1">
      <c r="A42" s="470"/>
      <c r="B42" s="498"/>
      <c r="C42" s="499"/>
      <c r="D42" s="500"/>
      <c r="E42" s="25" t="s">
        <v>94</v>
      </c>
      <c r="F42" s="111"/>
      <c r="G42" s="10"/>
      <c r="H42" s="212"/>
      <c r="I42" s="212"/>
      <c r="J42" s="117"/>
    </row>
    <row r="43" spans="1:10" ht="19.5" customHeight="1">
      <c r="A43" s="470"/>
      <c r="B43" s="498"/>
      <c r="C43" s="499"/>
      <c r="D43" s="500"/>
      <c r="E43" s="24" t="s">
        <v>25</v>
      </c>
      <c r="F43" s="110">
        <v>10024363471</v>
      </c>
      <c r="G43" s="22">
        <f>'ریز متره'!I44</f>
        <v>0</v>
      </c>
      <c r="H43" s="210">
        <v>0</v>
      </c>
      <c r="I43" s="210">
        <f t="shared" si="0"/>
        <v>0</v>
      </c>
      <c r="J43" s="211">
        <f>G43*F43</f>
        <v>0</v>
      </c>
    </row>
    <row r="44" spans="1:10" ht="19.5" customHeight="1" thickBot="1">
      <c r="A44" s="471"/>
      <c r="B44" s="501"/>
      <c r="C44" s="502"/>
      <c r="D44" s="503"/>
      <c r="E44" s="26" t="s">
        <v>95</v>
      </c>
      <c r="F44" s="112">
        <v>509694387</v>
      </c>
      <c r="G44" s="12">
        <f>'ریز متره'!I46</f>
        <v>0</v>
      </c>
      <c r="H44" s="213">
        <v>0</v>
      </c>
      <c r="I44" s="213">
        <f t="shared" si="0"/>
        <v>0</v>
      </c>
      <c r="J44" s="214">
        <f>G44*F44</f>
        <v>0</v>
      </c>
    </row>
    <row r="45" spans="1:10" ht="19.5" customHeight="1">
      <c r="A45" s="476" t="s">
        <v>33</v>
      </c>
      <c r="B45" s="486" t="s">
        <v>99</v>
      </c>
      <c r="C45" s="487"/>
      <c r="D45" s="488"/>
      <c r="E45" s="23" t="s">
        <v>3</v>
      </c>
      <c r="F45" s="113"/>
      <c r="G45" s="11"/>
      <c r="H45" s="208"/>
      <c r="I45" s="208"/>
      <c r="J45" s="209"/>
    </row>
    <row r="46" spans="1:10" ht="19.5" customHeight="1">
      <c r="A46" s="470"/>
      <c r="B46" s="489"/>
      <c r="C46" s="490"/>
      <c r="D46" s="491"/>
      <c r="E46" s="24" t="s">
        <v>93</v>
      </c>
      <c r="F46" s="110"/>
      <c r="G46" s="22"/>
      <c r="H46" s="210"/>
      <c r="I46" s="210"/>
      <c r="J46" s="211"/>
    </row>
    <row r="47" spans="1:10" ht="19.5" customHeight="1">
      <c r="A47" s="470"/>
      <c r="B47" s="489"/>
      <c r="C47" s="490"/>
      <c r="D47" s="491"/>
      <c r="E47" s="25" t="s">
        <v>94</v>
      </c>
      <c r="F47" s="111"/>
      <c r="G47" s="10"/>
      <c r="H47" s="212"/>
      <c r="I47" s="212"/>
      <c r="J47" s="117"/>
    </row>
    <row r="48" spans="1:10" ht="19.5" customHeight="1">
      <c r="A48" s="470"/>
      <c r="B48" s="489"/>
      <c r="C48" s="490"/>
      <c r="D48" s="491"/>
      <c r="E48" s="24" t="s">
        <v>25</v>
      </c>
      <c r="F48" s="110">
        <v>9773754384</v>
      </c>
      <c r="G48" s="22">
        <f>'ریز متره'!I49</f>
        <v>0</v>
      </c>
      <c r="H48" s="210">
        <v>0</v>
      </c>
      <c r="I48" s="210">
        <f t="shared" si="0"/>
        <v>0</v>
      </c>
      <c r="J48" s="211">
        <f>G48*F48</f>
        <v>0</v>
      </c>
    </row>
    <row r="49" spans="1:10" ht="19.5" customHeight="1" thickBot="1">
      <c r="A49" s="471"/>
      <c r="B49" s="492"/>
      <c r="C49" s="493"/>
      <c r="D49" s="494"/>
      <c r="E49" s="26" t="s">
        <v>95</v>
      </c>
      <c r="F49" s="112">
        <v>496952028</v>
      </c>
      <c r="G49" s="12">
        <f>'ریز متره'!I51</f>
        <v>0</v>
      </c>
      <c r="H49" s="213">
        <v>0</v>
      </c>
      <c r="I49" s="213">
        <f t="shared" si="0"/>
        <v>0</v>
      </c>
      <c r="J49" s="214">
        <f>G49*F49</f>
        <v>0</v>
      </c>
    </row>
    <row r="50" spans="1:10" ht="19.5" customHeight="1">
      <c r="A50" s="476" t="s">
        <v>34</v>
      </c>
      <c r="B50" s="495" t="s">
        <v>100</v>
      </c>
      <c r="C50" s="496"/>
      <c r="D50" s="497"/>
      <c r="E50" s="23" t="s">
        <v>3</v>
      </c>
      <c r="F50" s="113"/>
      <c r="G50" s="11"/>
      <c r="H50" s="208"/>
      <c r="I50" s="208"/>
      <c r="J50" s="209"/>
    </row>
    <row r="51" spans="1:10" ht="19.5" customHeight="1">
      <c r="A51" s="470"/>
      <c r="B51" s="498"/>
      <c r="C51" s="499"/>
      <c r="D51" s="500"/>
      <c r="E51" s="24" t="s">
        <v>93</v>
      </c>
      <c r="F51" s="110"/>
      <c r="G51" s="22"/>
      <c r="H51" s="210"/>
      <c r="I51" s="210"/>
      <c r="J51" s="211"/>
    </row>
    <row r="52" spans="1:10" ht="19.5" customHeight="1">
      <c r="A52" s="470"/>
      <c r="B52" s="498"/>
      <c r="C52" s="499"/>
      <c r="D52" s="500"/>
      <c r="E52" s="25" t="s">
        <v>94</v>
      </c>
      <c r="F52" s="111"/>
      <c r="G52" s="10"/>
      <c r="H52" s="212"/>
      <c r="I52" s="212"/>
      <c r="J52" s="117"/>
    </row>
    <row r="53" spans="1:10" ht="19.5" customHeight="1">
      <c r="A53" s="470"/>
      <c r="B53" s="498"/>
      <c r="C53" s="499"/>
      <c r="D53" s="500"/>
      <c r="E53" s="24" t="s">
        <v>25</v>
      </c>
      <c r="F53" s="110">
        <v>3909501754</v>
      </c>
      <c r="G53" s="22">
        <f>'ریز متره'!I54</f>
        <v>0</v>
      </c>
      <c r="H53" s="210">
        <v>0</v>
      </c>
      <c r="I53" s="210">
        <f t="shared" si="0"/>
        <v>0</v>
      </c>
      <c r="J53" s="211">
        <f>G53*F53</f>
        <v>0</v>
      </c>
    </row>
    <row r="54" spans="1:10" ht="19.5" customHeight="1" thickBot="1">
      <c r="A54" s="471"/>
      <c r="B54" s="501"/>
      <c r="C54" s="502"/>
      <c r="D54" s="503"/>
      <c r="E54" s="26" t="s">
        <v>95</v>
      </c>
      <c r="F54" s="112">
        <v>197506575</v>
      </c>
      <c r="G54" s="12">
        <f>'ریز متره'!I56</f>
        <v>0</v>
      </c>
      <c r="H54" s="213">
        <v>0</v>
      </c>
      <c r="I54" s="213">
        <f t="shared" si="0"/>
        <v>0</v>
      </c>
      <c r="J54" s="214">
        <f>G54*F54</f>
        <v>0</v>
      </c>
    </row>
    <row r="55" spans="1:10" ht="19.5" customHeight="1">
      <c r="A55" s="476" t="s">
        <v>35</v>
      </c>
      <c r="B55" s="477" t="s">
        <v>101</v>
      </c>
      <c r="C55" s="478"/>
      <c r="D55" s="479"/>
      <c r="E55" s="23" t="s">
        <v>3</v>
      </c>
      <c r="F55" s="113"/>
      <c r="G55" s="11"/>
      <c r="H55" s="208"/>
      <c r="I55" s="208"/>
      <c r="J55" s="209"/>
    </row>
    <row r="56" spans="1:10" ht="19.5" customHeight="1">
      <c r="A56" s="470"/>
      <c r="B56" s="480"/>
      <c r="C56" s="481"/>
      <c r="D56" s="482"/>
      <c r="E56" s="24" t="s">
        <v>93</v>
      </c>
      <c r="F56" s="110"/>
      <c r="G56" s="22"/>
      <c r="H56" s="210"/>
      <c r="I56" s="210"/>
      <c r="J56" s="211"/>
    </row>
    <row r="57" spans="1:10" ht="19.5" customHeight="1">
      <c r="A57" s="470"/>
      <c r="B57" s="480"/>
      <c r="C57" s="481"/>
      <c r="D57" s="482"/>
      <c r="E57" s="25" t="s">
        <v>94</v>
      </c>
      <c r="F57" s="111"/>
      <c r="G57" s="10"/>
      <c r="H57" s="212"/>
      <c r="I57" s="212"/>
      <c r="J57" s="117"/>
    </row>
    <row r="58" spans="1:10" ht="19.5" customHeight="1">
      <c r="A58" s="470"/>
      <c r="B58" s="480"/>
      <c r="C58" s="481"/>
      <c r="D58" s="482"/>
      <c r="E58" s="24" t="s">
        <v>25</v>
      </c>
      <c r="F58" s="110">
        <v>3257918128</v>
      </c>
      <c r="G58" s="22">
        <f>'ریز متره'!I59</f>
        <v>0</v>
      </c>
      <c r="H58" s="210">
        <v>0</v>
      </c>
      <c r="I58" s="210">
        <f t="shared" si="0"/>
        <v>0</v>
      </c>
      <c r="J58" s="211">
        <f>G58*F58</f>
        <v>0</v>
      </c>
    </row>
    <row r="59" spans="1:10" ht="19.5" customHeight="1" thickBot="1">
      <c r="A59" s="471"/>
      <c r="B59" s="483"/>
      <c r="C59" s="484"/>
      <c r="D59" s="485"/>
      <c r="E59" s="26" t="s">
        <v>95</v>
      </c>
      <c r="F59" s="112">
        <v>165650676</v>
      </c>
      <c r="G59" s="12">
        <f>'ریز متره'!I61</f>
        <v>0</v>
      </c>
      <c r="H59" s="213">
        <v>0</v>
      </c>
      <c r="I59" s="213">
        <f t="shared" si="0"/>
        <v>0</v>
      </c>
      <c r="J59" s="214">
        <f>G59*F59</f>
        <v>0</v>
      </c>
    </row>
    <row r="60" spans="1:10" ht="19.5" customHeight="1">
      <c r="A60" s="476" t="s">
        <v>36</v>
      </c>
      <c r="B60" s="477" t="s">
        <v>102</v>
      </c>
      <c r="C60" s="478"/>
      <c r="D60" s="479"/>
      <c r="E60" s="23" t="s">
        <v>3</v>
      </c>
      <c r="F60" s="113"/>
      <c r="G60" s="11"/>
      <c r="H60" s="208"/>
      <c r="I60" s="208"/>
      <c r="J60" s="209"/>
    </row>
    <row r="61" spans="1:10" ht="19.5" customHeight="1">
      <c r="A61" s="470"/>
      <c r="B61" s="480"/>
      <c r="C61" s="481"/>
      <c r="D61" s="482"/>
      <c r="E61" s="24" t="s">
        <v>93</v>
      </c>
      <c r="F61" s="110"/>
      <c r="G61" s="22"/>
      <c r="H61" s="210"/>
      <c r="I61" s="210"/>
      <c r="J61" s="211"/>
    </row>
    <row r="62" spans="1:10" ht="19.5" customHeight="1">
      <c r="A62" s="470"/>
      <c r="B62" s="480"/>
      <c r="C62" s="481"/>
      <c r="D62" s="482"/>
      <c r="E62" s="25" t="s">
        <v>94</v>
      </c>
      <c r="F62" s="111"/>
      <c r="G62" s="10"/>
      <c r="H62" s="212"/>
      <c r="I62" s="212"/>
      <c r="J62" s="117"/>
    </row>
    <row r="63" spans="1:10" ht="19.5" customHeight="1">
      <c r="A63" s="470"/>
      <c r="B63" s="480"/>
      <c r="C63" s="481"/>
      <c r="D63" s="482"/>
      <c r="E63" s="24" t="s">
        <v>25</v>
      </c>
      <c r="F63" s="110">
        <v>15085969586</v>
      </c>
      <c r="G63" s="22">
        <f>'ریز متره'!I64</f>
        <v>0</v>
      </c>
      <c r="H63" s="210">
        <v>0</v>
      </c>
      <c r="I63" s="210">
        <f t="shared" si="0"/>
        <v>0</v>
      </c>
      <c r="J63" s="211">
        <f>G63*F63</f>
        <v>0</v>
      </c>
    </row>
    <row r="64" spans="1:10" ht="19.5" customHeight="1" thickBot="1">
      <c r="A64" s="471"/>
      <c r="B64" s="483"/>
      <c r="C64" s="484"/>
      <c r="D64" s="485"/>
      <c r="E64" s="26" t="s">
        <v>95</v>
      </c>
      <c r="F64" s="112">
        <v>1274235968</v>
      </c>
      <c r="G64" s="12">
        <f>'ریز متره'!I68</f>
        <v>0</v>
      </c>
      <c r="H64" s="213">
        <v>0</v>
      </c>
      <c r="I64" s="213">
        <f t="shared" si="0"/>
        <v>0</v>
      </c>
      <c r="J64" s="214">
        <f>G64*F64</f>
        <v>0</v>
      </c>
    </row>
    <row r="65" spans="1:10" ht="19.5" customHeight="1">
      <c r="A65" s="476" t="s">
        <v>37</v>
      </c>
      <c r="B65" s="477" t="s">
        <v>103</v>
      </c>
      <c r="C65" s="478"/>
      <c r="D65" s="479"/>
      <c r="E65" s="23" t="s">
        <v>3</v>
      </c>
      <c r="F65" s="113"/>
      <c r="G65" s="11"/>
      <c r="H65" s="208"/>
      <c r="I65" s="208"/>
      <c r="J65" s="209"/>
    </row>
    <row r="66" spans="1:10" ht="19.5" customHeight="1">
      <c r="A66" s="470"/>
      <c r="B66" s="480"/>
      <c r="C66" s="481"/>
      <c r="D66" s="482"/>
      <c r="E66" s="24" t="s">
        <v>93</v>
      </c>
      <c r="F66" s="110"/>
      <c r="G66" s="22"/>
      <c r="H66" s="210"/>
      <c r="I66" s="210"/>
      <c r="J66" s="211"/>
    </row>
    <row r="67" spans="1:10" ht="19.5" customHeight="1">
      <c r="A67" s="470"/>
      <c r="B67" s="480"/>
      <c r="C67" s="481"/>
      <c r="D67" s="482"/>
      <c r="E67" s="25" t="s">
        <v>94</v>
      </c>
      <c r="F67" s="111"/>
      <c r="G67" s="10"/>
      <c r="H67" s="212"/>
      <c r="I67" s="212"/>
      <c r="J67" s="117"/>
    </row>
    <row r="68" spans="1:10" ht="19.5" customHeight="1">
      <c r="A68" s="470"/>
      <c r="B68" s="480"/>
      <c r="C68" s="481"/>
      <c r="D68" s="482"/>
      <c r="E68" s="24" t="s">
        <v>25</v>
      </c>
      <c r="F68" s="110">
        <v>3129033455</v>
      </c>
      <c r="G68" s="22">
        <f>'ریز متره'!I71</f>
        <v>0</v>
      </c>
      <c r="H68" s="210">
        <v>0</v>
      </c>
      <c r="I68" s="210">
        <f t="shared" si="0"/>
        <v>0</v>
      </c>
      <c r="J68" s="211">
        <f>G68*F68</f>
        <v>0</v>
      </c>
    </row>
    <row r="69" spans="1:10" ht="19.5" customHeight="1" thickBot="1">
      <c r="A69" s="471"/>
      <c r="B69" s="483"/>
      <c r="C69" s="484"/>
      <c r="D69" s="485"/>
      <c r="E69" s="26" t="s">
        <v>95</v>
      </c>
      <c r="F69" s="112">
        <v>159279496</v>
      </c>
      <c r="G69" s="12">
        <f>'ریز متره'!I74</f>
        <v>0</v>
      </c>
      <c r="H69" s="213">
        <v>0</v>
      </c>
      <c r="I69" s="213">
        <f t="shared" si="0"/>
        <v>0</v>
      </c>
      <c r="J69" s="214">
        <f>G69*F69</f>
        <v>0</v>
      </c>
    </row>
    <row r="70" spans="1:10" ht="19.5" customHeight="1">
      <c r="A70" s="476" t="s">
        <v>38</v>
      </c>
      <c r="B70" s="477" t="s">
        <v>104</v>
      </c>
      <c r="C70" s="478"/>
      <c r="D70" s="479"/>
      <c r="E70" s="23" t="s">
        <v>3</v>
      </c>
      <c r="F70" s="113"/>
      <c r="G70" s="11"/>
      <c r="H70" s="208"/>
      <c r="I70" s="208"/>
      <c r="J70" s="209"/>
    </row>
    <row r="71" spans="1:10" ht="19.5" customHeight="1">
      <c r="A71" s="470"/>
      <c r="B71" s="480"/>
      <c r="C71" s="481"/>
      <c r="D71" s="482"/>
      <c r="E71" s="24" t="s">
        <v>93</v>
      </c>
      <c r="F71" s="110"/>
      <c r="G71" s="22"/>
      <c r="H71" s="210"/>
      <c r="I71" s="210"/>
      <c r="J71" s="211"/>
    </row>
    <row r="72" spans="1:10" ht="19.5" customHeight="1">
      <c r="A72" s="470"/>
      <c r="B72" s="480"/>
      <c r="C72" s="481"/>
      <c r="D72" s="482"/>
      <c r="E72" s="25" t="s">
        <v>94</v>
      </c>
      <c r="F72" s="111"/>
      <c r="G72" s="10"/>
      <c r="H72" s="212"/>
      <c r="I72" s="212"/>
      <c r="J72" s="117"/>
    </row>
    <row r="73" spans="1:10" ht="19.5" customHeight="1">
      <c r="A73" s="470"/>
      <c r="B73" s="480"/>
      <c r="C73" s="481"/>
      <c r="D73" s="482"/>
      <c r="E73" s="24" t="s">
        <v>25</v>
      </c>
      <c r="F73" s="110">
        <v>501218175</v>
      </c>
      <c r="G73" s="22">
        <f>'ریز متره'!I77</f>
        <v>0</v>
      </c>
      <c r="H73" s="210">
        <v>0</v>
      </c>
      <c r="I73" s="210">
        <f t="shared" ref="I73:I89" si="1">J73-H73</f>
        <v>0</v>
      </c>
      <c r="J73" s="211">
        <f>G73*F73</f>
        <v>0</v>
      </c>
    </row>
    <row r="74" spans="1:10" ht="19.5" customHeight="1" thickBot="1">
      <c r="A74" s="471"/>
      <c r="B74" s="483"/>
      <c r="C74" s="484"/>
      <c r="D74" s="485"/>
      <c r="E74" s="26" t="s">
        <v>95</v>
      </c>
      <c r="F74" s="112">
        <v>25484719</v>
      </c>
      <c r="G74" s="12">
        <f>'ریز متره'!I81</f>
        <v>0</v>
      </c>
      <c r="H74" s="213">
        <v>0</v>
      </c>
      <c r="I74" s="213">
        <f t="shared" si="1"/>
        <v>0</v>
      </c>
      <c r="J74" s="214">
        <f>G74*F74</f>
        <v>0</v>
      </c>
    </row>
    <row r="75" spans="1:10" ht="19.5" customHeight="1">
      <c r="A75" s="476" t="s">
        <v>39</v>
      </c>
      <c r="B75" s="477" t="s">
        <v>105</v>
      </c>
      <c r="C75" s="478"/>
      <c r="D75" s="479"/>
      <c r="E75" s="23" t="s">
        <v>3</v>
      </c>
      <c r="F75" s="113"/>
      <c r="G75" s="11"/>
      <c r="H75" s="208"/>
      <c r="I75" s="208"/>
      <c r="J75" s="209"/>
    </row>
    <row r="76" spans="1:10" ht="19.5" customHeight="1">
      <c r="A76" s="470"/>
      <c r="B76" s="480"/>
      <c r="C76" s="481"/>
      <c r="D76" s="482"/>
      <c r="E76" s="24" t="s">
        <v>93</v>
      </c>
      <c r="F76" s="110"/>
      <c r="G76" s="22"/>
      <c r="H76" s="210"/>
      <c r="I76" s="210"/>
      <c r="J76" s="211"/>
    </row>
    <row r="77" spans="1:10" ht="19.5" customHeight="1">
      <c r="A77" s="470"/>
      <c r="B77" s="480"/>
      <c r="C77" s="481"/>
      <c r="D77" s="482"/>
      <c r="E77" s="25" t="s">
        <v>94</v>
      </c>
      <c r="F77" s="111"/>
      <c r="G77" s="10"/>
      <c r="H77" s="212"/>
      <c r="I77" s="212"/>
      <c r="J77" s="117"/>
    </row>
    <row r="78" spans="1:10" ht="19.5" customHeight="1">
      <c r="A78" s="470"/>
      <c r="B78" s="480"/>
      <c r="C78" s="481"/>
      <c r="D78" s="482"/>
      <c r="E78" s="24" t="s">
        <v>25</v>
      </c>
      <c r="F78" s="110">
        <v>1503654521</v>
      </c>
      <c r="G78" s="22">
        <f>'ریز متره'!I84</f>
        <v>0</v>
      </c>
      <c r="H78" s="210">
        <v>0</v>
      </c>
      <c r="I78" s="210">
        <f t="shared" si="1"/>
        <v>0</v>
      </c>
      <c r="J78" s="211">
        <f>G78*F78</f>
        <v>0</v>
      </c>
    </row>
    <row r="79" spans="1:10" ht="19.5" customHeight="1" thickBot="1">
      <c r="A79" s="471"/>
      <c r="B79" s="483"/>
      <c r="C79" s="484"/>
      <c r="D79" s="485"/>
      <c r="E79" s="26" t="s">
        <v>95</v>
      </c>
      <c r="F79" s="112">
        <v>76454158</v>
      </c>
      <c r="G79" s="12">
        <f>'ریز متره'!I88</f>
        <v>0</v>
      </c>
      <c r="H79" s="213">
        <v>0</v>
      </c>
      <c r="I79" s="213">
        <f t="shared" si="1"/>
        <v>0</v>
      </c>
      <c r="J79" s="214">
        <f>G79*F79</f>
        <v>0</v>
      </c>
    </row>
    <row r="80" spans="1:10" ht="26.25" customHeight="1">
      <c r="A80" s="476" t="s">
        <v>40</v>
      </c>
      <c r="B80" s="477" t="s">
        <v>106</v>
      </c>
      <c r="C80" s="478"/>
      <c r="D80" s="479"/>
      <c r="E80" s="23" t="s">
        <v>3</v>
      </c>
      <c r="F80" s="113"/>
      <c r="G80" s="11"/>
      <c r="H80" s="208"/>
      <c r="I80" s="208"/>
      <c r="J80" s="209"/>
    </row>
    <row r="81" spans="1:10" ht="26.25" customHeight="1">
      <c r="A81" s="470"/>
      <c r="B81" s="480"/>
      <c r="C81" s="481"/>
      <c r="D81" s="482"/>
      <c r="E81" s="24" t="s">
        <v>93</v>
      </c>
      <c r="F81" s="110"/>
      <c r="G81" s="22"/>
      <c r="H81" s="210"/>
      <c r="I81" s="210"/>
      <c r="J81" s="211"/>
    </row>
    <row r="82" spans="1:10" ht="26.25" customHeight="1">
      <c r="A82" s="470"/>
      <c r="B82" s="480"/>
      <c r="C82" s="481"/>
      <c r="D82" s="482"/>
      <c r="E82" s="25" t="s">
        <v>94</v>
      </c>
      <c r="F82" s="111"/>
      <c r="G82" s="10"/>
      <c r="H82" s="212"/>
      <c r="I82" s="212"/>
      <c r="J82" s="117"/>
    </row>
    <row r="83" spans="1:10" ht="26.25" customHeight="1">
      <c r="A83" s="470"/>
      <c r="B83" s="480"/>
      <c r="C83" s="481"/>
      <c r="D83" s="482"/>
      <c r="E83" s="24" t="s">
        <v>25</v>
      </c>
      <c r="F83" s="110">
        <v>5012181735</v>
      </c>
      <c r="G83" s="22">
        <f>'ریز متره'!I91</f>
        <v>0</v>
      </c>
      <c r="H83" s="210">
        <v>0</v>
      </c>
      <c r="I83" s="210">
        <f t="shared" si="1"/>
        <v>0</v>
      </c>
      <c r="J83" s="211">
        <f>G83*F83</f>
        <v>0</v>
      </c>
    </row>
    <row r="84" spans="1:10" ht="26.25" customHeight="1" thickBot="1">
      <c r="A84" s="471"/>
      <c r="B84" s="483"/>
      <c r="C84" s="484"/>
      <c r="D84" s="485"/>
      <c r="E84" s="26" t="s">
        <v>95</v>
      </c>
      <c r="F84" s="112">
        <v>254847194</v>
      </c>
      <c r="G84" s="12">
        <f>'ریز متره'!I93</f>
        <v>0</v>
      </c>
      <c r="H84" s="213">
        <v>0</v>
      </c>
      <c r="I84" s="213">
        <f t="shared" si="1"/>
        <v>0</v>
      </c>
      <c r="J84" s="214">
        <f>G84*F84</f>
        <v>0</v>
      </c>
    </row>
    <row r="85" spans="1:10" ht="26.25" customHeight="1">
      <c r="A85" s="476" t="s">
        <v>41</v>
      </c>
      <c r="B85" s="477" t="s">
        <v>107</v>
      </c>
      <c r="C85" s="478"/>
      <c r="D85" s="479"/>
      <c r="E85" s="23" t="s">
        <v>3</v>
      </c>
      <c r="F85" s="113"/>
      <c r="G85" s="11"/>
      <c r="H85" s="208"/>
      <c r="I85" s="208"/>
      <c r="J85" s="209"/>
    </row>
    <row r="86" spans="1:10" ht="26.25" customHeight="1">
      <c r="A86" s="470"/>
      <c r="B86" s="480"/>
      <c r="C86" s="481"/>
      <c r="D86" s="482"/>
      <c r="E86" s="24" t="s">
        <v>93</v>
      </c>
      <c r="F86" s="110"/>
      <c r="G86" s="22"/>
      <c r="H86" s="210"/>
      <c r="I86" s="210"/>
      <c r="J86" s="211"/>
    </row>
    <row r="87" spans="1:10" ht="26.25" customHeight="1">
      <c r="A87" s="470"/>
      <c r="B87" s="480"/>
      <c r="C87" s="481"/>
      <c r="D87" s="482"/>
      <c r="E87" s="25" t="s">
        <v>94</v>
      </c>
      <c r="F87" s="111"/>
      <c r="G87" s="10"/>
      <c r="H87" s="212"/>
      <c r="I87" s="212"/>
      <c r="J87" s="117"/>
    </row>
    <row r="88" spans="1:10" ht="26.25" customHeight="1">
      <c r="A88" s="470"/>
      <c r="B88" s="480"/>
      <c r="C88" s="481"/>
      <c r="D88" s="482"/>
      <c r="E88" s="24" t="s">
        <v>25</v>
      </c>
      <c r="F88" s="110">
        <v>6265227169</v>
      </c>
      <c r="G88" s="22">
        <f>'ریز متره'!I96</f>
        <v>0</v>
      </c>
      <c r="H88" s="210">
        <v>0</v>
      </c>
      <c r="I88" s="210">
        <f t="shared" si="1"/>
        <v>0</v>
      </c>
      <c r="J88" s="211">
        <f>G88*F88</f>
        <v>0</v>
      </c>
    </row>
    <row r="89" spans="1:10" ht="26.25" customHeight="1" thickBot="1">
      <c r="A89" s="471"/>
      <c r="B89" s="483"/>
      <c r="C89" s="484"/>
      <c r="D89" s="485"/>
      <c r="E89" s="26" t="s">
        <v>95</v>
      </c>
      <c r="F89" s="112">
        <v>318558993</v>
      </c>
      <c r="G89" s="12">
        <f>'ریز متره'!I98</f>
        <v>0</v>
      </c>
      <c r="H89" s="213">
        <v>0</v>
      </c>
      <c r="I89" s="213">
        <f t="shared" si="1"/>
        <v>0</v>
      </c>
      <c r="J89" s="214">
        <f>G89*F89</f>
        <v>0</v>
      </c>
    </row>
    <row r="90" spans="1:10" ht="9" customHeight="1" thickBot="1">
      <c r="A90" s="2"/>
      <c r="B90" s="2"/>
      <c r="C90" s="3"/>
      <c r="D90" s="3"/>
      <c r="E90" s="3"/>
      <c r="F90" s="3"/>
      <c r="G90" s="3"/>
      <c r="H90" s="4"/>
      <c r="I90" s="4"/>
      <c r="J90" s="5"/>
    </row>
    <row r="91" spans="1:10" ht="32.25" customHeight="1" thickBot="1">
      <c r="A91" s="504" t="s">
        <v>1197</v>
      </c>
      <c r="B91" s="505"/>
      <c r="C91" s="505"/>
      <c r="D91" s="505"/>
      <c r="E91" s="505"/>
      <c r="F91" s="505"/>
      <c r="G91" s="505"/>
      <c r="H91" s="205">
        <f t="shared" ref="H91:I91" si="2">SUM(H5:H89)</f>
        <v>0</v>
      </c>
      <c r="I91" s="205">
        <f t="shared" si="2"/>
        <v>0</v>
      </c>
      <c r="J91" s="206">
        <f>SUM(J5:J89)</f>
        <v>0</v>
      </c>
    </row>
    <row r="92" spans="1:10" ht="19.5" customHeight="1"/>
    <row r="93" spans="1:10" ht="19.5" customHeight="1"/>
  </sheetData>
  <mergeCells count="41">
    <mergeCell ref="A91:G91"/>
    <mergeCell ref="A85:A89"/>
    <mergeCell ref="B85:D89"/>
    <mergeCell ref="A80:A84"/>
    <mergeCell ref="B80:D84"/>
    <mergeCell ref="A70:A74"/>
    <mergeCell ref="B70:D74"/>
    <mergeCell ref="A75:A79"/>
    <mergeCell ref="B75:D79"/>
    <mergeCell ref="A55:A59"/>
    <mergeCell ref="B55:D59"/>
    <mergeCell ref="A60:A64"/>
    <mergeCell ref="B60:D64"/>
    <mergeCell ref="A65:A69"/>
    <mergeCell ref="B65:D69"/>
    <mergeCell ref="A45:A49"/>
    <mergeCell ref="B45:D49"/>
    <mergeCell ref="A50:A54"/>
    <mergeCell ref="B50:D54"/>
    <mergeCell ref="A30:A34"/>
    <mergeCell ref="B30:D34"/>
    <mergeCell ref="A35:A39"/>
    <mergeCell ref="B35:D39"/>
    <mergeCell ref="A40:A44"/>
    <mergeCell ref="B40:D44"/>
    <mergeCell ref="A20:A24"/>
    <mergeCell ref="B20:D24"/>
    <mergeCell ref="A25:A29"/>
    <mergeCell ref="B25:D29"/>
    <mergeCell ref="B5:D9"/>
    <mergeCell ref="B15:D19"/>
    <mergeCell ref="A10:A14"/>
    <mergeCell ref="B10:D14"/>
    <mergeCell ref="A15:A19"/>
    <mergeCell ref="A1:B1"/>
    <mergeCell ref="A2:J2"/>
    <mergeCell ref="A3:B3"/>
    <mergeCell ref="A5:A9"/>
    <mergeCell ref="C3:E3"/>
    <mergeCell ref="C1:I1"/>
    <mergeCell ref="B4:D4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9311-FDD4-4A9E-AFD4-A662C7A46211}">
  <dimension ref="A1:J56"/>
  <sheetViews>
    <sheetView showZeros="0" rightToLeft="1" workbookViewId="0">
      <selection activeCell="K10" sqref="K10"/>
    </sheetView>
  </sheetViews>
  <sheetFormatPr defaultRowHeight="18"/>
  <cols>
    <col min="1" max="1" width="4.7109375" style="1" customWidth="1"/>
    <col min="2" max="2" width="11.42578125" style="1" customWidth="1"/>
    <col min="3" max="4" width="7.140625" style="1" customWidth="1"/>
    <col min="5" max="5" width="10.5703125" style="1" customWidth="1"/>
    <col min="6" max="6" width="14.7109375" style="1" customWidth="1"/>
    <col min="7" max="7" width="7.140625" style="1" customWidth="1"/>
    <col min="8" max="9" width="13" style="1" customWidth="1"/>
    <col min="10" max="10" width="14" style="1" customWidth="1"/>
    <col min="11" max="16384" width="9.140625" style="1"/>
  </cols>
  <sheetData>
    <row r="1" spans="1:10" ht="62.25" customHeight="1" thickBot="1">
      <c r="A1" s="364"/>
      <c r="B1" s="358"/>
      <c r="C1" s="451" t="s">
        <v>11</v>
      </c>
      <c r="D1" s="452"/>
      <c r="E1" s="452"/>
      <c r="F1" s="452"/>
      <c r="G1" s="452"/>
      <c r="H1" s="452"/>
      <c r="I1" s="453"/>
      <c r="J1" s="100"/>
    </row>
    <row r="2" spans="1:10" ht="33.75" customHeight="1">
      <c r="A2" s="468" t="s">
        <v>1176</v>
      </c>
      <c r="B2" s="468"/>
      <c r="C2" s="468"/>
      <c r="D2" s="468"/>
      <c r="E2" s="468"/>
      <c r="F2" s="468"/>
      <c r="G2" s="468"/>
      <c r="H2" s="468"/>
      <c r="I2" s="468"/>
      <c r="J2" s="468"/>
    </row>
    <row r="3" spans="1:10" s="6" customFormat="1" ht="25.5" customHeight="1" thickBot="1">
      <c r="A3" s="506" t="s">
        <v>6</v>
      </c>
      <c r="B3" s="506"/>
      <c r="C3" s="472" t="str">
        <f>'برگ مالی'!C3</f>
        <v>410-05-NT-PK-INVOICE(C)-0001</v>
      </c>
      <c r="D3" s="472"/>
      <c r="E3" s="472"/>
      <c r="F3" s="114" t="s">
        <v>7</v>
      </c>
      <c r="G3" s="199"/>
      <c r="H3" s="199" t="str">
        <f>'برگ مالی'!E3</f>
        <v>اردیبهشت ماه 1405</v>
      </c>
      <c r="I3" s="6" t="s">
        <v>8</v>
      </c>
      <c r="J3" s="114" t="str">
        <f>'برگ مالی'!H3</f>
        <v>1405/02/31</v>
      </c>
    </row>
    <row r="4" spans="1:10" ht="33.75" customHeight="1" thickBot="1">
      <c r="A4" s="201" t="s">
        <v>0</v>
      </c>
      <c r="B4" s="473" t="s">
        <v>1</v>
      </c>
      <c r="C4" s="474"/>
      <c r="D4" s="475"/>
      <c r="E4" s="202" t="s">
        <v>22</v>
      </c>
      <c r="F4" s="200" t="s">
        <v>1174</v>
      </c>
      <c r="G4" s="198" t="s">
        <v>1310</v>
      </c>
      <c r="H4" s="198" t="s">
        <v>1191</v>
      </c>
      <c r="I4" s="198" t="s">
        <v>1309</v>
      </c>
      <c r="J4" s="203" t="s">
        <v>1190</v>
      </c>
    </row>
    <row r="5" spans="1:10" ht="39.75" customHeight="1">
      <c r="A5" s="476" t="s">
        <v>42</v>
      </c>
      <c r="B5" s="477" t="s">
        <v>108</v>
      </c>
      <c r="C5" s="478"/>
      <c r="D5" s="479"/>
      <c r="E5" s="28" t="s">
        <v>3</v>
      </c>
      <c r="F5" s="120"/>
      <c r="G5" s="29"/>
      <c r="H5" s="215"/>
      <c r="I5" s="215"/>
      <c r="J5" s="119"/>
    </row>
    <row r="6" spans="1:10" ht="39.75" customHeight="1">
      <c r="A6" s="470"/>
      <c r="B6" s="480"/>
      <c r="C6" s="481"/>
      <c r="D6" s="482"/>
      <c r="E6" s="27" t="s">
        <v>93</v>
      </c>
      <c r="F6" s="121"/>
      <c r="G6" s="10"/>
      <c r="H6" s="212"/>
      <c r="I6" s="212"/>
      <c r="J6" s="117"/>
    </row>
    <row r="7" spans="1:10" ht="39.75" customHeight="1" thickBot="1">
      <c r="A7" s="471"/>
      <c r="B7" s="483"/>
      <c r="C7" s="484"/>
      <c r="D7" s="485"/>
      <c r="E7" s="30" t="s">
        <v>25</v>
      </c>
      <c r="F7" s="122">
        <v>148100582497</v>
      </c>
      <c r="G7" s="31">
        <f>'ریز متره'!I101</f>
        <v>0</v>
      </c>
      <c r="H7" s="216">
        <v>0</v>
      </c>
      <c r="I7" s="216">
        <f>J7-H7</f>
        <v>0</v>
      </c>
      <c r="J7" s="118">
        <f>G7*F7</f>
        <v>0</v>
      </c>
    </row>
    <row r="8" spans="1:10" ht="39.75" customHeight="1">
      <c r="A8" s="476" t="s">
        <v>43</v>
      </c>
      <c r="B8" s="477" t="s">
        <v>109</v>
      </c>
      <c r="C8" s="478"/>
      <c r="D8" s="479"/>
      <c r="E8" s="28" t="s">
        <v>3</v>
      </c>
      <c r="F8" s="120"/>
      <c r="G8" s="29"/>
      <c r="H8" s="215"/>
      <c r="I8" s="215"/>
      <c r="J8" s="119"/>
    </row>
    <row r="9" spans="1:10" ht="39.75" customHeight="1">
      <c r="A9" s="470"/>
      <c r="B9" s="480"/>
      <c r="C9" s="481"/>
      <c r="D9" s="482"/>
      <c r="E9" s="27" t="s">
        <v>93</v>
      </c>
      <c r="F9" s="121"/>
      <c r="G9" s="10"/>
      <c r="H9" s="212"/>
      <c r="I9" s="212"/>
      <c r="J9" s="117"/>
    </row>
    <row r="10" spans="1:10" ht="39.75" customHeight="1" thickBot="1">
      <c r="A10" s="471"/>
      <c r="B10" s="483"/>
      <c r="C10" s="484"/>
      <c r="D10" s="485"/>
      <c r="E10" s="30" t="s">
        <v>25</v>
      </c>
      <c r="F10" s="122">
        <v>1734235832</v>
      </c>
      <c r="G10" s="31">
        <f>'ریز متره'!I107</f>
        <v>0</v>
      </c>
      <c r="H10" s="216">
        <v>0</v>
      </c>
      <c r="I10" s="216">
        <f t="shared" ref="I10" si="0">J10-H10</f>
        <v>0</v>
      </c>
      <c r="J10" s="118">
        <f>G10*F10</f>
        <v>0</v>
      </c>
    </row>
    <row r="11" spans="1:10" ht="39.75" customHeight="1">
      <c r="A11" s="476" t="s">
        <v>44</v>
      </c>
      <c r="B11" s="477" t="s">
        <v>110</v>
      </c>
      <c r="C11" s="478"/>
      <c r="D11" s="479"/>
      <c r="E11" s="28" t="s">
        <v>3</v>
      </c>
      <c r="F11" s="120"/>
      <c r="G11" s="29"/>
      <c r="H11" s="215"/>
      <c r="I11" s="215"/>
      <c r="J11" s="119"/>
    </row>
    <row r="12" spans="1:10" ht="39.75" customHeight="1">
      <c r="A12" s="470"/>
      <c r="B12" s="480"/>
      <c r="C12" s="481"/>
      <c r="D12" s="482"/>
      <c r="E12" s="27" t="s">
        <v>93</v>
      </c>
      <c r="F12" s="121"/>
      <c r="G12" s="10"/>
      <c r="H12" s="212"/>
      <c r="I12" s="212"/>
      <c r="J12" s="117"/>
    </row>
    <row r="13" spans="1:10" ht="39.75" customHeight="1" thickBot="1">
      <c r="A13" s="471"/>
      <c r="B13" s="483"/>
      <c r="C13" s="484"/>
      <c r="D13" s="485"/>
      <c r="E13" s="30" t="s">
        <v>25</v>
      </c>
      <c r="F13" s="122">
        <v>10040312709</v>
      </c>
      <c r="G13" s="31">
        <f>'ریز متره'!I112</f>
        <v>0</v>
      </c>
      <c r="H13" s="216">
        <v>0</v>
      </c>
      <c r="I13" s="216">
        <f t="shared" ref="I13" si="1">J13-H13</f>
        <v>0</v>
      </c>
      <c r="J13" s="118">
        <f>G13*F13</f>
        <v>0</v>
      </c>
    </row>
    <row r="14" spans="1:10" ht="39.75" customHeight="1">
      <c r="A14" s="476" t="s">
        <v>45</v>
      </c>
      <c r="B14" s="477" t="s">
        <v>111</v>
      </c>
      <c r="C14" s="478"/>
      <c r="D14" s="479"/>
      <c r="E14" s="28" t="s">
        <v>3</v>
      </c>
      <c r="F14" s="120"/>
      <c r="G14" s="29"/>
      <c r="H14" s="215"/>
      <c r="I14" s="215"/>
      <c r="J14" s="119"/>
    </row>
    <row r="15" spans="1:10" ht="39.75" customHeight="1">
      <c r="A15" s="470"/>
      <c r="B15" s="480"/>
      <c r="C15" s="481"/>
      <c r="D15" s="482"/>
      <c r="E15" s="32" t="s">
        <v>113</v>
      </c>
      <c r="F15" s="121"/>
      <c r="G15" s="10"/>
      <c r="H15" s="212"/>
      <c r="I15" s="212"/>
      <c r="J15" s="117"/>
    </row>
    <row r="16" spans="1:10" ht="39.75" customHeight="1" thickBot="1">
      <c r="A16" s="471"/>
      <c r="B16" s="483"/>
      <c r="C16" s="484"/>
      <c r="D16" s="485"/>
      <c r="E16" s="30" t="s">
        <v>25</v>
      </c>
      <c r="F16" s="122">
        <v>912755701</v>
      </c>
      <c r="G16" s="31">
        <f>'ریز متره'!I115</f>
        <v>1</v>
      </c>
      <c r="H16" s="216">
        <v>0</v>
      </c>
      <c r="I16" s="216">
        <f t="shared" ref="I16" si="2">J16-H16</f>
        <v>912755701</v>
      </c>
      <c r="J16" s="118">
        <f>G16*F16</f>
        <v>912755701</v>
      </c>
    </row>
    <row r="17" spans="1:10" ht="39.75" customHeight="1">
      <c r="A17" s="476" t="s">
        <v>46</v>
      </c>
      <c r="B17" s="477" t="s">
        <v>112</v>
      </c>
      <c r="C17" s="478"/>
      <c r="D17" s="479"/>
      <c r="E17" s="28" t="s">
        <v>3</v>
      </c>
      <c r="F17" s="120"/>
      <c r="G17" s="29"/>
      <c r="H17" s="215"/>
      <c r="I17" s="215"/>
      <c r="J17" s="119"/>
    </row>
    <row r="18" spans="1:10" ht="39.75" customHeight="1">
      <c r="A18" s="470"/>
      <c r="B18" s="480"/>
      <c r="C18" s="481"/>
      <c r="D18" s="482"/>
      <c r="E18" s="27" t="s">
        <v>93</v>
      </c>
      <c r="F18" s="121"/>
      <c r="G18" s="10"/>
      <c r="H18" s="212"/>
      <c r="I18" s="212"/>
      <c r="J18" s="117"/>
    </row>
    <row r="19" spans="1:10" ht="39.75" customHeight="1" thickBot="1">
      <c r="A19" s="471"/>
      <c r="B19" s="483"/>
      <c r="C19" s="484"/>
      <c r="D19" s="485"/>
      <c r="E19" s="30" t="s">
        <v>25</v>
      </c>
      <c r="F19" s="122">
        <v>3042519003</v>
      </c>
      <c r="G19" s="31">
        <f>'ریز متره'!I118</f>
        <v>0</v>
      </c>
      <c r="H19" s="216">
        <v>0</v>
      </c>
      <c r="I19" s="216">
        <f t="shared" ref="I19" si="3">J19-H19</f>
        <v>0</v>
      </c>
      <c r="J19" s="118">
        <f>G19*F19</f>
        <v>0</v>
      </c>
    </row>
    <row r="20" spans="1:10" ht="39.75" customHeight="1">
      <c r="A20" s="476" t="s">
        <v>47</v>
      </c>
      <c r="B20" s="477" t="s">
        <v>114</v>
      </c>
      <c r="C20" s="478"/>
      <c r="D20" s="479"/>
      <c r="E20" s="28" t="s">
        <v>3</v>
      </c>
      <c r="F20" s="120"/>
      <c r="G20" s="29"/>
      <c r="H20" s="215"/>
      <c r="I20" s="215"/>
      <c r="J20" s="119"/>
    </row>
    <row r="21" spans="1:10" ht="39.75" customHeight="1">
      <c r="A21" s="470"/>
      <c r="B21" s="480"/>
      <c r="C21" s="481"/>
      <c r="D21" s="482"/>
      <c r="E21" s="27" t="s">
        <v>93</v>
      </c>
      <c r="F21" s="121"/>
      <c r="G21" s="10"/>
      <c r="H21" s="212"/>
      <c r="I21" s="212"/>
      <c r="J21" s="117"/>
    </row>
    <row r="22" spans="1:10" ht="39.75" customHeight="1" thickBot="1">
      <c r="A22" s="471"/>
      <c r="B22" s="483"/>
      <c r="C22" s="484"/>
      <c r="D22" s="485"/>
      <c r="E22" s="30" t="s">
        <v>25</v>
      </c>
      <c r="F22" s="122">
        <v>760629751</v>
      </c>
      <c r="G22" s="31">
        <f>'ریز متره'!I121</f>
        <v>0</v>
      </c>
      <c r="H22" s="216">
        <v>0</v>
      </c>
      <c r="I22" s="216">
        <f t="shared" ref="I22" si="4">J22-H22</f>
        <v>0</v>
      </c>
      <c r="J22" s="118">
        <f>G22*F22</f>
        <v>0</v>
      </c>
    </row>
    <row r="23" spans="1:10" ht="39.75" customHeight="1">
      <c r="A23" s="476" t="s">
        <v>48</v>
      </c>
      <c r="B23" s="477" t="s">
        <v>115</v>
      </c>
      <c r="C23" s="478"/>
      <c r="D23" s="479"/>
      <c r="E23" s="28" t="s">
        <v>3</v>
      </c>
      <c r="F23" s="120"/>
      <c r="G23" s="29"/>
      <c r="H23" s="215"/>
      <c r="I23" s="215"/>
      <c r="J23" s="119"/>
    </row>
    <row r="24" spans="1:10" ht="39.75" customHeight="1">
      <c r="A24" s="470"/>
      <c r="B24" s="480"/>
      <c r="C24" s="481"/>
      <c r="D24" s="482"/>
      <c r="E24" s="27" t="s">
        <v>93</v>
      </c>
      <c r="F24" s="121"/>
      <c r="G24" s="10"/>
      <c r="H24" s="212"/>
      <c r="I24" s="212"/>
      <c r="J24" s="117"/>
    </row>
    <row r="25" spans="1:10" ht="39.75" customHeight="1" thickBot="1">
      <c r="A25" s="471"/>
      <c r="B25" s="483"/>
      <c r="C25" s="484"/>
      <c r="D25" s="485"/>
      <c r="E25" s="30" t="s">
        <v>25</v>
      </c>
      <c r="F25" s="122">
        <v>8945005868</v>
      </c>
      <c r="G25" s="31">
        <f>'ریز متره'!I124</f>
        <v>0</v>
      </c>
      <c r="H25" s="216">
        <v>0</v>
      </c>
      <c r="I25" s="216">
        <f t="shared" ref="I25" si="5">J25-H25</f>
        <v>0</v>
      </c>
      <c r="J25" s="118">
        <f>G25*F25</f>
        <v>0</v>
      </c>
    </row>
    <row r="26" spans="1:10" ht="39.75" customHeight="1">
      <c r="A26" s="476" t="s">
        <v>49</v>
      </c>
      <c r="B26" s="477" t="s">
        <v>116</v>
      </c>
      <c r="C26" s="478"/>
      <c r="D26" s="479"/>
      <c r="E26" s="28" t="s">
        <v>3</v>
      </c>
      <c r="F26" s="120"/>
      <c r="G26" s="29"/>
      <c r="H26" s="215"/>
      <c r="I26" s="215"/>
      <c r="J26" s="119"/>
    </row>
    <row r="27" spans="1:10" ht="39.75" customHeight="1">
      <c r="A27" s="470"/>
      <c r="B27" s="480"/>
      <c r="C27" s="481"/>
      <c r="D27" s="482"/>
      <c r="E27" s="27" t="s">
        <v>93</v>
      </c>
      <c r="F27" s="121"/>
      <c r="G27" s="10"/>
      <c r="H27" s="212"/>
      <c r="I27" s="212"/>
      <c r="J27" s="117"/>
    </row>
    <row r="28" spans="1:10" ht="39.75" customHeight="1" thickBot="1">
      <c r="A28" s="471"/>
      <c r="B28" s="483"/>
      <c r="C28" s="484"/>
      <c r="D28" s="485"/>
      <c r="E28" s="30" t="s">
        <v>25</v>
      </c>
      <c r="F28" s="122">
        <v>7667147887</v>
      </c>
      <c r="G28" s="31">
        <f>'ریز متره'!I131</f>
        <v>0</v>
      </c>
      <c r="H28" s="216">
        <v>0</v>
      </c>
      <c r="I28" s="216">
        <f t="shared" ref="I28" si="6">J28-H28</f>
        <v>0</v>
      </c>
      <c r="J28" s="118">
        <f>G28*F28</f>
        <v>0</v>
      </c>
    </row>
    <row r="29" spans="1:10" ht="43.5" customHeight="1">
      <c r="A29" s="476" t="s">
        <v>50</v>
      </c>
      <c r="B29" s="477" t="s">
        <v>117</v>
      </c>
      <c r="C29" s="478"/>
      <c r="D29" s="479"/>
      <c r="E29" s="28" t="s">
        <v>3</v>
      </c>
      <c r="F29" s="120"/>
      <c r="G29" s="29"/>
      <c r="H29" s="215"/>
      <c r="I29" s="215"/>
      <c r="J29" s="119"/>
    </row>
    <row r="30" spans="1:10" ht="43.5" customHeight="1">
      <c r="A30" s="470"/>
      <c r="B30" s="480"/>
      <c r="C30" s="481"/>
      <c r="D30" s="482"/>
      <c r="E30" s="27" t="s">
        <v>93</v>
      </c>
      <c r="F30" s="121"/>
      <c r="G30" s="10"/>
      <c r="H30" s="212"/>
      <c r="I30" s="212"/>
      <c r="J30" s="117"/>
    </row>
    <row r="31" spans="1:10" ht="43.5" customHeight="1" thickBot="1">
      <c r="A31" s="471"/>
      <c r="B31" s="483"/>
      <c r="C31" s="484"/>
      <c r="D31" s="485"/>
      <c r="E31" s="30" t="s">
        <v>25</v>
      </c>
      <c r="F31" s="122">
        <v>1825511402</v>
      </c>
      <c r="G31" s="31">
        <f>'ریز متره'!I143</f>
        <v>0</v>
      </c>
      <c r="H31" s="216">
        <v>0</v>
      </c>
      <c r="I31" s="216">
        <f t="shared" ref="I31" si="7">J31-H31</f>
        <v>0</v>
      </c>
      <c r="J31" s="118">
        <f>G31*F31</f>
        <v>0</v>
      </c>
    </row>
    <row r="32" spans="1:10" ht="39.75" customHeight="1">
      <c r="A32" s="476" t="s">
        <v>51</v>
      </c>
      <c r="B32" s="477" t="s">
        <v>118</v>
      </c>
      <c r="C32" s="478"/>
      <c r="D32" s="479"/>
      <c r="E32" s="28" t="s">
        <v>3</v>
      </c>
      <c r="F32" s="120"/>
      <c r="G32" s="29"/>
      <c r="H32" s="215"/>
      <c r="I32" s="215"/>
      <c r="J32" s="119"/>
    </row>
    <row r="33" spans="1:10" ht="39.75" customHeight="1">
      <c r="A33" s="470"/>
      <c r="B33" s="480"/>
      <c r="C33" s="481"/>
      <c r="D33" s="482"/>
      <c r="E33" s="27" t="s">
        <v>93</v>
      </c>
      <c r="F33" s="121"/>
      <c r="G33" s="10"/>
      <c r="H33" s="212"/>
      <c r="I33" s="212"/>
      <c r="J33" s="117"/>
    </row>
    <row r="34" spans="1:10" ht="39.75" customHeight="1" thickBot="1">
      <c r="A34" s="471"/>
      <c r="B34" s="483"/>
      <c r="C34" s="484"/>
      <c r="D34" s="485"/>
      <c r="E34" s="30" t="s">
        <v>25</v>
      </c>
      <c r="F34" s="122">
        <v>912755701</v>
      </c>
      <c r="G34" s="31">
        <f>'ریز متره'!I149</f>
        <v>0</v>
      </c>
      <c r="H34" s="216">
        <v>0</v>
      </c>
      <c r="I34" s="216">
        <f t="shared" ref="I34" si="8">J34-H34</f>
        <v>0</v>
      </c>
      <c r="J34" s="118">
        <f>G34*F34</f>
        <v>0</v>
      </c>
    </row>
    <row r="35" spans="1:10" ht="39.75" customHeight="1">
      <c r="A35" s="476" t="s">
        <v>52</v>
      </c>
      <c r="B35" s="477" t="s">
        <v>119</v>
      </c>
      <c r="C35" s="478"/>
      <c r="D35" s="479"/>
      <c r="E35" s="28" t="s">
        <v>3</v>
      </c>
      <c r="F35" s="120"/>
      <c r="G35" s="29"/>
      <c r="H35" s="215"/>
      <c r="I35" s="215"/>
      <c r="J35" s="119"/>
    </row>
    <row r="36" spans="1:10" ht="39.75" customHeight="1">
      <c r="A36" s="470"/>
      <c r="B36" s="480"/>
      <c r="C36" s="481"/>
      <c r="D36" s="482"/>
      <c r="E36" s="27" t="s">
        <v>93</v>
      </c>
      <c r="F36" s="121"/>
      <c r="G36" s="10"/>
      <c r="H36" s="212"/>
      <c r="I36" s="212"/>
      <c r="J36" s="117"/>
    </row>
    <row r="37" spans="1:10" ht="39.75" customHeight="1" thickBot="1">
      <c r="A37" s="471"/>
      <c r="B37" s="483"/>
      <c r="C37" s="484"/>
      <c r="D37" s="485"/>
      <c r="E37" s="30" t="s">
        <v>25</v>
      </c>
      <c r="F37" s="122">
        <v>456377850</v>
      </c>
      <c r="G37" s="31">
        <f>'ریز متره'!I152</f>
        <v>0.85000000000000009</v>
      </c>
      <c r="H37" s="216">
        <v>0</v>
      </c>
      <c r="I37" s="216">
        <f t="shared" ref="I37" si="9">J37-H37</f>
        <v>387921172.50000006</v>
      </c>
      <c r="J37" s="118">
        <f>G37*F37</f>
        <v>387921172.50000006</v>
      </c>
    </row>
    <row r="38" spans="1:10" ht="39.75" customHeight="1">
      <c r="A38" s="476" t="s">
        <v>53</v>
      </c>
      <c r="B38" s="477" t="s">
        <v>120</v>
      </c>
      <c r="C38" s="478"/>
      <c r="D38" s="479"/>
      <c r="E38" s="28" t="s">
        <v>3</v>
      </c>
      <c r="F38" s="120"/>
      <c r="G38" s="29"/>
      <c r="H38" s="215"/>
      <c r="I38" s="215"/>
      <c r="J38" s="119"/>
    </row>
    <row r="39" spans="1:10" ht="39.75" customHeight="1">
      <c r="A39" s="470"/>
      <c r="B39" s="480"/>
      <c r="C39" s="481"/>
      <c r="D39" s="482"/>
      <c r="E39" s="32" t="s">
        <v>113</v>
      </c>
      <c r="F39" s="121"/>
      <c r="G39" s="10"/>
      <c r="H39" s="212"/>
      <c r="I39" s="212"/>
      <c r="J39" s="117"/>
    </row>
    <row r="40" spans="1:10" ht="39.75" customHeight="1" thickBot="1">
      <c r="A40" s="471"/>
      <c r="B40" s="483"/>
      <c r="C40" s="484"/>
      <c r="D40" s="485"/>
      <c r="E40" s="30" t="s">
        <v>25</v>
      </c>
      <c r="F40" s="122">
        <v>4563778504</v>
      </c>
      <c r="G40" s="31">
        <f>'ریز متره'!I155</f>
        <v>0</v>
      </c>
      <c r="H40" s="216">
        <v>0</v>
      </c>
      <c r="I40" s="216">
        <f t="shared" ref="I40" si="10">J40-H40</f>
        <v>0</v>
      </c>
      <c r="J40" s="118">
        <f>G40*F40</f>
        <v>0</v>
      </c>
    </row>
    <row r="41" spans="1:10" ht="37.5" customHeight="1">
      <c r="A41" s="476" t="s">
        <v>54</v>
      </c>
      <c r="B41" s="477" t="s">
        <v>121</v>
      </c>
      <c r="C41" s="478"/>
      <c r="D41" s="479"/>
      <c r="E41" s="28" t="s">
        <v>3</v>
      </c>
      <c r="F41" s="120"/>
      <c r="G41" s="29"/>
      <c r="H41" s="215"/>
      <c r="I41" s="215"/>
      <c r="J41" s="119"/>
    </row>
    <row r="42" spans="1:10" ht="37.5" customHeight="1">
      <c r="A42" s="470"/>
      <c r="B42" s="480"/>
      <c r="C42" s="481"/>
      <c r="D42" s="482"/>
      <c r="E42" s="32" t="s">
        <v>113</v>
      </c>
      <c r="F42" s="121"/>
      <c r="G42" s="10"/>
      <c r="H42" s="212"/>
      <c r="I42" s="212"/>
      <c r="J42" s="117"/>
    </row>
    <row r="43" spans="1:10" ht="37.5" customHeight="1" thickBot="1">
      <c r="A43" s="471"/>
      <c r="B43" s="483"/>
      <c r="C43" s="484"/>
      <c r="D43" s="485"/>
      <c r="E43" s="30" t="s">
        <v>25</v>
      </c>
      <c r="F43" s="122">
        <v>8366927257</v>
      </c>
      <c r="G43" s="31">
        <f>'ریز متره'!I158</f>
        <v>8.6410717974444495E-2</v>
      </c>
      <c r="H43" s="216">
        <v>0</v>
      </c>
      <c r="I43" s="216">
        <f t="shared" ref="I43" si="11">J43-H43</f>
        <v>722992191.51731944</v>
      </c>
      <c r="J43" s="118">
        <f>G43*F43</f>
        <v>722992191.51731944</v>
      </c>
    </row>
    <row r="44" spans="1:10" ht="37.5" customHeight="1">
      <c r="A44" s="476" t="s">
        <v>55</v>
      </c>
      <c r="B44" s="477" t="s">
        <v>122</v>
      </c>
      <c r="C44" s="478"/>
      <c r="D44" s="479"/>
      <c r="E44" s="28" t="s">
        <v>3</v>
      </c>
      <c r="F44" s="120"/>
      <c r="G44" s="29"/>
      <c r="H44" s="215"/>
      <c r="I44" s="215"/>
      <c r="J44" s="119"/>
    </row>
    <row r="45" spans="1:10" ht="37.5" customHeight="1">
      <c r="A45" s="470"/>
      <c r="B45" s="480"/>
      <c r="C45" s="481"/>
      <c r="D45" s="482"/>
      <c r="E45" s="27" t="s">
        <v>93</v>
      </c>
      <c r="F45" s="121"/>
      <c r="G45" s="10"/>
      <c r="H45" s="212"/>
      <c r="I45" s="212"/>
      <c r="J45" s="117"/>
    </row>
    <row r="46" spans="1:10" ht="37.5" customHeight="1" thickBot="1">
      <c r="A46" s="471"/>
      <c r="B46" s="483"/>
      <c r="C46" s="484"/>
      <c r="D46" s="485"/>
      <c r="E46" s="30" t="s">
        <v>25</v>
      </c>
      <c r="F46" s="122">
        <v>608503801</v>
      </c>
      <c r="G46" s="31">
        <f>'ریز متره'!I162</f>
        <v>0</v>
      </c>
      <c r="H46" s="216">
        <v>0</v>
      </c>
      <c r="I46" s="216">
        <f t="shared" ref="I46" si="12">J46-H46</f>
        <v>0</v>
      </c>
      <c r="J46" s="118">
        <f>G46*F46</f>
        <v>0</v>
      </c>
    </row>
    <row r="47" spans="1:10" ht="37.5" customHeight="1">
      <c r="A47" s="476" t="s">
        <v>56</v>
      </c>
      <c r="B47" s="477" t="s">
        <v>123</v>
      </c>
      <c r="C47" s="478"/>
      <c r="D47" s="479"/>
      <c r="E47" s="28" t="s">
        <v>3</v>
      </c>
      <c r="F47" s="120"/>
      <c r="G47" s="29"/>
      <c r="H47" s="215"/>
      <c r="I47" s="215"/>
      <c r="J47" s="119"/>
    </row>
    <row r="48" spans="1:10" ht="37.5" customHeight="1">
      <c r="A48" s="470"/>
      <c r="B48" s="480"/>
      <c r="C48" s="481"/>
      <c r="D48" s="482"/>
      <c r="E48" s="32" t="s">
        <v>113</v>
      </c>
      <c r="F48" s="121"/>
      <c r="G48" s="10"/>
      <c r="H48" s="212"/>
      <c r="I48" s="212"/>
      <c r="J48" s="117"/>
    </row>
    <row r="49" spans="1:10" ht="37.5" customHeight="1" thickBot="1">
      <c r="A49" s="471"/>
      <c r="B49" s="483"/>
      <c r="C49" s="484"/>
      <c r="D49" s="485"/>
      <c r="E49" s="30" t="s">
        <v>25</v>
      </c>
      <c r="F49" s="122">
        <v>12626453861</v>
      </c>
      <c r="G49" s="31">
        <f>'ریز متره'!I165</f>
        <v>1</v>
      </c>
      <c r="H49" s="216">
        <v>0</v>
      </c>
      <c r="I49" s="216">
        <f t="shared" ref="I49" si="13">J49-H49</f>
        <v>12626453861</v>
      </c>
      <c r="J49" s="118">
        <f>G49*F49</f>
        <v>12626453861</v>
      </c>
    </row>
    <row r="50" spans="1:10" ht="37.5" customHeight="1">
      <c r="A50" s="476" t="s">
        <v>57</v>
      </c>
      <c r="B50" s="477" t="s">
        <v>124</v>
      </c>
      <c r="C50" s="478"/>
      <c r="D50" s="479"/>
      <c r="E50" s="28" t="s">
        <v>3</v>
      </c>
      <c r="F50" s="120"/>
      <c r="G50" s="29"/>
      <c r="H50" s="215"/>
      <c r="I50" s="215"/>
      <c r="J50" s="119"/>
    </row>
    <row r="51" spans="1:10" ht="37.5" customHeight="1">
      <c r="A51" s="470"/>
      <c r="B51" s="480"/>
      <c r="C51" s="481"/>
      <c r="D51" s="482"/>
      <c r="E51" s="27" t="s">
        <v>93</v>
      </c>
      <c r="F51" s="121"/>
      <c r="G51" s="10"/>
      <c r="H51" s="212"/>
      <c r="I51" s="212"/>
      <c r="J51" s="117"/>
    </row>
    <row r="52" spans="1:10" ht="37.5" customHeight="1" thickBot="1">
      <c r="A52" s="471"/>
      <c r="B52" s="483"/>
      <c r="C52" s="484"/>
      <c r="D52" s="485"/>
      <c r="E52" s="30" t="s">
        <v>25</v>
      </c>
      <c r="F52" s="122">
        <v>1064881651</v>
      </c>
      <c r="G52" s="31">
        <f>'ریز متره'!I169</f>
        <v>1</v>
      </c>
      <c r="H52" s="216">
        <v>0</v>
      </c>
      <c r="I52" s="216">
        <f t="shared" ref="I52" si="14">J52-H52</f>
        <v>1064881651</v>
      </c>
      <c r="J52" s="118">
        <f>G52*F52</f>
        <v>1064881651</v>
      </c>
    </row>
    <row r="53" spans="1:10" ht="9" customHeight="1" thickBot="1">
      <c r="A53" s="2"/>
      <c r="B53" s="2"/>
      <c r="C53" s="21"/>
      <c r="D53" s="21"/>
      <c r="E53" s="21"/>
      <c r="F53" s="21"/>
      <c r="G53" s="21"/>
      <c r="H53" s="4"/>
      <c r="I53" s="4"/>
      <c r="J53" s="5"/>
    </row>
    <row r="54" spans="1:10" ht="32.25" customHeight="1" thickBot="1">
      <c r="A54" s="504" t="s">
        <v>1198</v>
      </c>
      <c r="B54" s="505"/>
      <c r="C54" s="505"/>
      <c r="D54" s="505"/>
      <c r="E54" s="505"/>
      <c r="F54" s="505"/>
      <c r="G54" s="505"/>
      <c r="H54" s="217">
        <f t="shared" ref="H54:I54" si="15">SUM(H5:H52)</f>
        <v>0</v>
      </c>
      <c r="I54" s="217">
        <f t="shared" si="15"/>
        <v>15715004577.017319</v>
      </c>
      <c r="J54" s="206">
        <f>SUM(J5:J52)</f>
        <v>15715004577.017319</v>
      </c>
    </row>
    <row r="55" spans="1:10" ht="19.5" customHeight="1"/>
    <row r="56" spans="1:10" ht="19.5" customHeight="1"/>
  </sheetData>
  <mergeCells count="39">
    <mergeCell ref="B41:D43"/>
    <mergeCell ref="B35:D37"/>
    <mergeCell ref="A38:A40"/>
    <mergeCell ref="B38:D40"/>
    <mergeCell ref="A41:A43"/>
    <mergeCell ref="A35:A37"/>
    <mergeCell ref="B44:D46"/>
    <mergeCell ref="A50:A52"/>
    <mergeCell ref="B50:D52"/>
    <mergeCell ref="A47:A49"/>
    <mergeCell ref="B47:D49"/>
    <mergeCell ref="A5:A7"/>
    <mergeCell ref="B5:D7"/>
    <mergeCell ref="A17:A19"/>
    <mergeCell ref="B17:D19"/>
    <mergeCell ref="A14:A16"/>
    <mergeCell ref="B14:D16"/>
    <mergeCell ref="A54:G54"/>
    <mergeCell ref="A11:A13"/>
    <mergeCell ref="B11:D13"/>
    <mergeCell ref="A8:A10"/>
    <mergeCell ref="B8:D10"/>
    <mergeCell ref="A20:A22"/>
    <mergeCell ref="B20:D22"/>
    <mergeCell ref="A23:A25"/>
    <mergeCell ref="B23:D25"/>
    <mergeCell ref="B32:D34"/>
    <mergeCell ref="A29:A31"/>
    <mergeCell ref="B29:D31"/>
    <mergeCell ref="A32:A34"/>
    <mergeCell ref="A26:A28"/>
    <mergeCell ref="B26:D28"/>
    <mergeCell ref="A44:A46"/>
    <mergeCell ref="B4:D4"/>
    <mergeCell ref="A1:B1"/>
    <mergeCell ref="A2:J2"/>
    <mergeCell ref="A3:B3"/>
    <mergeCell ref="C3:E3"/>
    <mergeCell ref="C1:I1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1C30-1EF4-48CA-85AA-97F31A311696}">
  <dimension ref="A1:H27"/>
  <sheetViews>
    <sheetView showZeros="0" rightToLeft="1" workbookViewId="0">
      <selection activeCell="K10" sqref="K10"/>
    </sheetView>
  </sheetViews>
  <sheetFormatPr defaultRowHeight="18"/>
  <cols>
    <col min="1" max="1" width="4.7109375" style="1" customWidth="1"/>
    <col min="2" max="2" width="12.42578125" style="1" customWidth="1"/>
    <col min="3" max="3" width="23.85546875" style="1" customWidth="1"/>
    <col min="4" max="4" width="14.7109375" style="1" customWidth="1"/>
    <col min="5" max="5" width="6.28515625" style="1" customWidth="1"/>
    <col min="6" max="6" width="12.140625" style="1" customWidth="1"/>
    <col min="7" max="7" width="12.5703125" style="1" customWidth="1"/>
    <col min="8" max="8" width="16.140625" style="1" customWidth="1"/>
    <col min="9" max="16384" width="9.140625" style="1"/>
  </cols>
  <sheetData>
    <row r="1" spans="1:8" ht="62.25" customHeight="1" thickBot="1">
      <c r="A1" s="364"/>
      <c r="B1" s="358"/>
      <c r="C1" s="451" t="s">
        <v>11</v>
      </c>
      <c r="D1" s="452"/>
      <c r="E1" s="452"/>
      <c r="F1" s="452"/>
      <c r="G1" s="453"/>
      <c r="H1" s="100"/>
    </row>
    <row r="2" spans="1:8" ht="33.75" customHeight="1">
      <c r="A2" s="468" t="s">
        <v>58</v>
      </c>
      <c r="B2" s="468"/>
      <c r="C2" s="468"/>
      <c r="D2" s="468"/>
      <c r="E2" s="468"/>
      <c r="F2" s="468"/>
      <c r="G2" s="468"/>
      <c r="H2" s="468"/>
    </row>
    <row r="3" spans="1:8" s="6" customFormat="1" ht="25.5" customHeight="1" thickBot="1">
      <c r="A3" s="506" t="s">
        <v>6</v>
      </c>
      <c r="B3" s="506"/>
      <c r="C3" s="115" t="str">
        <f>'برگ مالی'!C3</f>
        <v>410-05-NT-PK-INVOICE(C)-0001</v>
      </c>
      <c r="D3" s="218" t="s">
        <v>7</v>
      </c>
      <c r="E3" s="199" t="str">
        <f>'برگ مالی'!E3</f>
        <v>اردیبهشت ماه 1405</v>
      </c>
      <c r="F3" s="199"/>
      <c r="G3" s="204" t="s">
        <v>8</v>
      </c>
      <c r="H3" s="114" t="str">
        <f>'برگ مالی'!H3</f>
        <v>1405/02/31</v>
      </c>
    </row>
    <row r="4" spans="1:8" ht="33.75" customHeight="1" thickBot="1">
      <c r="A4" s="201" t="s">
        <v>0</v>
      </c>
      <c r="B4" s="473" t="s">
        <v>1</v>
      </c>
      <c r="C4" s="474"/>
      <c r="D4" s="200" t="s">
        <v>1174</v>
      </c>
      <c r="E4" s="198" t="s">
        <v>1310</v>
      </c>
      <c r="F4" s="198" t="s">
        <v>1191</v>
      </c>
      <c r="G4" s="198" t="s">
        <v>1309</v>
      </c>
      <c r="H4" s="203" t="s">
        <v>1190</v>
      </c>
    </row>
    <row r="5" spans="1:8" ht="19.5" customHeight="1">
      <c r="A5" s="19">
        <v>1</v>
      </c>
      <c r="B5" s="517" t="s">
        <v>125</v>
      </c>
      <c r="C5" s="517"/>
      <c r="D5" s="524">
        <v>20000000000</v>
      </c>
      <c r="E5" s="521">
        <f>PMS!M343</f>
        <v>1</v>
      </c>
      <c r="F5" s="514">
        <v>0</v>
      </c>
      <c r="G5" s="518">
        <f>H5-F5</f>
        <v>20000000000</v>
      </c>
      <c r="H5" s="511">
        <f>E5*D5</f>
        <v>20000000000</v>
      </c>
    </row>
    <row r="6" spans="1:8" ht="19.5" customHeight="1">
      <c r="A6" s="19">
        <v>2</v>
      </c>
      <c r="B6" s="517" t="s">
        <v>126</v>
      </c>
      <c r="C6" s="517"/>
      <c r="D6" s="515"/>
      <c r="E6" s="522"/>
      <c r="F6" s="515"/>
      <c r="G6" s="519"/>
      <c r="H6" s="512"/>
    </row>
    <row r="7" spans="1:8" ht="85.5" customHeight="1">
      <c r="A7" s="19">
        <v>3</v>
      </c>
      <c r="B7" s="517" t="s">
        <v>127</v>
      </c>
      <c r="C7" s="517"/>
      <c r="D7" s="515"/>
      <c r="E7" s="522"/>
      <c r="F7" s="515"/>
      <c r="G7" s="519"/>
      <c r="H7" s="512"/>
    </row>
    <row r="8" spans="1:8" ht="25.5" customHeight="1">
      <c r="A8" s="19">
        <v>4</v>
      </c>
      <c r="B8" s="517" t="s">
        <v>128</v>
      </c>
      <c r="C8" s="517"/>
      <c r="D8" s="515"/>
      <c r="E8" s="522"/>
      <c r="F8" s="515"/>
      <c r="G8" s="519"/>
      <c r="H8" s="512"/>
    </row>
    <row r="9" spans="1:8" ht="19.5" customHeight="1">
      <c r="A9" s="19">
        <v>5</v>
      </c>
      <c r="B9" s="517" t="s">
        <v>129</v>
      </c>
      <c r="C9" s="517"/>
      <c r="D9" s="515"/>
      <c r="E9" s="522"/>
      <c r="F9" s="515"/>
      <c r="G9" s="519"/>
      <c r="H9" s="512"/>
    </row>
    <row r="10" spans="1:8" ht="26.25" customHeight="1">
      <c r="A10" s="19">
        <v>6</v>
      </c>
      <c r="B10" s="517" t="s">
        <v>130</v>
      </c>
      <c r="C10" s="517"/>
      <c r="D10" s="515"/>
      <c r="E10" s="522"/>
      <c r="F10" s="515"/>
      <c r="G10" s="519"/>
      <c r="H10" s="512"/>
    </row>
    <row r="11" spans="1:8" ht="31.5" customHeight="1" thickBot="1">
      <c r="A11" s="20">
        <v>7</v>
      </c>
      <c r="B11" s="507" t="s">
        <v>131</v>
      </c>
      <c r="C11" s="507"/>
      <c r="D11" s="516"/>
      <c r="E11" s="523"/>
      <c r="F11" s="516"/>
      <c r="G11" s="520"/>
      <c r="H11" s="513"/>
    </row>
    <row r="12" spans="1:8" ht="23.25" customHeight="1" thickBot="1">
      <c r="A12" s="508" t="s">
        <v>1208</v>
      </c>
      <c r="B12" s="509"/>
      <c r="C12" s="509"/>
      <c r="D12" s="509"/>
      <c r="E12" s="509"/>
      <c r="F12" s="509"/>
      <c r="G12" s="509"/>
      <c r="H12" s="510"/>
    </row>
    <row r="13" spans="1:8" ht="20.25" customHeight="1">
      <c r="A13" s="82">
        <v>1</v>
      </c>
      <c r="B13" s="540" t="s">
        <v>1199</v>
      </c>
      <c r="C13" s="540"/>
      <c r="D13" s="525">
        <v>14908560827</v>
      </c>
      <c r="E13" s="531">
        <f>PMS!M345</f>
        <v>1.0000000000000002</v>
      </c>
      <c r="F13" s="525">
        <v>0</v>
      </c>
      <c r="G13" s="525">
        <f>H13-F13</f>
        <v>14908560827.000004</v>
      </c>
      <c r="H13" s="528">
        <f>D13*E13</f>
        <v>14908560827.000004</v>
      </c>
    </row>
    <row r="14" spans="1:8" ht="20.25" customHeight="1">
      <c r="A14" s="81">
        <v>2</v>
      </c>
      <c r="B14" s="536" t="s">
        <v>1200</v>
      </c>
      <c r="C14" s="537"/>
      <c r="D14" s="526"/>
      <c r="E14" s="532"/>
      <c r="F14" s="526"/>
      <c r="G14" s="526"/>
      <c r="H14" s="529"/>
    </row>
    <row r="15" spans="1:8" ht="20.25" customHeight="1">
      <c r="A15" s="81">
        <v>3</v>
      </c>
      <c r="B15" s="536" t="s">
        <v>1201</v>
      </c>
      <c r="C15" s="537"/>
      <c r="D15" s="526"/>
      <c r="E15" s="532"/>
      <c r="F15" s="526"/>
      <c r="G15" s="526"/>
      <c r="H15" s="529"/>
    </row>
    <row r="16" spans="1:8" ht="20.25" customHeight="1">
      <c r="A16" s="81">
        <v>4</v>
      </c>
      <c r="B16" s="536" t="s">
        <v>1202</v>
      </c>
      <c r="C16" s="537"/>
      <c r="D16" s="526"/>
      <c r="E16" s="532"/>
      <c r="F16" s="526"/>
      <c r="G16" s="526"/>
      <c r="H16" s="529"/>
    </row>
    <row r="17" spans="1:8" ht="20.25" customHeight="1">
      <c r="A17" s="81">
        <v>5</v>
      </c>
      <c r="B17" s="536" t="s">
        <v>1203</v>
      </c>
      <c r="C17" s="537"/>
      <c r="D17" s="526"/>
      <c r="E17" s="532"/>
      <c r="F17" s="526"/>
      <c r="G17" s="526"/>
      <c r="H17" s="529"/>
    </row>
    <row r="18" spans="1:8" ht="20.25" customHeight="1">
      <c r="A18" s="81">
        <v>6</v>
      </c>
      <c r="B18" s="536" t="s">
        <v>1204</v>
      </c>
      <c r="C18" s="537"/>
      <c r="D18" s="526"/>
      <c r="E18" s="532"/>
      <c r="F18" s="526"/>
      <c r="G18" s="526"/>
      <c r="H18" s="529"/>
    </row>
    <row r="19" spans="1:8" ht="20.25" customHeight="1">
      <c r="A19" s="81">
        <v>7</v>
      </c>
      <c r="B19" s="536" t="s">
        <v>1205</v>
      </c>
      <c r="C19" s="537"/>
      <c r="D19" s="526"/>
      <c r="E19" s="532"/>
      <c r="F19" s="526"/>
      <c r="G19" s="526"/>
      <c r="H19" s="529"/>
    </row>
    <row r="20" spans="1:8" ht="20.25" customHeight="1">
      <c r="A20" s="81">
        <v>8</v>
      </c>
      <c r="B20" s="536" t="s">
        <v>1206</v>
      </c>
      <c r="C20" s="537"/>
      <c r="D20" s="526"/>
      <c r="E20" s="532"/>
      <c r="F20" s="526"/>
      <c r="G20" s="526"/>
      <c r="H20" s="529"/>
    </row>
    <row r="21" spans="1:8" ht="20.25" customHeight="1" thickBot="1">
      <c r="A21" s="33">
        <v>9</v>
      </c>
      <c r="B21" s="541" t="s">
        <v>1207</v>
      </c>
      <c r="C21" s="542"/>
      <c r="D21" s="527"/>
      <c r="E21" s="533"/>
      <c r="F21" s="527"/>
      <c r="G21" s="527"/>
      <c r="H21" s="530"/>
    </row>
    <row r="22" spans="1:8" ht="9.75" customHeight="1" thickBot="1">
      <c r="A22" s="14"/>
      <c r="B22" s="13"/>
      <c r="C22" s="13"/>
      <c r="D22" s="15"/>
      <c r="E22" s="16"/>
      <c r="F22" s="17"/>
      <c r="G22" s="17"/>
      <c r="H22" s="18"/>
    </row>
    <row r="23" spans="1:8" ht="24" customHeight="1">
      <c r="A23" s="534" t="s">
        <v>1209</v>
      </c>
      <c r="B23" s="535"/>
      <c r="C23" s="535"/>
      <c r="D23" s="535"/>
      <c r="E23" s="535"/>
      <c r="F23" s="219">
        <f t="shared" ref="F23:G23" si="0">F5</f>
        <v>0</v>
      </c>
      <c r="G23" s="219">
        <f t="shared" si="0"/>
        <v>20000000000</v>
      </c>
      <c r="H23" s="219">
        <f>H5</f>
        <v>20000000000</v>
      </c>
    </row>
    <row r="24" spans="1:8" ht="24" customHeight="1" thickBot="1">
      <c r="A24" s="538" t="s">
        <v>1210</v>
      </c>
      <c r="B24" s="539"/>
      <c r="C24" s="539"/>
      <c r="D24" s="539"/>
      <c r="E24" s="539"/>
      <c r="F24" s="220">
        <f t="shared" ref="F24:G24" si="1">F13</f>
        <v>0</v>
      </c>
      <c r="G24" s="220">
        <f t="shared" si="1"/>
        <v>14908560827.000004</v>
      </c>
      <c r="H24" s="220">
        <f>H13</f>
        <v>14908560827.000004</v>
      </c>
    </row>
    <row r="25" spans="1:8" ht="9" customHeight="1">
      <c r="A25" s="2"/>
      <c r="B25" s="2"/>
      <c r="C25" s="21"/>
      <c r="D25" s="21"/>
      <c r="E25" s="21"/>
      <c r="F25" s="4"/>
      <c r="G25" s="4"/>
      <c r="H25" s="5"/>
    </row>
    <row r="26" spans="1:8" ht="19.5" customHeight="1"/>
    <row r="27" spans="1:8" ht="19.5" customHeight="1"/>
  </sheetData>
  <mergeCells count="34">
    <mergeCell ref="A24:E24"/>
    <mergeCell ref="B13:C13"/>
    <mergeCell ref="B14:C14"/>
    <mergeCell ref="B15:C15"/>
    <mergeCell ref="B16:C16"/>
    <mergeCell ref="B21:C21"/>
    <mergeCell ref="D13:D21"/>
    <mergeCell ref="F13:F21"/>
    <mergeCell ref="H13:H21"/>
    <mergeCell ref="E13:E21"/>
    <mergeCell ref="A23:E23"/>
    <mergeCell ref="G13:G21"/>
    <mergeCell ref="B17:C17"/>
    <mergeCell ref="B18:C18"/>
    <mergeCell ref="B19:C19"/>
    <mergeCell ref="B20:C20"/>
    <mergeCell ref="B11:C11"/>
    <mergeCell ref="A12:H12"/>
    <mergeCell ref="H5:H11"/>
    <mergeCell ref="F5:F11"/>
    <mergeCell ref="B9:C9"/>
    <mergeCell ref="B10:C10"/>
    <mergeCell ref="G5:G11"/>
    <mergeCell ref="B7:C7"/>
    <mergeCell ref="B8:C8"/>
    <mergeCell ref="E5:E11"/>
    <mergeCell ref="D5:D11"/>
    <mergeCell ref="B5:C5"/>
    <mergeCell ref="B6:C6"/>
    <mergeCell ref="B4:C4"/>
    <mergeCell ref="A1:B1"/>
    <mergeCell ref="A2:H2"/>
    <mergeCell ref="A3:B3"/>
    <mergeCell ref="C1:G1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45186-0B44-4C70-ADB4-843590144A70}">
  <sheetPr codeName="Sheet12"/>
  <dimension ref="A1:K181"/>
  <sheetViews>
    <sheetView showZeros="0" rightToLeft="1" workbookViewId="0">
      <selection activeCell="K10" sqref="K10"/>
    </sheetView>
  </sheetViews>
  <sheetFormatPr defaultRowHeight="18"/>
  <cols>
    <col min="1" max="1" width="5.42578125" style="1" customWidth="1"/>
    <col min="2" max="2" width="13.140625" style="1" customWidth="1"/>
    <col min="3" max="3" width="23" style="1" customWidth="1"/>
    <col min="4" max="4" width="16.5703125" style="1" customWidth="1"/>
    <col min="5" max="5" width="11.42578125" style="1" customWidth="1"/>
    <col min="6" max="6" width="7.140625" style="1" customWidth="1"/>
    <col min="7" max="9" width="7.85546875" style="1" customWidth="1"/>
    <col min="10" max="10" width="13.42578125" style="347" bestFit="1" customWidth="1"/>
    <col min="11" max="16384" width="9.140625" style="1"/>
  </cols>
  <sheetData>
    <row r="1" spans="1:11" ht="62.25" customHeight="1" thickBot="1">
      <c r="A1" s="364"/>
      <c r="B1" s="358"/>
      <c r="C1" s="365" t="s">
        <v>11</v>
      </c>
      <c r="D1" s="365"/>
      <c r="E1" s="365"/>
      <c r="F1" s="365"/>
      <c r="G1" s="365"/>
      <c r="H1" s="365"/>
      <c r="I1" s="554"/>
    </row>
    <row r="2" spans="1:11" ht="33.75" customHeight="1">
      <c r="A2" s="468" t="s">
        <v>59</v>
      </c>
      <c r="B2" s="468"/>
      <c r="C2" s="468"/>
      <c r="D2" s="468"/>
      <c r="E2" s="468"/>
      <c r="F2" s="468"/>
      <c r="G2" s="468"/>
      <c r="H2" s="468"/>
      <c r="I2" s="468"/>
    </row>
    <row r="3" spans="1:11" s="6" customFormat="1" ht="25.5" customHeight="1" thickBot="1">
      <c r="A3" s="469" t="s">
        <v>6</v>
      </c>
      <c r="B3" s="469"/>
      <c r="C3" s="105" t="str">
        <f>'برگ مالی'!C3</f>
        <v>410-05-NT-PK-INVOICE(C)-0001</v>
      </c>
      <c r="D3" s="227" t="s">
        <v>7</v>
      </c>
      <c r="E3" s="546" t="str">
        <f>'برگ مالی'!E3</f>
        <v>اردیبهشت ماه 1405</v>
      </c>
      <c r="F3" s="546"/>
      <c r="G3" s="218" t="s">
        <v>8</v>
      </c>
      <c r="H3" s="546" t="str">
        <f>'برگ مالی'!H3</f>
        <v>1405/02/31</v>
      </c>
      <c r="I3" s="546"/>
      <c r="J3" s="348"/>
    </row>
    <row r="4" spans="1:11" ht="29.25" customHeight="1" thickBot="1">
      <c r="A4" s="224" t="s">
        <v>0</v>
      </c>
      <c r="B4" s="547" t="s">
        <v>60</v>
      </c>
      <c r="C4" s="548"/>
      <c r="D4" s="225" t="s">
        <v>135</v>
      </c>
      <c r="E4" s="226" t="s">
        <v>62</v>
      </c>
      <c r="F4" s="221" t="s">
        <v>1311</v>
      </c>
      <c r="G4" s="223" t="s">
        <v>1312</v>
      </c>
      <c r="H4" s="223" t="s">
        <v>1313</v>
      </c>
      <c r="I4" s="222" t="s">
        <v>1314</v>
      </c>
    </row>
    <row r="5" spans="1:11" s="83" customFormat="1" ht="33.75" customHeight="1">
      <c r="A5" s="228" t="s">
        <v>23</v>
      </c>
      <c r="B5" s="544" t="s">
        <v>24</v>
      </c>
      <c r="C5" s="544"/>
      <c r="D5" s="229">
        <v>49725419080</v>
      </c>
      <c r="E5" s="230"/>
      <c r="F5" s="231"/>
      <c r="G5" s="355"/>
      <c r="H5" s="355">
        <f>I5-G5</f>
        <v>0</v>
      </c>
      <c r="I5" s="357"/>
      <c r="J5" s="349"/>
    </row>
    <row r="6" spans="1:11" s="83" customFormat="1" ht="18.75" customHeight="1">
      <c r="A6" s="232"/>
      <c r="B6" s="543" t="s">
        <v>73</v>
      </c>
      <c r="C6" s="543"/>
      <c r="D6" s="233">
        <v>46046932191</v>
      </c>
      <c r="E6" s="234"/>
      <c r="F6" s="235"/>
      <c r="G6" s="353"/>
      <c r="H6" s="353">
        <f t="shared" ref="H6:H69" si="0">I6-G6</f>
        <v>0</v>
      </c>
      <c r="I6" s="236">
        <f>I7</f>
        <v>0</v>
      </c>
      <c r="J6" s="349"/>
    </row>
    <row r="7" spans="1:11" s="83" customFormat="1" ht="23.25" customHeight="1">
      <c r="A7" s="84"/>
      <c r="B7" s="545" t="s">
        <v>788</v>
      </c>
      <c r="C7" s="545"/>
      <c r="D7" s="93">
        <v>46046932191</v>
      </c>
      <c r="E7" s="85" t="s">
        <v>74</v>
      </c>
      <c r="F7" s="86">
        <v>2.6641999999999999E-2</v>
      </c>
      <c r="G7" s="354"/>
      <c r="H7" s="354">
        <f t="shared" si="0"/>
        <v>0</v>
      </c>
      <c r="I7" s="87">
        <f>VLOOKUP(E7,PMS!$B$335:$M$541,12,)</f>
        <v>0</v>
      </c>
      <c r="J7" s="349"/>
      <c r="K7" s="350"/>
    </row>
    <row r="8" spans="1:11" s="83" customFormat="1" ht="18.75" customHeight="1">
      <c r="A8" s="232"/>
      <c r="B8" s="543" t="s">
        <v>75</v>
      </c>
      <c r="C8" s="543"/>
      <c r="D8" s="233">
        <v>2847917389</v>
      </c>
      <c r="E8" s="234"/>
      <c r="F8" s="235"/>
      <c r="G8" s="353"/>
      <c r="H8" s="353">
        <f t="shared" si="0"/>
        <v>0</v>
      </c>
      <c r="I8" s="236">
        <f>I9</f>
        <v>0</v>
      </c>
      <c r="J8" s="349"/>
      <c r="K8" s="350"/>
    </row>
    <row r="9" spans="1:11" s="83" customFormat="1" ht="23.25" customHeight="1" thickBot="1">
      <c r="A9" s="84"/>
      <c r="B9" s="545" t="s">
        <v>789</v>
      </c>
      <c r="C9" s="545"/>
      <c r="D9" s="93">
        <v>2847917389</v>
      </c>
      <c r="E9" s="85" t="s">
        <v>76</v>
      </c>
      <c r="F9" s="86">
        <v>3.4060000000000002E-3</v>
      </c>
      <c r="G9" s="354"/>
      <c r="H9" s="354">
        <f t="shared" si="0"/>
        <v>0</v>
      </c>
      <c r="I9" s="87">
        <f>VLOOKUP(E9,PMS!$B$335:$M$541,12,)</f>
        <v>0</v>
      </c>
      <c r="J9" s="349"/>
      <c r="K9" s="350"/>
    </row>
    <row r="10" spans="1:11" s="83" customFormat="1" ht="33.75" customHeight="1">
      <c r="A10" s="228" t="s">
        <v>26</v>
      </c>
      <c r="B10" s="544" t="s">
        <v>77</v>
      </c>
      <c r="C10" s="544"/>
      <c r="D10" s="229">
        <v>20047849081</v>
      </c>
      <c r="E10" s="230"/>
      <c r="F10" s="231"/>
      <c r="G10" s="355"/>
      <c r="H10" s="355">
        <f t="shared" si="0"/>
        <v>0</v>
      </c>
      <c r="I10" s="357"/>
      <c r="J10" s="349"/>
      <c r="K10" s="350"/>
    </row>
    <row r="11" spans="1:11" s="83" customFormat="1" ht="18.75" customHeight="1">
      <c r="A11" s="232"/>
      <c r="B11" s="543" t="s">
        <v>73</v>
      </c>
      <c r="C11" s="543"/>
      <c r="D11" s="233">
        <v>18813582157</v>
      </c>
      <c r="E11" s="234"/>
      <c r="F11" s="235"/>
      <c r="G11" s="353"/>
      <c r="H11" s="353">
        <f t="shared" si="0"/>
        <v>0</v>
      </c>
      <c r="I11" s="236">
        <f>I12</f>
        <v>0</v>
      </c>
      <c r="J11" s="349"/>
      <c r="K11" s="350"/>
    </row>
    <row r="12" spans="1:11" s="83" customFormat="1" ht="23.25" customHeight="1">
      <c r="A12" s="84"/>
      <c r="B12" s="545" t="s">
        <v>790</v>
      </c>
      <c r="C12" s="545"/>
      <c r="D12" s="93">
        <v>18813582157</v>
      </c>
      <c r="E12" s="85" t="s">
        <v>88</v>
      </c>
      <c r="F12" s="86">
        <v>1.0884999999999999E-2</v>
      </c>
      <c r="G12" s="354"/>
      <c r="H12" s="354">
        <f t="shared" si="0"/>
        <v>0</v>
      </c>
      <c r="I12" s="87">
        <f>VLOOKUP(E12,PMS!$B$335:$M$541,12,)</f>
        <v>0</v>
      </c>
      <c r="J12" s="349"/>
      <c r="K12" s="350"/>
    </row>
    <row r="13" spans="1:11" s="83" customFormat="1" ht="18.75" customHeight="1">
      <c r="A13" s="232"/>
      <c r="B13" s="543" t="s">
        <v>75</v>
      </c>
      <c r="C13" s="543"/>
      <c r="D13" s="233">
        <v>955676976</v>
      </c>
      <c r="E13" s="234"/>
      <c r="F13" s="235"/>
      <c r="G13" s="353"/>
      <c r="H13" s="353">
        <f t="shared" si="0"/>
        <v>0</v>
      </c>
      <c r="I13" s="236">
        <f>I14</f>
        <v>0</v>
      </c>
      <c r="J13" s="349"/>
      <c r="K13" s="350"/>
    </row>
    <row r="14" spans="1:11" s="83" customFormat="1" ht="23.25" customHeight="1" thickBot="1">
      <c r="A14" s="84"/>
      <c r="B14" s="545" t="s">
        <v>791</v>
      </c>
      <c r="C14" s="545"/>
      <c r="D14" s="93">
        <v>955676976</v>
      </c>
      <c r="E14" s="85" t="s">
        <v>89</v>
      </c>
      <c r="F14" s="86">
        <v>1.1539999999999999E-3</v>
      </c>
      <c r="G14" s="354"/>
      <c r="H14" s="354">
        <f t="shared" si="0"/>
        <v>0</v>
      </c>
      <c r="I14" s="87">
        <f>VLOOKUP(E14,PMS!$B$335:$M$541,12,)</f>
        <v>0</v>
      </c>
      <c r="J14" s="349"/>
      <c r="K14" s="350"/>
    </row>
    <row r="15" spans="1:11" s="83" customFormat="1" ht="33.75" customHeight="1">
      <c r="A15" s="228" t="s">
        <v>27</v>
      </c>
      <c r="B15" s="544" t="s">
        <v>148</v>
      </c>
      <c r="C15" s="544"/>
      <c r="D15" s="229">
        <v>24996101408</v>
      </c>
      <c r="E15" s="230"/>
      <c r="F15" s="231"/>
      <c r="G15" s="355"/>
      <c r="H15" s="355">
        <f t="shared" si="0"/>
        <v>0</v>
      </c>
      <c r="I15" s="357"/>
      <c r="J15" s="349"/>
      <c r="K15" s="350"/>
    </row>
    <row r="16" spans="1:11" s="83" customFormat="1" ht="18.75" customHeight="1">
      <c r="A16" s="232"/>
      <c r="B16" s="543" t="s">
        <v>73</v>
      </c>
      <c r="C16" s="543"/>
      <c r="D16" s="233">
        <v>23457010522</v>
      </c>
      <c r="E16" s="234"/>
      <c r="F16" s="235"/>
      <c r="G16" s="353"/>
      <c r="H16" s="353">
        <f t="shared" si="0"/>
        <v>0</v>
      </c>
      <c r="I16" s="236">
        <f>I17</f>
        <v>0</v>
      </c>
      <c r="J16" s="349"/>
      <c r="K16" s="350"/>
    </row>
    <row r="17" spans="1:11" s="83" customFormat="1" ht="23.25" customHeight="1">
      <c r="A17" s="84"/>
      <c r="B17" s="545" t="s">
        <v>792</v>
      </c>
      <c r="C17" s="545"/>
      <c r="D17" s="93">
        <v>23457010522</v>
      </c>
      <c r="E17" s="85" t="s">
        <v>155</v>
      </c>
      <c r="F17" s="86">
        <v>1.3572000000000001E-2</v>
      </c>
      <c r="G17" s="354"/>
      <c r="H17" s="354">
        <f t="shared" si="0"/>
        <v>0</v>
      </c>
      <c r="I17" s="87">
        <f>VLOOKUP(E17,PMS!$B$335:$M$541,12,)</f>
        <v>0</v>
      </c>
      <c r="J17" s="349"/>
      <c r="K17" s="350"/>
    </row>
    <row r="18" spans="1:11" s="83" customFormat="1" ht="18.75" customHeight="1">
      <c r="A18" s="232"/>
      <c r="B18" s="543" t="s">
        <v>75</v>
      </c>
      <c r="C18" s="543"/>
      <c r="D18" s="233">
        <v>1191410630</v>
      </c>
      <c r="E18" s="234"/>
      <c r="F18" s="235"/>
      <c r="G18" s="353"/>
      <c r="H18" s="353">
        <f t="shared" si="0"/>
        <v>0</v>
      </c>
      <c r="I18" s="236">
        <f>I19</f>
        <v>0</v>
      </c>
      <c r="J18" s="349"/>
      <c r="K18" s="350"/>
    </row>
    <row r="19" spans="1:11" s="83" customFormat="1" ht="23.25" customHeight="1" thickBot="1">
      <c r="A19" s="84"/>
      <c r="B19" s="545" t="s">
        <v>793</v>
      </c>
      <c r="C19" s="545"/>
      <c r="D19" s="93">
        <v>1191410630</v>
      </c>
      <c r="E19" s="85" t="s">
        <v>156</v>
      </c>
      <c r="F19" s="86">
        <v>1.438E-3</v>
      </c>
      <c r="G19" s="354"/>
      <c r="H19" s="354">
        <f t="shared" si="0"/>
        <v>0</v>
      </c>
      <c r="I19" s="87">
        <f>VLOOKUP(E19,PMS!$B$335:$M$541,12,)</f>
        <v>0</v>
      </c>
      <c r="J19" s="349"/>
      <c r="K19" s="350"/>
    </row>
    <row r="20" spans="1:11" s="83" customFormat="1" ht="33.75" customHeight="1">
      <c r="A20" s="228" t="s">
        <v>28</v>
      </c>
      <c r="B20" s="544" t="s">
        <v>91</v>
      </c>
      <c r="C20" s="544"/>
      <c r="D20" s="229">
        <v>1335329895</v>
      </c>
      <c r="E20" s="230"/>
      <c r="F20" s="231"/>
      <c r="G20" s="355"/>
      <c r="H20" s="355">
        <f t="shared" si="0"/>
        <v>0</v>
      </c>
      <c r="I20" s="357"/>
      <c r="J20" s="349"/>
      <c r="K20" s="350"/>
    </row>
    <row r="21" spans="1:11" s="83" customFormat="1" ht="18.75" customHeight="1">
      <c r="A21" s="232"/>
      <c r="B21" s="543" t="s">
        <v>73</v>
      </c>
      <c r="C21" s="543"/>
      <c r="D21" s="233">
        <v>1253045434</v>
      </c>
      <c r="E21" s="234"/>
      <c r="F21" s="235"/>
      <c r="G21" s="353"/>
      <c r="H21" s="353">
        <f t="shared" si="0"/>
        <v>0</v>
      </c>
      <c r="I21" s="236">
        <f>I22</f>
        <v>0</v>
      </c>
      <c r="J21" s="349"/>
      <c r="K21" s="350"/>
    </row>
    <row r="22" spans="1:11" s="83" customFormat="1" ht="23.25" customHeight="1">
      <c r="A22" s="84"/>
      <c r="B22" s="545" t="s">
        <v>1129</v>
      </c>
      <c r="C22" s="545"/>
      <c r="D22" s="93">
        <v>1253045434</v>
      </c>
      <c r="E22" s="85" t="s">
        <v>166</v>
      </c>
      <c r="F22" s="86">
        <v>7.2499999999999995E-4</v>
      </c>
      <c r="G22" s="354"/>
      <c r="H22" s="354">
        <f t="shared" si="0"/>
        <v>0</v>
      </c>
      <c r="I22" s="87">
        <f>VLOOKUP(E22,PMS!$B$335:$M$541,12,)</f>
        <v>0</v>
      </c>
      <c r="J22" s="349"/>
      <c r="K22" s="350"/>
    </row>
    <row r="23" spans="1:11" s="83" customFormat="1" ht="18.75" customHeight="1">
      <c r="A23" s="232"/>
      <c r="B23" s="543" t="s">
        <v>75</v>
      </c>
      <c r="C23" s="543"/>
      <c r="D23" s="233">
        <v>63711798</v>
      </c>
      <c r="E23" s="234"/>
      <c r="F23" s="235"/>
      <c r="G23" s="353"/>
      <c r="H23" s="353">
        <f t="shared" si="0"/>
        <v>0</v>
      </c>
      <c r="I23" s="236">
        <f>I24</f>
        <v>0</v>
      </c>
      <c r="J23" s="349"/>
      <c r="K23" s="350"/>
    </row>
    <row r="24" spans="1:11" s="83" customFormat="1" ht="23.25" customHeight="1" thickBot="1">
      <c r="A24" s="84"/>
      <c r="B24" s="545" t="s">
        <v>1155</v>
      </c>
      <c r="C24" s="545"/>
      <c r="D24" s="93">
        <v>63711798</v>
      </c>
      <c r="E24" s="85" t="s">
        <v>167</v>
      </c>
      <c r="F24" s="86">
        <v>3.8000000000000002E-5</v>
      </c>
      <c r="G24" s="354"/>
      <c r="H24" s="354">
        <f t="shared" si="0"/>
        <v>0</v>
      </c>
      <c r="I24" s="87">
        <f>VLOOKUP(E24,PMS!$B$335:$M$541,12,)</f>
        <v>0</v>
      </c>
      <c r="J24" s="349"/>
      <c r="K24" s="350"/>
    </row>
    <row r="25" spans="1:11" s="83" customFormat="1" ht="33.75" customHeight="1">
      <c r="A25" s="228" t="s">
        <v>29</v>
      </c>
      <c r="B25" s="544" t="s">
        <v>168</v>
      </c>
      <c r="C25" s="544"/>
      <c r="D25" s="229">
        <v>15623731230</v>
      </c>
      <c r="E25" s="230"/>
      <c r="F25" s="231"/>
      <c r="G25" s="355"/>
      <c r="H25" s="355">
        <f t="shared" si="0"/>
        <v>0</v>
      </c>
      <c r="I25" s="357"/>
      <c r="J25" s="349"/>
      <c r="K25" s="350"/>
    </row>
    <row r="26" spans="1:11" s="83" customFormat="1" ht="18.75" customHeight="1">
      <c r="A26" s="232"/>
      <c r="B26" s="543" t="s">
        <v>73</v>
      </c>
      <c r="C26" s="543"/>
      <c r="D26" s="233">
        <v>14660631576</v>
      </c>
      <c r="E26" s="234"/>
      <c r="F26" s="235"/>
      <c r="G26" s="353"/>
      <c r="H26" s="353">
        <f t="shared" si="0"/>
        <v>0</v>
      </c>
      <c r="I26" s="236">
        <f>SUMPRODUCT(F27:F30,I27:I30)/SUM(F27:F30)</f>
        <v>0</v>
      </c>
      <c r="J26" s="349"/>
      <c r="K26" s="350"/>
    </row>
    <row r="27" spans="1:11" s="83" customFormat="1" ht="23.25" customHeight="1">
      <c r="A27" s="84"/>
      <c r="B27" s="549" t="s">
        <v>825</v>
      </c>
      <c r="C27" s="549"/>
      <c r="D27" s="93">
        <v>3665157894</v>
      </c>
      <c r="E27" s="85" t="s">
        <v>172</v>
      </c>
      <c r="F27" s="86">
        <v>1.1925E-3</v>
      </c>
      <c r="G27" s="354"/>
      <c r="H27" s="354">
        <f t="shared" si="0"/>
        <v>0</v>
      </c>
      <c r="I27" s="87">
        <f>VLOOKUP(E27,PMS!$B$335:$M$541,12,)</f>
        <v>0</v>
      </c>
      <c r="J27" s="349"/>
      <c r="K27" s="350"/>
    </row>
    <row r="28" spans="1:11" s="88" customFormat="1" ht="23.25" customHeight="1">
      <c r="A28" s="84"/>
      <c r="B28" s="549" t="s">
        <v>826</v>
      </c>
      <c r="C28" s="549"/>
      <c r="D28" s="93">
        <v>3665157894</v>
      </c>
      <c r="E28" s="85" t="s">
        <v>173</v>
      </c>
      <c r="F28" s="86">
        <v>1.1925E-3</v>
      </c>
      <c r="G28" s="354"/>
      <c r="H28" s="354">
        <f t="shared" si="0"/>
        <v>0</v>
      </c>
      <c r="I28" s="87">
        <f>VLOOKUP(E28,PMS!$B$335:$M$541,12,)</f>
        <v>0</v>
      </c>
      <c r="J28" s="349"/>
      <c r="K28" s="350"/>
    </row>
    <row r="29" spans="1:11" s="88" customFormat="1" ht="23.25" customHeight="1">
      <c r="A29" s="84"/>
      <c r="B29" s="549" t="s">
        <v>827</v>
      </c>
      <c r="C29" s="549"/>
      <c r="D29" s="93">
        <v>3665157894</v>
      </c>
      <c r="E29" s="85" t="s">
        <v>174</v>
      </c>
      <c r="F29" s="86">
        <v>1.1925E-3</v>
      </c>
      <c r="G29" s="354"/>
      <c r="H29" s="354">
        <f t="shared" si="0"/>
        <v>0</v>
      </c>
      <c r="I29" s="87">
        <f>VLOOKUP(E29,PMS!$B$335:$M$541,12,)</f>
        <v>0</v>
      </c>
      <c r="J29" s="349"/>
      <c r="K29" s="350"/>
    </row>
    <row r="30" spans="1:11" s="88" customFormat="1" ht="23.25" customHeight="1">
      <c r="A30" s="84"/>
      <c r="B30" s="549" t="s">
        <v>828</v>
      </c>
      <c r="C30" s="549"/>
      <c r="D30" s="93">
        <v>3665157894</v>
      </c>
      <c r="E30" s="85" t="s">
        <v>175</v>
      </c>
      <c r="F30" s="86">
        <v>1.1925E-3</v>
      </c>
      <c r="G30" s="354"/>
      <c r="H30" s="354">
        <f t="shared" si="0"/>
        <v>0</v>
      </c>
      <c r="I30" s="87">
        <f>VLOOKUP(E30,PMS!$B$335:$M$541,12,)</f>
        <v>0</v>
      </c>
      <c r="J30" s="349"/>
      <c r="K30" s="350"/>
    </row>
    <row r="31" spans="1:11" s="88" customFormat="1" ht="18.75" customHeight="1">
      <c r="A31" s="232"/>
      <c r="B31" s="550" t="s">
        <v>75</v>
      </c>
      <c r="C31" s="550"/>
      <c r="D31" s="233">
        <v>745428041</v>
      </c>
      <c r="E31" s="234"/>
      <c r="F31" s="235"/>
      <c r="G31" s="353"/>
      <c r="H31" s="353">
        <f t="shared" si="0"/>
        <v>0</v>
      </c>
      <c r="I31" s="236">
        <f>I32</f>
        <v>0</v>
      </c>
      <c r="J31" s="349"/>
      <c r="K31" s="350"/>
    </row>
    <row r="32" spans="1:11" s="88" customFormat="1" ht="23.25" customHeight="1" thickBot="1">
      <c r="A32" s="84"/>
      <c r="B32" s="549" t="s">
        <v>1157</v>
      </c>
      <c r="C32" s="549"/>
      <c r="D32" s="93">
        <v>745428041</v>
      </c>
      <c r="E32" s="85" t="s">
        <v>176</v>
      </c>
      <c r="F32" s="86">
        <v>4.4999999999999999E-4</v>
      </c>
      <c r="G32" s="354"/>
      <c r="H32" s="354">
        <f t="shared" si="0"/>
        <v>0</v>
      </c>
      <c r="I32" s="87">
        <f>VLOOKUP(E32,PMS!$B$335:$M$541,12,)</f>
        <v>0</v>
      </c>
      <c r="J32" s="349"/>
      <c r="K32" s="350"/>
    </row>
    <row r="33" spans="1:11" s="83" customFormat="1" ht="33.75" customHeight="1">
      <c r="A33" s="228" t="s">
        <v>30</v>
      </c>
      <c r="B33" s="544" t="s">
        <v>177</v>
      </c>
      <c r="C33" s="544"/>
      <c r="D33" s="229">
        <v>53805092503</v>
      </c>
      <c r="E33" s="230"/>
      <c r="F33" s="231"/>
      <c r="G33" s="355"/>
      <c r="H33" s="355">
        <f t="shared" si="0"/>
        <v>0</v>
      </c>
      <c r="I33" s="357"/>
      <c r="J33" s="349"/>
      <c r="K33" s="350"/>
    </row>
    <row r="34" spans="1:11" s="83" customFormat="1" ht="18.75" customHeight="1">
      <c r="A34" s="232"/>
      <c r="B34" s="543" t="s">
        <v>73</v>
      </c>
      <c r="C34" s="543"/>
      <c r="D34" s="233">
        <v>50242546767</v>
      </c>
      <c r="E34" s="234"/>
      <c r="F34" s="235"/>
      <c r="G34" s="353"/>
      <c r="H34" s="353">
        <f t="shared" si="0"/>
        <v>0</v>
      </c>
      <c r="I34" s="236">
        <f>I35</f>
        <v>0</v>
      </c>
      <c r="J34" s="349"/>
      <c r="K34" s="350"/>
    </row>
    <row r="35" spans="1:11" s="83" customFormat="1" ht="23.25" customHeight="1">
      <c r="A35" s="84"/>
      <c r="B35" s="545" t="s">
        <v>1127</v>
      </c>
      <c r="C35" s="545"/>
      <c r="D35" s="93">
        <v>50242546767</v>
      </c>
      <c r="E35" s="85" t="s">
        <v>184</v>
      </c>
      <c r="F35" s="86">
        <v>2.9069999999999999E-2</v>
      </c>
      <c r="G35" s="354"/>
      <c r="H35" s="354">
        <f t="shared" si="0"/>
        <v>0</v>
      </c>
      <c r="I35" s="87">
        <f>VLOOKUP(E35,PMS!$B$335:$M$541,12,)</f>
        <v>0</v>
      </c>
      <c r="J35" s="349"/>
      <c r="K35" s="350"/>
    </row>
    <row r="36" spans="1:11" s="83" customFormat="1" ht="18.75" customHeight="1">
      <c r="A36" s="232"/>
      <c r="B36" s="543" t="s">
        <v>75</v>
      </c>
      <c r="C36" s="543"/>
      <c r="D36" s="233">
        <v>2758720871</v>
      </c>
      <c r="E36" s="234"/>
      <c r="F36" s="235"/>
      <c r="G36" s="353"/>
      <c r="H36" s="353">
        <f t="shared" si="0"/>
        <v>0</v>
      </c>
      <c r="I36" s="236">
        <f>I37</f>
        <v>0</v>
      </c>
      <c r="J36" s="349"/>
      <c r="K36" s="350"/>
    </row>
    <row r="37" spans="1:11" s="83" customFormat="1" ht="23.25" customHeight="1" thickBot="1">
      <c r="A37" s="84"/>
      <c r="B37" s="545" t="s">
        <v>1184</v>
      </c>
      <c r="C37" s="545"/>
      <c r="D37" s="93">
        <v>2758720871</v>
      </c>
      <c r="E37" s="85" t="s">
        <v>185</v>
      </c>
      <c r="F37" s="86">
        <v>1.4550000000000001E-3</v>
      </c>
      <c r="G37" s="354"/>
      <c r="H37" s="354">
        <f t="shared" si="0"/>
        <v>0</v>
      </c>
      <c r="I37" s="87">
        <f>VLOOKUP(E37,PMS!$B$335:$M$541,12,)</f>
        <v>0</v>
      </c>
      <c r="J37" s="349"/>
      <c r="K37" s="350"/>
    </row>
    <row r="38" spans="1:11" s="83" customFormat="1" ht="33.75" customHeight="1">
      <c r="A38" s="228" t="s">
        <v>31</v>
      </c>
      <c r="B38" s="544" t="s">
        <v>186</v>
      </c>
      <c r="C38" s="544"/>
      <c r="D38" s="229">
        <v>8011979372</v>
      </c>
      <c r="E38" s="230"/>
      <c r="F38" s="231"/>
      <c r="G38" s="355"/>
      <c r="H38" s="355">
        <f t="shared" si="0"/>
        <v>0</v>
      </c>
      <c r="I38" s="357"/>
      <c r="J38" s="349"/>
      <c r="K38" s="350"/>
    </row>
    <row r="39" spans="1:11" s="83" customFormat="1" ht="18.75" customHeight="1">
      <c r="A39" s="232"/>
      <c r="B39" s="543" t="s">
        <v>73</v>
      </c>
      <c r="C39" s="543"/>
      <c r="D39" s="233">
        <v>7518272603</v>
      </c>
      <c r="E39" s="234"/>
      <c r="F39" s="235"/>
      <c r="G39" s="353"/>
      <c r="H39" s="353">
        <f t="shared" si="0"/>
        <v>0</v>
      </c>
      <c r="I39" s="236">
        <f>I40</f>
        <v>0</v>
      </c>
      <c r="J39" s="349"/>
      <c r="K39" s="350"/>
    </row>
    <row r="40" spans="1:11" s="83" customFormat="1" ht="23.25" customHeight="1">
      <c r="A40" s="84"/>
      <c r="B40" s="545" t="s">
        <v>186</v>
      </c>
      <c r="C40" s="545"/>
      <c r="D40" s="93">
        <v>7518272603</v>
      </c>
      <c r="E40" s="85" t="s">
        <v>193</v>
      </c>
      <c r="F40" s="86">
        <v>4.3499999999999997E-3</v>
      </c>
      <c r="G40" s="354"/>
      <c r="H40" s="354">
        <f t="shared" si="0"/>
        <v>0</v>
      </c>
      <c r="I40" s="87">
        <f>VLOOKUP(E40,PMS!$B$335:$M$541,12,)</f>
        <v>0</v>
      </c>
      <c r="J40" s="349"/>
      <c r="K40" s="350"/>
    </row>
    <row r="41" spans="1:11" s="83" customFormat="1" ht="18.75" customHeight="1">
      <c r="A41" s="232"/>
      <c r="B41" s="543" t="s">
        <v>75</v>
      </c>
      <c r="C41" s="543"/>
      <c r="D41" s="233">
        <v>382270790</v>
      </c>
      <c r="E41" s="234"/>
      <c r="F41" s="235"/>
      <c r="G41" s="353"/>
      <c r="H41" s="353">
        <f t="shared" si="0"/>
        <v>0</v>
      </c>
      <c r="I41" s="236">
        <f>I42</f>
        <v>0</v>
      </c>
      <c r="J41" s="349"/>
      <c r="K41" s="350"/>
    </row>
    <row r="42" spans="1:11" s="83" customFormat="1" ht="23.25" customHeight="1" thickBot="1">
      <c r="A42" s="84"/>
      <c r="B42" s="545" t="s">
        <v>799</v>
      </c>
      <c r="C42" s="545"/>
      <c r="D42" s="93">
        <v>382270790</v>
      </c>
      <c r="E42" s="85" t="s">
        <v>194</v>
      </c>
      <c r="F42" s="86">
        <v>2.31E-4</v>
      </c>
      <c r="G42" s="354"/>
      <c r="H42" s="354">
        <f t="shared" si="0"/>
        <v>0</v>
      </c>
      <c r="I42" s="87">
        <f>VLOOKUP(E42,PMS!$B$335:$M$541,12,)</f>
        <v>0</v>
      </c>
      <c r="J42" s="349"/>
      <c r="K42" s="350"/>
    </row>
    <row r="43" spans="1:11" s="83" customFormat="1" ht="33.75" customHeight="1">
      <c r="A43" s="228" t="s">
        <v>32</v>
      </c>
      <c r="B43" s="544" t="s">
        <v>195</v>
      </c>
      <c r="C43" s="544"/>
      <c r="D43" s="229">
        <v>10682639164</v>
      </c>
      <c r="E43" s="230"/>
      <c r="F43" s="231"/>
      <c r="G43" s="355"/>
      <c r="H43" s="355">
        <f t="shared" si="0"/>
        <v>0</v>
      </c>
      <c r="I43" s="357"/>
      <c r="J43" s="349"/>
      <c r="K43" s="350"/>
    </row>
    <row r="44" spans="1:11" s="83" customFormat="1" ht="18.75" customHeight="1">
      <c r="A44" s="232"/>
      <c r="B44" s="543" t="s">
        <v>73</v>
      </c>
      <c r="C44" s="543"/>
      <c r="D44" s="233">
        <v>10024363471</v>
      </c>
      <c r="E44" s="234"/>
      <c r="F44" s="235"/>
      <c r="G44" s="353"/>
      <c r="H44" s="353">
        <f t="shared" si="0"/>
        <v>0</v>
      </c>
      <c r="I44" s="236">
        <f>I45</f>
        <v>0</v>
      </c>
      <c r="J44" s="349"/>
      <c r="K44" s="350"/>
    </row>
    <row r="45" spans="1:11" s="83" customFormat="1" ht="23.25" customHeight="1">
      <c r="A45" s="84"/>
      <c r="B45" s="545" t="s">
        <v>195</v>
      </c>
      <c r="C45" s="545"/>
      <c r="D45" s="93">
        <v>10024363471</v>
      </c>
      <c r="E45" s="85" t="s">
        <v>202</v>
      </c>
      <c r="F45" s="86">
        <v>5.7999999999999996E-3</v>
      </c>
      <c r="G45" s="354"/>
      <c r="H45" s="354">
        <f t="shared" si="0"/>
        <v>0</v>
      </c>
      <c r="I45" s="87">
        <f>VLOOKUP(E45,PMS!$B$335:$M$541,12,)</f>
        <v>0</v>
      </c>
      <c r="J45" s="349"/>
      <c r="K45" s="350"/>
    </row>
    <row r="46" spans="1:11" s="83" customFormat="1" ht="18.75" customHeight="1">
      <c r="A46" s="232"/>
      <c r="B46" s="543" t="s">
        <v>75</v>
      </c>
      <c r="C46" s="543"/>
      <c r="D46" s="233">
        <v>509694387</v>
      </c>
      <c r="E46" s="234"/>
      <c r="F46" s="235"/>
      <c r="G46" s="353"/>
      <c r="H46" s="353">
        <f t="shared" si="0"/>
        <v>0</v>
      </c>
      <c r="I46" s="236">
        <f>I47</f>
        <v>0</v>
      </c>
      <c r="J46" s="349"/>
      <c r="K46" s="350"/>
    </row>
    <row r="47" spans="1:11" s="83" customFormat="1" ht="23.25" customHeight="1" thickBot="1">
      <c r="A47" s="84"/>
      <c r="B47" s="545" t="s">
        <v>798</v>
      </c>
      <c r="C47" s="545"/>
      <c r="D47" s="93">
        <v>509694387</v>
      </c>
      <c r="E47" s="85" t="s">
        <v>203</v>
      </c>
      <c r="F47" s="86">
        <v>6.1499999999999999E-4</v>
      </c>
      <c r="G47" s="354"/>
      <c r="H47" s="354">
        <f t="shared" si="0"/>
        <v>0</v>
      </c>
      <c r="I47" s="87">
        <f>VLOOKUP(E47,PMS!$B$335:$M$541,12,)</f>
        <v>0</v>
      </c>
      <c r="J47" s="349"/>
      <c r="K47" s="350"/>
    </row>
    <row r="48" spans="1:11" s="83" customFormat="1" ht="33.75" customHeight="1">
      <c r="A48" s="228" t="s">
        <v>33</v>
      </c>
      <c r="B48" s="544" t="s">
        <v>204</v>
      </c>
      <c r="C48" s="544"/>
      <c r="D48" s="229">
        <v>10415573185</v>
      </c>
      <c r="E48" s="230"/>
      <c r="F48" s="231"/>
      <c r="G48" s="355"/>
      <c r="H48" s="355">
        <f t="shared" si="0"/>
        <v>0</v>
      </c>
      <c r="I48" s="357"/>
      <c r="J48" s="349"/>
      <c r="K48" s="350"/>
    </row>
    <row r="49" spans="1:11" s="83" customFormat="1" ht="18.75" customHeight="1">
      <c r="A49" s="232"/>
      <c r="B49" s="543" t="s">
        <v>73</v>
      </c>
      <c r="C49" s="543"/>
      <c r="D49" s="233">
        <v>9773754384</v>
      </c>
      <c r="E49" s="234"/>
      <c r="F49" s="235"/>
      <c r="G49" s="353"/>
      <c r="H49" s="353">
        <f t="shared" si="0"/>
        <v>0</v>
      </c>
      <c r="I49" s="236">
        <f>I50</f>
        <v>0</v>
      </c>
      <c r="J49" s="349"/>
      <c r="K49" s="350"/>
    </row>
    <row r="50" spans="1:11" s="83" customFormat="1" ht="28.5" customHeight="1">
      <c r="A50" s="84"/>
      <c r="B50" s="545" t="s">
        <v>796</v>
      </c>
      <c r="C50" s="545"/>
      <c r="D50" s="93">
        <v>9773754384</v>
      </c>
      <c r="E50" s="85" t="s">
        <v>205</v>
      </c>
      <c r="F50" s="86">
        <v>5.6549999999999994E-3</v>
      </c>
      <c r="G50" s="354"/>
      <c r="H50" s="354">
        <f t="shared" si="0"/>
        <v>0</v>
      </c>
      <c r="I50" s="87">
        <f>VLOOKUP(E50,PMS!$B$335:$M$541,12,)</f>
        <v>0</v>
      </c>
      <c r="J50" s="349"/>
      <c r="K50" s="350"/>
    </row>
    <row r="51" spans="1:11" s="83" customFormat="1" ht="18.75" customHeight="1">
      <c r="A51" s="232"/>
      <c r="B51" s="543" t="s">
        <v>75</v>
      </c>
      <c r="C51" s="543"/>
      <c r="D51" s="233">
        <v>496952028</v>
      </c>
      <c r="E51" s="234"/>
      <c r="F51" s="235"/>
      <c r="G51" s="353"/>
      <c r="H51" s="353">
        <f t="shared" si="0"/>
        <v>0</v>
      </c>
      <c r="I51" s="236">
        <f>I52</f>
        <v>0</v>
      </c>
      <c r="J51" s="349"/>
      <c r="K51" s="350"/>
    </row>
    <row r="52" spans="1:11" s="83" customFormat="1" ht="30.75" customHeight="1" thickBot="1">
      <c r="A52" s="84"/>
      <c r="B52" s="545" t="s">
        <v>797</v>
      </c>
      <c r="C52" s="545"/>
      <c r="D52" s="93">
        <v>496952028</v>
      </c>
      <c r="E52" s="85" t="s">
        <v>206</v>
      </c>
      <c r="F52" s="86">
        <v>5.9999999999999995E-4</v>
      </c>
      <c r="G52" s="354"/>
      <c r="H52" s="354">
        <f t="shared" si="0"/>
        <v>0</v>
      </c>
      <c r="I52" s="87">
        <f>VLOOKUP(E52,PMS!$B$335:$M$541,12,)</f>
        <v>0</v>
      </c>
      <c r="J52" s="349"/>
      <c r="K52" s="350"/>
    </row>
    <row r="53" spans="1:11" s="83" customFormat="1" ht="33.75" customHeight="1">
      <c r="A53" s="228" t="s">
        <v>34</v>
      </c>
      <c r="B53" s="544" t="s">
        <v>207</v>
      </c>
      <c r="C53" s="544"/>
      <c r="D53" s="229">
        <v>4164955038</v>
      </c>
      <c r="E53" s="230"/>
      <c r="F53" s="231"/>
      <c r="G53" s="355"/>
      <c r="H53" s="355">
        <f t="shared" si="0"/>
        <v>0</v>
      </c>
      <c r="I53" s="357"/>
      <c r="J53" s="349"/>
      <c r="K53" s="350"/>
    </row>
    <row r="54" spans="1:11" s="83" customFormat="1" ht="18.75" customHeight="1">
      <c r="A54" s="232"/>
      <c r="B54" s="543" t="s">
        <v>73</v>
      </c>
      <c r="C54" s="543"/>
      <c r="D54" s="233">
        <v>3909501754</v>
      </c>
      <c r="E54" s="234"/>
      <c r="F54" s="235"/>
      <c r="G54" s="353"/>
      <c r="H54" s="353">
        <f t="shared" si="0"/>
        <v>0</v>
      </c>
      <c r="I54" s="236">
        <f>I55</f>
        <v>0</v>
      </c>
      <c r="J54" s="349"/>
      <c r="K54" s="350"/>
    </row>
    <row r="55" spans="1:11" s="83" customFormat="1" ht="30.75" customHeight="1">
      <c r="A55" s="84"/>
      <c r="B55" s="545" t="s">
        <v>1137</v>
      </c>
      <c r="C55" s="545"/>
      <c r="D55" s="93">
        <v>3909501754</v>
      </c>
      <c r="E55" s="85" t="s">
        <v>208</v>
      </c>
      <c r="F55" s="86">
        <v>2.2620000000000001E-3</v>
      </c>
      <c r="G55" s="354"/>
      <c r="H55" s="354">
        <f t="shared" si="0"/>
        <v>0</v>
      </c>
      <c r="I55" s="87">
        <f>VLOOKUP(E55,PMS!$B$335:$M$541,12,)</f>
        <v>0</v>
      </c>
      <c r="J55" s="349"/>
      <c r="K55" s="350"/>
    </row>
    <row r="56" spans="1:11" s="83" customFormat="1" ht="18.75" customHeight="1">
      <c r="A56" s="232"/>
      <c r="B56" s="543" t="s">
        <v>75</v>
      </c>
      <c r="C56" s="543"/>
      <c r="D56" s="233">
        <v>197506575</v>
      </c>
      <c r="E56" s="234"/>
      <c r="F56" s="235"/>
      <c r="G56" s="353"/>
      <c r="H56" s="353">
        <f t="shared" si="0"/>
        <v>0</v>
      </c>
      <c r="I56" s="236">
        <f>I57</f>
        <v>0</v>
      </c>
      <c r="J56" s="349"/>
      <c r="K56" s="350"/>
    </row>
    <row r="57" spans="1:11" s="83" customFormat="1" ht="30.75" customHeight="1" thickBot="1">
      <c r="A57" s="84"/>
      <c r="B57" s="545" t="s">
        <v>1158</v>
      </c>
      <c r="C57" s="545"/>
      <c r="D57" s="93">
        <v>197506575</v>
      </c>
      <c r="E57" s="85" t="s">
        <v>209</v>
      </c>
      <c r="F57" s="86">
        <v>2.3799999999999998E-4</v>
      </c>
      <c r="G57" s="354"/>
      <c r="H57" s="354">
        <f t="shared" si="0"/>
        <v>0</v>
      </c>
      <c r="I57" s="87">
        <f>VLOOKUP(E57,PMS!$B$335:$M$541,12,)</f>
        <v>0</v>
      </c>
      <c r="J57" s="349"/>
      <c r="K57" s="350"/>
    </row>
    <row r="58" spans="1:11" s="83" customFormat="1" ht="33.75" customHeight="1">
      <c r="A58" s="228" t="s">
        <v>35</v>
      </c>
      <c r="B58" s="544" t="s">
        <v>210</v>
      </c>
      <c r="C58" s="544"/>
      <c r="D58" s="229">
        <v>3471857728</v>
      </c>
      <c r="E58" s="230"/>
      <c r="F58" s="231"/>
      <c r="G58" s="355"/>
      <c r="H58" s="355">
        <f t="shared" si="0"/>
        <v>0</v>
      </c>
      <c r="I58" s="357"/>
      <c r="J58" s="349"/>
      <c r="K58" s="350"/>
    </row>
    <row r="59" spans="1:11" s="83" customFormat="1" ht="18.75" customHeight="1">
      <c r="A59" s="232"/>
      <c r="B59" s="543" t="s">
        <v>73</v>
      </c>
      <c r="C59" s="543"/>
      <c r="D59" s="233">
        <v>3257918128</v>
      </c>
      <c r="E59" s="234"/>
      <c r="F59" s="235"/>
      <c r="G59" s="353"/>
      <c r="H59" s="353">
        <f t="shared" si="0"/>
        <v>0</v>
      </c>
      <c r="I59" s="236">
        <f>I60</f>
        <v>0</v>
      </c>
      <c r="J59" s="349"/>
      <c r="K59" s="350"/>
    </row>
    <row r="60" spans="1:11" s="83" customFormat="1" ht="23.25" customHeight="1">
      <c r="A60" s="84"/>
      <c r="B60" s="545" t="s">
        <v>1135</v>
      </c>
      <c r="C60" s="545"/>
      <c r="D60" s="93">
        <v>3257918128</v>
      </c>
      <c r="E60" s="85" t="s">
        <v>214</v>
      </c>
      <c r="F60" s="86">
        <v>1.8850000000000002E-3</v>
      </c>
      <c r="G60" s="354"/>
      <c r="H60" s="354">
        <f t="shared" si="0"/>
        <v>0</v>
      </c>
      <c r="I60" s="87">
        <f>VLOOKUP(E60,PMS!$B$335:$M$541,12,)</f>
        <v>0</v>
      </c>
      <c r="J60" s="349"/>
      <c r="K60" s="350"/>
    </row>
    <row r="61" spans="1:11" s="83" customFormat="1" ht="18.75" customHeight="1">
      <c r="A61" s="232"/>
      <c r="B61" s="543" t="s">
        <v>75</v>
      </c>
      <c r="C61" s="543"/>
      <c r="D61" s="233">
        <v>165650676</v>
      </c>
      <c r="E61" s="234"/>
      <c r="F61" s="235"/>
      <c r="G61" s="353"/>
      <c r="H61" s="353">
        <f t="shared" si="0"/>
        <v>0</v>
      </c>
      <c r="I61" s="236">
        <f>I62</f>
        <v>0</v>
      </c>
      <c r="J61" s="349"/>
      <c r="K61" s="350"/>
    </row>
    <row r="62" spans="1:11" s="83" customFormat="1" ht="23.25" customHeight="1" thickBot="1">
      <c r="A62" s="84"/>
      <c r="B62" s="545" t="s">
        <v>1159</v>
      </c>
      <c r="C62" s="545"/>
      <c r="D62" s="93">
        <v>165650676</v>
      </c>
      <c r="E62" s="85" t="s">
        <v>215</v>
      </c>
      <c r="F62" s="86">
        <v>8.0000000000000007E-5</v>
      </c>
      <c r="G62" s="354"/>
      <c r="H62" s="354">
        <f t="shared" si="0"/>
        <v>0</v>
      </c>
      <c r="I62" s="87">
        <f>VLOOKUP(E62,PMS!$B$335:$M$541,12,)</f>
        <v>0</v>
      </c>
      <c r="J62" s="349"/>
      <c r="K62" s="350"/>
    </row>
    <row r="63" spans="1:11" s="83" customFormat="1" ht="33.75" customHeight="1">
      <c r="A63" s="228" t="s">
        <v>36</v>
      </c>
      <c r="B63" s="544" t="s">
        <v>216</v>
      </c>
      <c r="C63" s="544"/>
      <c r="D63" s="229">
        <v>16732401725</v>
      </c>
      <c r="E63" s="230"/>
      <c r="F63" s="231"/>
      <c r="G63" s="355"/>
      <c r="H63" s="355">
        <f t="shared" si="0"/>
        <v>0</v>
      </c>
      <c r="I63" s="357"/>
      <c r="J63" s="349"/>
      <c r="K63" s="350"/>
    </row>
    <row r="64" spans="1:11" s="83" customFormat="1" ht="18.75" customHeight="1">
      <c r="A64" s="232"/>
      <c r="B64" s="543" t="s">
        <v>73</v>
      </c>
      <c r="C64" s="543"/>
      <c r="D64" s="233">
        <v>15085969586</v>
      </c>
      <c r="E64" s="234"/>
      <c r="F64" s="235"/>
      <c r="G64" s="353"/>
      <c r="H64" s="353">
        <f t="shared" si="0"/>
        <v>0</v>
      </c>
      <c r="I64" s="236">
        <f>SUMPRODUCT(F65:F67,I65:I67)/SUM(F65:F67)</f>
        <v>0</v>
      </c>
      <c r="J64" s="349"/>
      <c r="K64" s="350"/>
    </row>
    <row r="65" spans="1:11" s="88" customFormat="1" ht="23.25" customHeight="1">
      <c r="A65" s="84"/>
      <c r="B65" s="545" t="s">
        <v>1146</v>
      </c>
      <c r="C65" s="545"/>
      <c r="D65" s="93">
        <v>3801429195.7217503</v>
      </c>
      <c r="E65" s="85" t="s">
        <v>223</v>
      </c>
      <c r="F65" s="86">
        <v>1.7460000000000002E-3</v>
      </c>
      <c r="G65" s="354"/>
      <c r="H65" s="354">
        <f t="shared" si="0"/>
        <v>0</v>
      </c>
      <c r="I65" s="87">
        <f>VLOOKUP(E65,PMS!$B$335:$M$541,12,)</f>
        <v>0</v>
      </c>
      <c r="J65" s="349"/>
      <c r="K65" s="350"/>
    </row>
    <row r="66" spans="1:11" s="88" customFormat="1" ht="23.25" customHeight="1">
      <c r="A66" s="84"/>
      <c r="B66" s="545" t="s">
        <v>1147</v>
      </c>
      <c r="C66" s="545"/>
      <c r="D66" s="93">
        <v>5582396596.6956272</v>
      </c>
      <c r="E66" s="85" t="s">
        <v>224</v>
      </c>
      <c r="F66" s="86">
        <v>2.5639999999999999E-3</v>
      </c>
      <c r="G66" s="354"/>
      <c r="H66" s="354">
        <f t="shared" si="0"/>
        <v>0</v>
      </c>
      <c r="I66" s="87">
        <f>VLOOKUP(E66,PMS!$B$335:$M$541,12,)</f>
        <v>0</v>
      </c>
      <c r="J66" s="349"/>
      <c r="K66" s="350"/>
    </row>
    <row r="67" spans="1:11" s="88" customFormat="1" ht="23.25" customHeight="1">
      <c r="A67" s="84"/>
      <c r="B67" s="545" t="s">
        <v>1148</v>
      </c>
      <c r="C67" s="545"/>
      <c r="D67" s="93">
        <v>5702143793.5826254</v>
      </c>
      <c r="E67" s="85" t="s">
        <v>225</v>
      </c>
      <c r="F67" s="86">
        <v>2.6190000000000002E-3</v>
      </c>
      <c r="G67" s="354"/>
      <c r="H67" s="354">
        <f t="shared" si="0"/>
        <v>0</v>
      </c>
      <c r="I67" s="87">
        <f>VLOOKUP(E67,PMS!$B$335:$M$541,12,)</f>
        <v>0</v>
      </c>
      <c r="J67" s="349"/>
      <c r="K67" s="350"/>
    </row>
    <row r="68" spans="1:11" s="88" customFormat="1" ht="18.75" customHeight="1">
      <c r="A68" s="232"/>
      <c r="B68" s="543" t="s">
        <v>75</v>
      </c>
      <c r="C68" s="543"/>
      <c r="D68" s="233">
        <v>1274235968</v>
      </c>
      <c r="E68" s="234"/>
      <c r="F68" s="235"/>
      <c r="G68" s="353"/>
      <c r="H68" s="353">
        <f t="shared" si="0"/>
        <v>0</v>
      </c>
      <c r="I68" s="236">
        <f>I69</f>
        <v>0</v>
      </c>
      <c r="J68" s="349"/>
      <c r="K68" s="350"/>
    </row>
    <row r="69" spans="1:11" s="88" customFormat="1" ht="23.25" customHeight="1" thickBot="1">
      <c r="A69" s="84"/>
      <c r="B69" s="545" t="s">
        <v>1160</v>
      </c>
      <c r="C69" s="545"/>
      <c r="D69" s="93">
        <v>1274235968</v>
      </c>
      <c r="E69" s="85" t="s">
        <v>226</v>
      </c>
      <c r="F69" s="86">
        <v>1.5380000000000001E-3</v>
      </c>
      <c r="G69" s="354"/>
      <c r="H69" s="354">
        <f t="shared" si="0"/>
        <v>0</v>
      </c>
      <c r="I69" s="87">
        <f>VLOOKUP(E69,PMS!$B$335:$M$541,12,)</f>
        <v>0</v>
      </c>
      <c r="J69" s="349"/>
      <c r="K69" s="350"/>
    </row>
    <row r="70" spans="1:11" s="83" customFormat="1" ht="33.75" customHeight="1">
      <c r="A70" s="228" t="s">
        <v>37</v>
      </c>
      <c r="B70" s="544" t="s">
        <v>227</v>
      </c>
      <c r="C70" s="544"/>
      <c r="D70" s="229">
        <v>3334373156</v>
      </c>
      <c r="E70" s="230"/>
      <c r="F70" s="231"/>
      <c r="G70" s="355"/>
      <c r="H70" s="355">
        <f t="shared" ref="H70:H133" si="1">I70-G70</f>
        <v>0</v>
      </c>
      <c r="I70" s="357"/>
      <c r="J70" s="349"/>
      <c r="K70" s="350"/>
    </row>
    <row r="71" spans="1:11" s="83" customFormat="1" ht="18.75" customHeight="1">
      <c r="A71" s="232"/>
      <c r="B71" s="543" t="s">
        <v>73</v>
      </c>
      <c r="C71" s="543"/>
      <c r="D71" s="233">
        <v>3129033455</v>
      </c>
      <c r="E71" s="234"/>
      <c r="F71" s="235"/>
      <c r="G71" s="353"/>
      <c r="H71" s="353">
        <f t="shared" si="1"/>
        <v>0</v>
      </c>
      <c r="I71" s="236">
        <f>SUMPRODUCT(F72:F73,I72:I73)/SUM(F72:F73)</f>
        <v>0</v>
      </c>
      <c r="J71" s="349"/>
      <c r="K71" s="350"/>
    </row>
    <row r="72" spans="1:11" s="83" customFormat="1" ht="23.25" customHeight="1">
      <c r="A72" s="84"/>
      <c r="B72" s="551" t="s">
        <v>1142</v>
      </c>
      <c r="C72" s="551"/>
      <c r="D72" s="93">
        <v>2190323418.5</v>
      </c>
      <c r="E72" s="85" t="s">
        <v>231</v>
      </c>
      <c r="F72" s="86">
        <v>1.2669999999999999E-3</v>
      </c>
      <c r="G72" s="354"/>
      <c r="H72" s="354">
        <f t="shared" si="1"/>
        <v>0</v>
      </c>
      <c r="I72" s="87">
        <f>VLOOKUP(E72,PMS!$B$335:$M$541,12,)</f>
        <v>0</v>
      </c>
      <c r="J72" s="349"/>
      <c r="K72" s="350"/>
    </row>
    <row r="73" spans="1:11" s="83" customFormat="1" ht="23.25" customHeight="1">
      <c r="A73" s="84"/>
      <c r="B73" s="551" t="s">
        <v>1143</v>
      </c>
      <c r="C73" s="551"/>
      <c r="D73" s="93">
        <v>938710036.5</v>
      </c>
      <c r="E73" s="85" t="s">
        <v>232</v>
      </c>
      <c r="F73" s="86">
        <v>5.4299999999999997E-4</v>
      </c>
      <c r="G73" s="354"/>
      <c r="H73" s="354">
        <f t="shared" si="1"/>
        <v>0</v>
      </c>
      <c r="I73" s="87">
        <f>VLOOKUP(E73,PMS!$B$335:$M$541,12,)</f>
        <v>0</v>
      </c>
      <c r="J73" s="349"/>
      <c r="K73" s="350"/>
    </row>
    <row r="74" spans="1:11" s="83" customFormat="1" ht="18.75" customHeight="1">
      <c r="A74" s="232"/>
      <c r="B74" s="552" t="s">
        <v>75</v>
      </c>
      <c r="C74" s="552"/>
      <c r="D74" s="233">
        <v>159279496</v>
      </c>
      <c r="E74" s="234"/>
      <c r="F74" s="235"/>
      <c r="G74" s="353"/>
      <c r="H74" s="353">
        <f t="shared" si="1"/>
        <v>0</v>
      </c>
      <c r="I74" s="236">
        <f>I75</f>
        <v>0</v>
      </c>
      <c r="J74" s="349"/>
      <c r="K74" s="350"/>
    </row>
    <row r="75" spans="1:11" s="83" customFormat="1" ht="23.25" customHeight="1" thickBot="1">
      <c r="A75" s="84"/>
      <c r="B75" s="551" t="s">
        <v>1161</v>
      </c>
      <c r="C75" s="551"/>
      <c r="D75" s="93">
        <v>159279496</v>
      </c>
      <c r="E75" s="85" t="s">
        <v>233</v>
      </c>
      <c r="F75" s="86">
        <v>1.92E-4</v>
      </c>
      <c r="G75" s="354"/>
      <c r="H75" s="354">
        <f t="shared" si="1"/>
        <v>0</v>
      </c>
      <c r="I75" s="87">
        <f>VLOOKUP(E75,PMS!$B$335:$M$541,12,)</f>
        <v>0</v>
      </c>
      <c r="J75" s="349"/>
      <c r="K75" s="350"/>
    </row>
    <row r="76" spans="1:11" s="83" customFormat="1" ht="33.75" customHeight="1">
      <c r="A76" s="228" t="s">
        <v>38</v>
      </c>
      <c r="B76" s="544" t="s">
        <v>234</v>
      </c>
      <c r="C76" s="544"/>
      <c r="D76" s="229">
        <v>534131958</v>
      </c>
      <c r="E76" s="230"/>
      <c r="F76" s="231"/>
      <c r="G76" s="355"/>
      <c r="H76" s="355">
        <f t="shared" si="1"/>
        <v>0</v>
      </c>
      <c r="I76" s="357"/>
      <c r="J76" s="349"/>
      <c r="K76" s="350"/>
    </row>
    <row r="77" spans="1:11" s="83" customFormat="1" ht="18.75" customHeight="1">
      <c r="A77" s="232"/>
      <c r="B77" s="543" t="s">
        <v>73</v>
      </c>
      <c r="C77" s="543"/>
      <c r="D77" s="233">
        <v>501218174</v>
      </c>
      <c r="E77" s="234"/>
      <c r="F77" s="235"/>
      <c r="G77" s="353"/>
      <c r="H77" s="353">
        <f t="shared" si="1"/>
        <v>0</v>
      </c>
      <c r="I77" s="236">
        <f>SUMPRODUCT(F78:F80,I78:I80)/SUM(F78:F80)</f>
        <v>0</v>
      </c>
      <c r="J77" s="349"/>
      <c r="K77" s="350"/>
    </row>
    <row r="78" spans="1:11" s="83" customFormat="1" ht="23.25" customHeight="1">
      <c r="A78" s="84"/>
      <c r="B78" s="551" t="s">
        <v>785</v>
      </c>
      <c r="C78" s="551"/>
      <c r="D78" s="93">
        <v>150365452.19999999</v>
      </c>
      <c r="E78" s="85" t="s">
        <v>238</v>
      </c>
      <c r="F78" s="86">
        <v>8.7000000000000001E-5</v>
      </c>
      <c r="G78" s="354"/>
      <c r="H78" s="354">
        <f t="shared" si="1"/>
        <v>0</v>
      </c>
      <c r="I78" s="87">
        <f>VLOOKUP(E78,PMS!$B$335:$M$541,12,)</f>
        <v>0</v>
      </c>
      <c r="J78" s="349"/>
      <c r="K78" s="350"/>
    </row>
    <row r="79" spans="1:11" s="83" customFormat="1" ht="23.25" customHeight="1">
      <c r="A79" s="84"/>
      <c r="B79" s="551" t="s">
        <v>786</v>
      </c>
      <c r="C79" s="551"/>
      <c r="D79" s="93">
        <v>300730904.39999998</v>
      </c>
      <c r="E79" s="85" t="s">
        <v>239</v>
      </c>
      <c r="F79" s="86">
        <v>1.74E-4</v>
      </c>
      <c r="G79" s="354"/>
      <c r="H79" s="354">
        <f t="shared" si="1"/>
        <v>0</v>
      </c>
      <c r="I79" s="87">
        <f>VLOOKUP(E79,PMS!$B$335:$M$541,12,)</f>
        <v>0</v>
      </c>
      <c r="J79" s="349"/>
      <c r="K79" s="350"/>
    </row>
    <row r="80" spans="1:11" s="83" customFormat="1" ht="23.25" customHeight="1">
      <c r="A80" s="84"/>
      <c r="B80" s="551" t="s">
        <v>787</v>
      </c>
      <c r="C80" s="551"/>
      <c r="D80" s="93">
        <v>50121817.399999999</v>
      </c>
      <c r="E80" s="85" t="s">
        <v>240</v>
      </c>
      <c r="F80" s="86">
        <v>2.8999999999999997E-5</v>
      </c>
      <c r="G80" s="354"/>
      <c r="H80" s="354">
        <f t="shared" si="1"/>
        <v>0</v>
      </c>
      <c r="I80" s="87">
        <f>VLOOKUP(E80,PMS!$B$335:$M$541,12,)</f>
        <v>0</v>
      </c>
      <c r="J80" s="349"/>
      <c r="K80" s="350"/>
    </row>
    <row r="81" spans="1:11" s="83" customFormat="1" ht="18.75" customHeight="1">
      <c r="A81" s="232"/>
      <c r="B81" s="552" t="s">
        <v>75</v>
      </c>
      <c r="C81" s="552"/>
      <c r="D81" s="233">
        <v>25484719</v>
      </c>
      <c r="E81" s="234"/>
      <c r="F81" s="235"/>
      <c r="G81" s="353"/>
      <c r="H81" s="353">
        <f t="shared" si="1"/>
        <v>0</v>
      </c>
      <c r="I81" s="236">
        <f>I82</f>
        <v>0</v>
      </c>
      <c r="J81" s="349"/>
      <c r="K81" s="350"/>
    </row>
    <row r="82" spans="1:11" s="83" customFormat="1" ht="23.25" customHeight="1" thickBot="1">
      <c r="A82" s="84"/>
      <c r="B82" s="551" t="s">
        <v>241</v>
      </c>
      <c r="C82" s="551"/>
      <c r="D82" s="93">
        <v>25484719</v>
      </c>
      <c r="E82" s="85" t="s">
        <v>242</v>
      </c>
      <c r="F82" s="86">
        <v>3.1000000000000001E-5</v>
      </c>
      <c r="G82" s="354"/>
      <c r="H82" s="354">
        <f t="shared" si="1"/>
        <v>0</v>
      </c>
      <c r="I82" s="87">
        <f>VLOOKUP(E82,PMS!$B$335:$M$541,12,)</f>
        <v>0</v>
      </c>
      <c r="J82" s="349"/>
      <c r="K82" s="350"/>
    </row>
    <row r="83" spans="1:11" s="83" customFormat="1" ht="33.75" customHeight="1">
      <c r="A83" s="228" t="s">
        <v>39</v>
      </c>
      <c r="B83" s="544" t="s">
        <v>243</v>
      </c>
      <c r="C83" s="544"/>
      <c r="D83" s="229">
        <v>1602395875</v>
      </c>
      <c r="E83" s="230"/>
      <c r="F83" s="231"/>
      <c r="G83" s="355"/>
      <c r="H83" s="355">
        <f t="shared" si="1"/>
        <v>0</v>
      </c>
      <c r="I83" s="357"/>
      <c r="J83" s="349"/>
      <c r="K83" s="350"/>
    </row>
    <row r="84" spans="1:11" s="83" customFormat="1" ht="18.75" customHeight="1">
      <c r="A84" s="232"/>
      <c r="B84" s="543" t="s">
        <v>73</v>
      </c>
      <c r="C84" s="543"/>
      <c r="D84" s="233">
        <v>1503654521</v>
      </c>
      <c r="E84" s="234"/>
      <c r="F84" s="235"/>
      <c r="G84" s="353"/>
      <c r="H84" s="353">
        <f t="shared" si="1"/>
        <v>0</v>
      </c>
      <c r="I84" s="236">
        <f>SUMPRODUCT(F85:F87,I85:I87)/SUM(F85:F87)</f>
        <v>0</v>
      </c>
      <c r="J84" s="349"/>
      <c r="K84" s="350"/>
    </row>
    <row r="85" spans="1:11" s="88" customFormat="1" ht="23.25" customHeight="1">
      <c r="A85" s="84"/>
      <c r="B85" s="551" t="s">
        <v>1112</v>
      </c>
      <c r="C85" s="551"/>
      <c r="D85" s="93">
        <v>451096356.30000001</v>
      </c>
      <c r="E85" s="85" t="s">
        <v>250</v>
      </c>
      <c r="F85" s="86">
        <v>2.61E-4</v>
      </c>
      <c r="G85" s="354"/>
      <c r="H85" s="354">
        <f t="shared" si="1"/>
        <v>0</v>
      </c>
      <c r="I85" s="87">
        <f>VLOOKUP(E85,PMS!$B$335:$M$541,12,)</f>
        <v>0</v>
      </c>
      <c r="J85" s="349"/>
      <c r="K85" s="350"/>
    </row>
    <row r="86" spans="1:11" s="88" customFormat="1" ht="23.25" customHeight="1">
      <c r="A86" s="84"/>
      <c r="B86" s="551" t="s">
        <v>1116</v>
      </c>
      <c r="C86" s="551"/>
      <c r="D86" s="93">
        <v>902192712.60000002</v>
      </c>
      <c r="E86" s="85" t="s">
        <v>251</v>
      </c>
      <c r="F86" s="86">
        <v>5.22E-4</v>
      </c>
      <c r="G86" s="354"/>
      <c r="H86" s="354">
        <f t="shared" si="1"/>
        <v>0</v>
      </c>
      <c r="I86" s="87">
        <f>VLOOKUP(E86,PMS!$B$335:$M$541,12,)</f>
        <v>0</v>
      </c>
      <c r="J86" s="349"/>
      <c r="K86" s="350"/>
    </row>
    <row r="87" spans="1:11" s="88" customFormat="1" ht="23.25" customHeight="1">
      <c r="A87" s="84"/>
      <c r="B87" s="551" t="s">
        <v>1120</v>
      </c>
      <c r="C87" s="551"/>
      <c r="D87" s="93">
        <v>150365452.09999999</v>
      </c>
      <c r="E87" s="85" t="s">
        <v>252</v>
      </c>
      <c r="F87" s="86">
        <v>8.7000000000000001E-5</v>
      </c>
      <c r="G87" s="354"/>
      <c r="H87" s="354">
        <f t="shared" si="1"/>
        <v>0</v>
      </c>
      <c r="I87" s="87">
        <f>VLOOKUP(E87,PMS!$B$335:$M$541,12,)</f>
        <v>0</v>
      </c>
      <c r="J87" s="349"/>
      <c r="K87" s="350"/>
    </row>
    <row r="88" spans="1:11" s="88" customFormat="1" ht="18.75" customHeight="1">
      <c r="A88" s="232"/>
      <c r="B88" s="552" t="s">
        <v>75</v>
      </c>
      <c r="C88" s="552"/>
      <c r="D88" s="233">
        <v>76454158</v>
      </c>
      <c r="E88" s="234"/>
      <c r="F88" s="235"/>
      <c r="G88" s="353"/>
      <c r="H88" s="353">
        <f t="shared" si="1"/>
        <v>0</v>
      </c>
      <c r="I88" s="236">
        <f>I89</f>
        <v>0</v>
      </c>
      <c r="J88" s="349"/>
      <c r="K88" s="350"/>
    </row>
    <row r="89" spans="1:11" s="88" customFormat="1" ht="23.25" customHeight="1" thickBot="1">
      <c r="A89" s="84"/>
      <c r="B89" s="551" t="s">
        <v>1162</v>
      </c>
      <c r="C89" s="551"/>
      <c r="D89" s="93">
        <v>76454158</v>
      </c>
      <c r="E89" s="85" t="s">
        <v>253</v>
      </c>
      <c r="F89" s="86">
        <v>9.2E-5</v>
      </c>
      <c r="G89" s="354"/>
      <c r="H89" s="354">
        <f t="shared" si="1"/>
        <v>0</v>
      </c>
      <c r="I89" s="87">
        <f>VLOOKUP(E89,PMS!$B$335:$M$541,12,)</f>
        <v>0</v>
      </c>
      <c r="J89" s="349"/>
      <c r="K89" s="350"/>
    </row>
    <row r="90" spans="1:11" s="83" customFormat="1" ht="33.75" customHeight="1">
      <c r="A90" s="228" t="s">
        <v>40</v>
      </c>
      <c r="B90" s="544" t="s">
        <v>106</v>
      </c>
      <c r="C90" s="544"/>
      <c r="D90" s="229">
        <v>5341319582</v>
      </c>
      <c r="E90" s="230"/>
      <c r="F90" s="231"/>
      <c r="G90" s="355"/>
      <c r="H90" s="355">
        <f t="shared" si="1"/>
        <v>0</v>
      </c>
      <c r="I90" s="357"/>
      <c r="J90" s="349"/>
      <c r="K90" s="350"/>
    </row>
    <row r="91" spans="1:11" s="83" customFormat="1" ht="18.75" customHeight="1">
      <c r="A91" s="232"/>
      <c r="B91" s="543" t="s">
        <v>73</v>
      </c>
      <c r="C91" s="543"/>
      <c r="D91" s="233">
        <v>5012181735</v>
      </c>
      <c r="E91" s="234"/>
      <c r="F91" s="235"/>
      <c r="G91" s="353"/>
      <c r="H91" s="353">
        <f t="shared" si="1"/>
        <v>0</v>
      </c>
      <c r="I91" s="236">
        <f>I92</f>
        <v>0</v>
      </c>
      <c r="J91" s="349"/>
      <c r="K91" s="350"/>
    </row>
    <row r="92" spans="1:11" s="83" customFormat="1" ht="23.25" customHeight="1">
      <c r="A92" s="84"/>
      <c r="B92" s="545" t="s">
        <v>1136</v>
      </c>
      <c r="C92" s="545"/>
      <c r="D92" s="93">
        <v>5012181735</v>
      </c>
      <c r="E92" s="85" t="s">
        <v>260</v>
      </c>
      <c r="F92" s="86">
        <v>2.8999999999999998E-3</v>
      </c>
      <c r="G92" s="354"/>
      <c r="H92" s="354">
        <f t="shared" si="1"/>
        <v>0</v>
      </c>
      <c r="I92" s="87">
        <f>VLOOKUP(E92,PMS!$B$335:$M$541,12,)</f>
        <v>0</v>
      </c>
      <c r="J92" s="349"/>
      <c r="K92" s="350"/>
    </row>
    <row r="93" spans="1:11" s="83" customFormat="1" ht="18.75" customHeight="1">
      <c r="A93" s="232"/>
      <c r="B93" s="543" t="s">
        <v>75</v>
      </c>
      <c r="C93" s="543"/>
      <c r="D93" s="233">
        <v>254847194</v>
      </c>
      <c r="E93" s="234"/>
      <c r="F93" s="235"/>
      <c r="G93" s="353"/>
      <c r="H93" s="353">
        <f t="shared" si="1"/>
        <v>0</v>
      </c>
      <c r="I93" s="236">
        <f>I94</f>
        <v>0</v>
      </c>
      <c r="J93" s="349"/>
      <c r="K93" s="350"/>
    </row>
    <row r="94" spans="1:11" s="83" customFormat="1" ht="23.25" customHeight="1" thickBot="1">
      <c r="A94" s="84"/>
      <c r="B94" s="545" t="s">
        <v>1163</v>
      </c>
      <c r="C94" s="545"/>
      <c r="D94" s="93">
        <v>254847194</v>
      </c>
      <c r="E94" s="85" t="s">
        <v>261</v>
      </c>
      <c r="F94" s="86">
        <v>1.4550000000000001E-3</v>
      </c>
      <c r="G94" s="354"/>
      <c r="H94" s="354">
        <f t="shared" si="1"/>
        <v>0</v>
      </c>
      <c r="I94" s="87">
        <f>VLOOKUP(E94,PMS!$B$335:$M$541,12,)</f>
        <v>0</v>
      </c>
      <c r="J94" s="349"/>
      <c r="K94" s="350"/>
    </row>
    <row r="95" spans="1:11" s="83" customFormat="1" ht="33.75" customHeight="1">
      <c r="A95" s="228" t="s">
        <v>41</v>
      </c>
      <c r="B95" s="544" t="s">
        <v>262</v>
      </c>
      <c r="C95" s="544"/>
      <c r="D95" s="229">
        <v>6676649478</v>
      </c>
      <c r="E95" s="230"/>
      <c r="F95" s="231"/>
      <c r="G95" s="355"/>
      <c r="H95" s="355">
        <f t="shared" si="1"/>
        <v>0</v>
      </c>
      <c r="I95" s="357"/>
      <c r="J95" s="349"/>
      <c r="K95" s="350"/>
    </row>
    <row r="96" spans="1:11" s="83" customFormat="1" ht="18.75" customHeight="1">
      <c r="A96" s="232"/>
      <c r="B96" s="543" t="s">
        <v>73</v>
      </c>
      <c r="C96" s="543"/>
      <c r="D96" s="233">
        <v>6265227169</v>
      </c>
      <c r="E96" s="234"/>
      <c r="F96" s="235"/>
      <c r="G96" s="353"/>
      <c r="H96" s="353">
        <f t="shared" si="1"/>
        <v>0</v>
      </c>
      <c r="I96" s="236">
        <f>I97</f>
        <v>0</v>
      </c>
      <c r="J96" s="349"/>
      <c r="K96" s="350"/>
    </row>
    <row r="97" spans="1:11" s="83" customFormat="1" ht="23.25" customHeight="1">
      <c r="A97" s="84"/>
      <c r="B97" s="545" t="s">
        <v>1134</v>
      </c>
      <c r="C97" s="545"/>
      <c r="D97" s="93">
        <v>6265227169</v>
      </c>
      <c r="E97" s="85" t="s">
        <v>269</v>
      </c>
      <c r="F97" s="86">
        <v>3.6250000000000002E-3</v>
      </c>
      <c r="G97" s="354"/>
      <c r="H97" s="354">
        <f t="shared" si="1"/>
        <v>0</v>
      </c>
      <c r="I97" s="87">
        <f>VLOOKUP(E97,PMS!$B$335:$M$541,12,)</f>
        <v>0</v>
      </c>
      <c r="J97" s="349"/>
      <c r="K97" s="350"/>
    </row>
    <row r="98" spans="1:11" s="83" customFormat="1" ht="18.75" customHeight="1">
      <c r="A98" s="232"/>
      <c r="B98" s="543" t="s">
        <v>75</v>
      </c>
      <c r="C98" s="543"/>
      <c r="D98" s="233">
        <v>318558993</v>
      </c>
      <c r="E98" s="234"/>
      <c r="F98" s="235"/>
      <c r="G98" s="353"/>
      <c r="H98" s="353">
        <f t="shared" si="1"/>
        <v>0</v>
      </c>
      <c r="I98" s="236">
        <f>I99</f>
        <v>0</v>
      </c>
      <c r="J98" s="349"/>
      <c r="K98" s="350"/>
    </row>
    <row r="99" spans="1:11" s="83" customFormat="1" ht="23.25" customHeight="1" thickBot="1">
      <c r="A99" s="84"/>
      <c r="B99" s="545" t="s">
        <v>1164</v>
      </c>
      <c r="C99" s="545"/>
      <c r="D99" s="93">
        <v>318558993</v>
      </c>
      <c r="E99" s="85" t="s">
        <v>270</v>
      </c>
      <c r="F99" s="86">
        <v>7.7000000000000001E-5</v>
      </c>
      <c r="G99" s="354"/>
      <c r="H99" s="354">
        <f t="shared" si="1"/>
        <v>0</v>
      </c>
      <c r="I99" s="87">
        <f>VLOOKUP(E99,PMS!$B$335:$M$541,12,)</f>
        <v>0</v>
      </c>
      <c r="J99" s="349"/>
      <c r="K99" s="350"/>
    </row>
    <row r="100" spans="1:11" s="83" customFormat="1" ht="33.75" customHeight="1">
      <c r="A100" s="228" t="s">
        <v>42</v>
      </c>
      <c r="B100" s="544" t="s">
        <v>271</v>
      </c>
      <c r="C100" s="544"/>
      <c r="D100" s="229">
        <v>155455357136</v>
      </c>
      <c r="E100" s="230"/>
      <c r="F100" s="231"/>
      <c r="G100" s="355"/>
      <c r="H100" s="355">
        <f t="shared" si="1"/>
        <v>0</v>
      </c>
      <c r="I100" s="357"/>
      <c r="J100" s="349"/>
      <c r="K100" s="350"/>
    </row>
    <row r="101" spans="1:11" s="83" customFormat="1" ht="18.75" customHeight="1">
      <c r="A101" s="232"/>
      <c r="B101" s="543" t="s">
        <v>73</v>
      </c>
      <c r="C101" s="543"/>
      <c r="D101" s="233">
        <v>148100582497</v>
      </c>
      <c r="E101" s="234"/>
      <c r="F101" s="235"/>
      <c r="G101" s="353"/>
      <c r="H101" s="353">
        <f t="shared" si="1"/>
        <v>0</v>
      </c>
      <c r="I101" s="236">
        <f>SUMPRODUCT(F102:F105,I102:I105)/SUM(F102:F105)</f>
        <v>0</v>
      </c>
      <c r="J101" s="349"/>
      <c r="K101" s="350"/>
    </row>
    <row r="102" spans="1:11" s="88" customFormat="1" ht="23.25" customHeight="1">
      <c r="A102" s="84"/>
      <c r="B102" s="551" t="s">
        <v>1122</v>
      </c>
      <c r="C102" s="551"/>
      <c r="D102" s="93">
        <v>6457130885.6385784</v>
      </c>
      <c r="E102" s="85" t="s">
        <v>275</v>
      </c>
      <c r="F102" s="86">
        <v>4.2170000000000003E-3</v>
      </c>
      <c r="G102" s="354"/>
      <c r="H102" s="354">
        <f t="shared" si="1"/>
        <v>0</v>
      </c>
      <c r="I102" s="87">
        <f>VLOOKUP(E102,PMS!$B$335:$M$541,12,)</f>
        <v>0</v>
      </c>
      <c r="J102" s="349"/>
      <c r="K102" s="350"/>
    </row>
    <row r="103" spans="1:11" s="88" customFormat="1" ht="23.25" customHeight="1">
      <c r="A103" s="84"/>
      <c r="B103" s="551" t="s">
        <v>1123</v>
      </c>
      <c r="C103" s="551"/>
      <c r="D103" s="93">
        <v>6559722246.6387663</v>
      </c>
      <c r="E103" s="85" t="s">
        <v>276</v>
      </c>
      <c r="F103" s="86">
        <v>4.2840000000000005E-3</v>
      </c>
      <c r="G103" s="354"/>
      <c r="H103" s="354">
        <f t="shared" si="1"/>
        <v>0</v>
      </c>
      <c r="I103" s="87">
        <f>VLOOKUP(E103,PMS!$B$335:$M$541,12,)</f>
        <v>0</v>
      </c>
      <c r="J103" s="349"/>
      <c r="K103" s="350"/>
    </row>
    <row r="104" spans="1:11" s="88" customFormat="1" ht="23.25" customHeight="1">
      <c r="A104" s="84"/>
      <c r="B104" s="551" t="s">
        <v>1124</v>
      </c>
      <c r="C104" s="551"/>
      <c r="D104" s="93">
        <v>67541864682.361328</v>
      </c>
      <c r="E104" s="85" t="s">
        <v>277</v>
      </c>
      <c r="F104" s="86">
        <v>4.4110000000000003E-2</v>
      </c>
      <c r="G104" s="354"/>
      <c r="H104" s="354">
        <f t="shared" si="1"/>
        <v>0</v>
      </c>
      <c r="I104" s="87">
        <f>VLOOKUP(E104,PMS!$B$335:$M$541,12,)</f>
        <v>0</v>
      </c>
      <c r="J104" s="349"/>
      <c r="K104" s="350"/>
    </row>
    <row r="105" spans="1:11" s="88" customFormat="1" ht="23.25" customHeight="1" thickBot="1">
      <c r="A105" s="84"/>
      <c r="B105" s="551" t="s">
        <v>1125</v>
      </c>
      <c r="C105" s="551"/>
      <c r="D105" s="93">
        <v>67541864682.361328</v>
      </c>
      <c r="E105" s="85" t="s">
        <v>278</v>
      </c>
      <c r="F105" s="86">
        <v>4.4110000000000003E-2</v>
      </c>
      <c r="G105" s="354"/>
      <c r="H105" s="354">
        <f t="shared" si="1"/>
        <v>0</v>
      </c>
      <c r="I105" s="87">
        <f>VLOOKUP(E105,PMS!$B$335:$M$541,12,)</f>
        <v>0</v>
      </c>
      <c r="J105" s="349"/>
      <c r="K105" s="350"/>
    </row>
    <row r="106" spans="1:11" s="83" customFormat="1" ht="33.75" customHeight="1">
      <c r="A106" s="228" t="s">
        <v>43</v>
      </c>
      <c r="B106" s="544" t="s">
        <v>279</v>
      </c>
      <c r="C106" s="544"/>
      <c r="D106" s="229">
        <v>1818927176</v>
      </c>
      <c r="E106" s="230"/>
      <c r="F106" s="231"/>
      <c r="G106" s="355"/>
      <c r="H106" s="355">
        <f t="shared" si="1"/>
        <v>0</v>
      </c>
      <c r="I106" s="357"/>
      <c r="J106" s="349"/>
      <c r="K106" s="350"/>
    </row>
    <row r="107" spans="1:11" s="83" customFormat="1" ht="18.75" customHeight="1">
      <c r="A107" s="232"/>
      <c r="B107" s="543" t="s">
        <v>73</v>
      </c>
      <c r="C107" s="543"/>
      <c r="D107" s="233">
        <v>1734235832</v>
      </c>
      <c r="E107" s="234"/>
      <c r="F107" s="235"/>
      <c r="G107" s="353"/>
      <c r="H107" s="353">
        <f t="shared" si="1"/>
        <v>0</v>
      </c>
      <c r="I107" s="236">
        <f>SUMPRODUCT(F108:F110,I108:I110)/SUM(F108:F110)</f>
        <v>0</v>
      </c>
      <c r="J107" s="349"/>
      <c r="K107" s="350"/>
    </row>
    <row r="108" spans="1:11" s="83" customFormat="1" ht="23.25" customHeight="1">
      <c r="A108" s="84"/>
      <c r="B108" s="551" t="s">
        <v>800</v>
      </c>
      <c r="C108" s="551"/>
      <c r="D108" s="93">
        <v>192265613.30376944</v>
      </c>
      <c r="E108" s="85" t="s">
        <v>283</v>
      </c>
      <c r="F108" s="86">
        <v>1E-4</v>
      </c>
      <c r="G108" s="354"/>
      <c r="H108" s="354">
        <f t="shared" si="1"/>
        <v>0</v>
      </c>
      <c r="I108" s="87">
        <f>VLOOKUP(E108,PMS!$B$335:$M$541,12,)</f>
        <v>0</v>
      </c>
      <c r="J108" s="349"/>
      <c r="K108" s="350"/>
    </row>
    <row r="109" spans="1:11" s="83" customFormat="1" ht="23.25" customHeight="1">
      <c r="A109" s="84"/>
      <c r="B109" s="551" t="s">
        <v>801</v>
      </c>
      <c r="C109" s="551"/>
      <c r="D109" s="93">
        <v>192265613.30376944</v>
      </c>
      <c r="E109" s="85" t="s">
        <v>284</v>
      </c>
      <c r="F109" s="86">
        <v>1E-4</v>
      </c>
      <c r="G109" s="354"/>
      <c r="H109" s="354">
        <f t="shared" si="1"/>
        <v>0</v>
      </c>
      <c r="I109" s="87">
        <f>VLOOKUP(E109,PMS!$B$335:$M$541,12,)</f>
        <v>0</v>
      </c>
      <c r="J109" s="349"/>
      <c r="K109" s="350"/>
    </row>
    <row r="110" spans="1:11" s="83" customFormat="1" ht="23.25" customHeight="1" thickBot="1">
      <c r="A110" s="84"/>
      <c r="B110" s="551" t="s">
        <v>802</v>
      </c>
      <c r="C110" s="551"/>
      <c r="D110" s="93">
        <v>1349704605.3924613</v>
      </c>
      <c r="E110" s="85" t="s">
        <v>285</v>
      </c>
      <c r="F110" s="86">
        <v>7.0199999999999993E-4</v>
      </c>
      <c r="G110" s="354"/>
      <c r="H110" s="354">
        <f t="shared" si="1"/>
        <v>0</v>
      </c>
      <c r="I110" s="87">
        <f>VLOOKUP(E110,PMS!$B$335:$M$541,12,)</f>
        <v>0</v>
      </c>
      <c r="J110" s="349"/>
      <c r="K110" s="350"/>
    </row>
    <row r="111" spans="1:11" s="83" customFormat="1" ht="33.75" customHeight="1">
      <c r="A111" s="228" t="s">
        <v>44</v>
      </c>
      <c r="B111" s="544" t="s">
        <v>286</v>
      </c>
      <c r="C111" s="544"/>
      <c r="D111" s="229">
        <v>10530631018</v>
      </c>
      <c r="E111" s="230"/>
      <c r="F111" s="231"/>
      <c r="G111" s="355"/>
      <c r="H111" s="355">
        <f t="shared" si="1"/>
        <v>0</v>
      </c>
      <c r="I111" s="357"/>
      <c r="J111" s="349"/>
      <c r="K111" s="350"/>
    </row>
    <row r="112" spans="1:11" s="83" customFormat="1" ht="18.75" customHeight="1">
      <c r="A112" s="232"/>
      <c r="B112" s="543" t="s">
        <v>73</v>
      </c>
      <c r="C112" s="543"/>
      <c r="D112" s="233">
        <v>10040312709</v>
      </c>
      <c r="E112" s="234"/>
      <c r="F112" s="235"/>
      <c r="G112" s="353"/>
      <c r="H112" s="353">
        <f t="shared" si="1"/>
        <v>0</v>
      </c>
      <c r="I112" s="236">
        <f>I113</f>
        <v>0</v>
      </c>
      <c r="J112" s="349"/>
      <c r="K112" s="350"/>
    </row>
    <row r="113" spans="1:11" s="83" customFormat="1" ht="23.25" customHeight="1" thickBot="1">
      <c r="A113" s="84"/>
      <c r="B113" s="551" t="s">
        <v>1107</v>
      </c>
      <c r="C113" s="551"/>
      <c r="D113" s="93">
        <v>10040312709</v>
      </c>
      <c r="E113" s="85" t="s">
        <v>290</v>
      </c>
      <c r="F113" s="86">
        <v>5.8089999999999999E-3</v>
      </c>
      <c r="G113" s="354"/>
      <c r="H113" s="354">
        <f t="shared" si="1"/>
        <v>0</v>
      </c>
      <c r="I113" s="87">
        <f>VLOOKUP(E113,PMS!$B$335:$M$541,12,)</f>
        <v>0</v>
      </c>
      <c r="J113" s="349"/>
      <c r="K113" s="350"/>
    </row>
    <row r="114" spans="1:11" s="83" customFormat="1" ht="33.75" customHeight="1">
      <c r="A114" s="228" t="s">
        <v>45</v>
      </c>
      <c r="B114" s="544" t="s">
        <v>291</v>
      </c>
      <c r="C114" s="544"/>
      <c r="D114" s="229">
        <v>957330093</v>
      </c>
      <c r="E114" s="230"/>
      <c r="F114" s="231"/>
      <c r="G114" s="355"/>
      <c r="H114" s="355">
        <f t="shared" si="1"/>
        <v>0</v>
      </c>
      <c r="I114" s="357"/>
      <c r="J114" s="349"/>
      <c r="K114" s="350"/>
    </row>
    <row r="115" spans="1:11" s="83" customFormat="1" ht="18.75" customHeight="1">
      <c r="A115" s="232"/>
      <c r="B115" s="543" t="s">
        <v>73</v>
      </c>
      <c r="C115" s="543"/>
      <c r="D115" s="233">
        <v>912755701</v>
      </c>
      <c r="E115" s="234"/>
      <c r="F115" s="235"/>
      <c r="G115" s="353"/>
      <c r="H115" s="353">
        <f t="shared" si="1"/>
        <v>1</v>
      </c>
      <c r="I115" s="236">
        <f>I116</f>
        <v>1</v>
      </c>
      <c r="J115" s="349"/>
      <c r="K115" s="350"/>
    </row>
    <row r="116" spans="1:11" s="88" customFormat="1" ht="23.25" customHeight="1" thickBot="1">
      <c r="A116" s="84"/>
      <c r="B116" s="551" t="s">
        <v>803</v>
      </c>
      <c r="C116" s="551"/>
      <c r="D116" s="93">
        <v>912755701</v>
      </c>
      <c r="E116" s="85" t="s">
        <v>295</v>
      </c>
      <c r="F116" s="86">
        <v>5.2800000000000004E-4</v>
      </c>
      <c r="G116" s="354"/>
      <c r="H116" s="354">
        <f t="shared" si="1"/>
        <v>1</v>
      </c>
      <c r="I116" s="87">
        <f>VLOOKUP(E116,PMS!$B$335:$M$541,12,)</f>
        <v>1</v>
      </c>
      <c r="J116" s="349"/>
      <c r="K116" s="350"/>
    </row>
    <row r="117" spans="1:11" s="83" customFormat="1" ht="33.75" customHeight="1">
      <c r="A117" s="228" t="s">
        <v>46</v>
      </c>
      <c r="B117" s="544" t="s">
        <v>296</v>
      </c>
      <c r="C117" s="544"/>
      <c r="D117" s="229">
        <v>3191100309</v>
      </c>
      <c r="E117" s="230"/>
      <c r="F117" s="231"/>
      <c r="G117" s="355"/>
      <c r="H117" s="355">
        <f t="shared" si="1"/>
        <v>0</v>
      </c>
      <c r="I117" s="357"/>
      <c r="J117" s="349"/>
      <c r="K117" s="350"/>
    </row>
    <row r="118" spans="1:11" s="83" customFormat="1" ht="18.75" customHeight="1">
      <c r="A118" s="232"/>
      <c r="B118" s="543" t="s">
        <v>73</v>
      </c>
      <c r="C118" s="543"/>
      <c r="D118" s="233">
        <v>3042519003</v>
      </c>
      <c r="E118" s="234"/>
      <c r="F118" s="235"/>
      <c r="G118" s="353"/>
      <c r="H118" s="353">
        <f t="shared" si="1"/>
        <v>0</v>
      </c>
      <c r="I118" s="236">
        <f>I119</f>
        <v>0</v>
      </c>
      <c r="J118" s="349"/>
      <c r="K118" s="350"/>
    </row>
    <row r="119" spans="1:11" s="88" customFormat="1" ht="23.25" customHeight="1" thickBot="1">
      <c r="A119" s="84"/>
      <c r="B119" s="551" t="s">
        <v>1141</v>
      </c>
      <c r="C119" s="551"/>
      <c r="D119" s="93">
        <v>3042519003</v>
      </c>
      <c r="E119" s="85" t="s">
        <v>303</v>
      </c>
      <c r="F119" s="86">
        <v>1.7600000000000001E-3</v>
      </c>
      <c r="G119" s="354"/>
      <c r="H119" s="354">
        <f t="shared" si="1"/>
        <v>0</v>
      </c>
      <c r="I119" s="87">
        <f>VLOOKUP(E119,PMS!$B$335:$M$541,12,)</f>
        <v>0</v>
      </c>
      <c r="J119" s="349"/>
      <c r="K119" s="350"/>
    </row>
    <row r="120" spans="1:11" s="83" customFormat="1" ht="33.75" customHeight="1">
      <c r="A120" s="228" t="s">
        <v>47</v>
      </c>
      <c r="B120" s="544" t="s">
        <v>114</v>
      </c>
      <c r="C120" s="544"/>
      <c r="D120" s="229">
        <v>797775077</v>
      </c>
      <c r="E120" s="230"/>
      <c r="F120" s="231"/>
      <c r="G120" s="355"/>
      <c r="H120" s="355">
        <f t="shared" si="1"/>
        <v>0</v>
      </c>
      <c r="I120" s="357"/>
      <c r="J120" s="349"/>
      <c r="K120" s="350"/>
    </row>
    <row r="121" spans="1:11" s="83" customFormat="1" ht="18.75" customHeight="1">
      <c r="A121" s="232"/>
      <c r="B121" s="543" t="s">
        <v>73</v>
      </c>
      <c r="C121" s="543"/>
      <c r="D121" s="233">
        <v>760629751</v>
      </c>
      <c r="E121" s="234"/>
      <c r="F121" s="235"/>
      <c r="G121" s="353"/>
      <c r="H121" s="353">
        <f t="shared" si="1"/>
        <v>0</v>
      </c>
      <c r="I121" s="236">
        <f>I122</f>
        <v>0</v>
      </c>
      <c r="J121" s="349"/>
      <c r="K121" s="350"/>
    </row>
    <row r="122" spans="1:11" s="88" customFormat="1" ht="23.25" customHeight="1" thickBot="1">
      <c r="A122" s="84"/>
      <c r="B122" s="551" t="s">
        <v>1103</v>
      </c>
      <c r="C122" s="551"/>
      <c r="D122" s="93">
        <v>760629751</v>
      </c>
      <c r="E122" s="85" t="s">
        <v>307</v>
      </c>
      <c r="F122" s="86">
        <v>4.4000000000000002E-4</v>
      </c>
      <c r="G122" s="354"/>
      <c r="H122" s="354">
        <f t="shared" si="1"/>
        <v>0</v>
      </c>
      <c r="I122" s="87">
        <f>VLOOKUP(E122,PMS!$B$335:$M$541,12,)</f>
        <v>0</v>
      </c>
      <c r="J122" s="349"/>
      <c r="K122" s="350"/>
    </row>
    <row r="123" spans="1:11" s="83" customFormat="1" ht="33.75" customHeight="1">
      <c r="A123" s="228" t="s">
        <v>48</v>
      </c>
      <c r="B123" s="544" t="s">
        <v>308</v>
      </c>
      <c r="C123" s="544"/>
      <c r="D123" s="229">
        <v>9381834907</v>
      </c>
      <c r="E123" s="230"/>
      <c r="F123" s="231"/>
      <c r="G123" s="355"/>
      <c r="H123" s="355">
        <f t="shared" si="1"/>
        <v>0</v>
      </c>
      <c r="I123" s="357"/>
      <c r="J123" s="349"/>
      <c r="K123" s="350"/>
    </row>
    <row r="124" spans="1:11" s="83" customFormat="1" ht="18.75" customHeight="1">
      <c r="A124" s="232"/>
      <c r="B124" s="543" t="s">
        <v>73</v>
      </c>
      <c r="C124" s="543"/>
      <c r="D124" s="233">
        <v>8945005868</v>
      </c>
      <c r="E124" s="234"/>
      <c r="F124" s="235"/>
      <c r="G124" s="353"/>
      <c r="H124" s="353">
        <f t="shared" si="1"/>
        <v>0</v>
      </c>
      <c r="I124" s="236">
        <f>SUMPRODUCT(F125:F129,I125:I129)/SUM(F125:F129)</f>
        <v>0</v>
      </c>
      <c r="J124" s="349"/>
      <c r="K124" s="350"/>
    </row>
    <row r="125" spans="1:11" s="83" customFormat="1" ht="23.25" customHeight="1">
      <c r="A125" s="84"/>
      <c r="B125" s="551" t="s">
        <v>804</v>
      </c>
      <c r="C125" s="551"/>
      <c r="D125" s="94">
        <v>895018937.53602469</v>
      </c>
      <c r="E125" s="85" t="s">
        <v>312</v>
      </c>
      <c r="F125" s="86">
        <v>5.1800000000000001E-4</v>
      </c>
      <c r="G125" s="354"/>
      <c r="H125" s="354">
        <f t="shared" si="1"/>
        <v>0</v>
      </c>
      <c r="I125" s="87">
        <f>VLOOKUP(E125,PMS!$B$335:$M$541,12,)</f>
        <v>0</v>
      </c>
      <c r="J125" s="349"/>
      <c r="K125" s="350"/>
    </row>
    <row r="126" spans="1:11" s="83" customFormat="1" ht="23.25" customHeight="1">
      <c r="A126" s="84"/>
      <c r="B126" s="551" t="s">
        <v>805</v>
      </c>
      <c r="C126" s="551"/>
      <c r="D126" s="94">
        <v>3576620078.5706</v>
      </c>
      <c r="E126" s="85" t="s">
        <v>313</v>
      </c>
      <c r="F126" s="86">
        <v>2.0699999999999998E-3</v>
      </c>
      <c r="G126" s="354"/>
      <c r="H126" s="354">
        <f t="shared" si="1"/>
        <v>0</v>
      </c>
      <c r="I126" s="87">
        <f>VLOOKUP(E126,PMS!$B$335:$M$541,12,)</f>
        <v>0</v>
      </c>
      <c r="J126" s="349"/>
      <c r="K126" s="350"/>
    </row>
    <row r="127" spans="1:11" s="83" customFormat="1" ht="23.25" customHeight="1">
      <c r="A127" s="84"/>
      <c r="B127" s="551" t="s">
        <v>806</v>
      </c>
      <c r="C127" s="551"/>
      <c r="D127" s="94">
        <v>2683328976.8213248</v>
      </c>
      <c r="E127" s="85" t="s">
        <v>314</v>
      </c>
      <c r="F127" s="86">
        <v>1.5529999999999999E-3</v>
      </c>
      <c r="G127" s="354"/>
      <c r="H127" s="354">
        <f t="shared" si="1"/>
        <v>0</v>
      </c>
      <c r="I127" s="87">
        <f>VLOOKUP(E127,PMS!$B$335:$M$541,12,)</f>
        <v>0</v>
      </c>
      <c r="J127" s="349"/>
      <c r="K127" s="350"/>
    </row>
    <row r="128" spans="1:11" s="83" customFormat="1" ht="23.25" customHeight="1">
      <c r="A128" s="84"/>
      <c r="B128" s="551" t="s">
        <v>807</v>
      </c>
      <c r="C128" s="551"/>
      <c r="D128" s="94">
        <v>895018937.53602469</v>
      </c>
      <c r="E128" s="85" t="s">
        <v>315</v>
      </c>
      <c r="F128" s="86">
        <v>5.1800000000000001E-4</v>
      </c>
      <c r="G128" s="354"/>
      <c r="H128" s="354">
        <f t="shared" si="1"/>
        <v>0</v>
      </c>
      <c r="I128" s="87">
        <f>VLOOKUP(E128,PMS!$B$335:$M$541,12,)</f>
        <v>0</v>
      </c>
      <c r="J128" s="349"/>
      <c r="K128" s="350"/>
    </row>
    <row r="129" spans="1:11" s="83" customFormat="1" ht="23.25" customHeight="1" thickBot="1">
      <c r="A129" s="84"/>
      <c r="B129" s="551" t="s">
        <v>808</v>
      </c>
      <c r="C129" s="551"/>
      <c r="D129" s="94">
        <v>895018937.53602469</v>
      </c>
      <c r="E129" s="85" t="s">
        <v>316</v>
      </c>
      <c r="F129" s="86">
        <v>5.1800000000000001E-4</v>
      </c>
      <c r="G129" s="354"/>
      <c r="H129" s="354">
        <f t="shared" si="1"/>
        <v>0</v>
      </c>
      <c r="I129" s="87">
        <f>VLOOKUP(E129,PMS!$B$335:$M$541,12,)</f>
        <v>0</v>
      </c>
      <c r="J129" s="349"/>
      <c r="K129" s="350"/>
    </row>
    <row r="130" spans="1:11" s="83" customFormat="1" ht="33.75" customHeight="1">
      <c r="A130" s="228" t="s">
        <v>49</v>
      </c>
      <c r="B130" s="544" t="s">
        <v>317</v>
      </c>
      <c r="C130" s="544"/>
      <c r="D130" s="229">
        <v>8041572778</v>
      </c>
      <c r="E130" s="230"/>
      <c r="F130" s="231"/>
      <c r="G130" s="355"/>
      <c r="H130" s="355">
        <f t="shared" si="1"/>
        <v>0</v>
      </c>
      <c r="I130" s="357"/>
      <c r="J130" s="349"/>
      <c r="K130" s="350"/>
    </row>
    <row r="131" spans="1:11" s="83" customFormat="1" ht="18.75" customHeight="1">
      <c r="A131" s="232"/>
      <c r="B131" s="543" t="s">
        <v>73</v>
      </c>
      <c r="C131" s="543"/>
      <c r="D131" s="233">
        <v>7667147887</v>
      </c>
      <c r="E131" s="234"/>
      <c r="F131" s="235"/>
      <c r="G131" s="353"/>
      <c r="H131" s="353">
        <f t="shared" si="1"/>
        <v>0</v>
      </c>
      <c r="I131" s="236">
        <f>SUMPRODUCT(F132:F136,I132:I136)/SUM(F132:F136)</f>
        <v>0</v>
      </c>
      <c r="J131" s="349"/>
      <c r="K131" s="350"/>
    </row>
    <row r="132" spans="1:11" s="83" customFormat="1" ht="23.25" customHeight="1">
      <c r="A132" s="84"/>
      <c r="B132" s="551" t="s">
        <v>809</v>
      </c>
      <c r="C132" s="551"/>
      <c r="D132" s="94">
        <v>1149380826.1620829</v>
      </c>
      <c r="E132" s="85" t="s">
        <v>324</v>
      </c>
      <c r="F132" s="86">
        <v>6.6500000000000001E-4</v>
      </c>
      <c r="G132" s="354"/>
      <c r="H132" s="354">
        <f t="shared" si="1"/>
        <v>0</v>
      </c>
      <c r="I132" s="87">
        <f>VLOOKUP(E132,PMS!$B$335:$M$541,12,)</f>
        <v>0</v>
      </c>
      <c r="J132" s="349"/>
      <c r="K132" s="350"/>
    </row>
    <row r="133" spans="1:11" s="83" customFormat="1" ht="23.25" customHeight="1">
      <c r="A133" s="84"/>
      <c r="B133" s="551" t="s">
        <v>810</v>
      </c>
      <c r="C133" s="551"/>
      <c r="D133" s="94">
        <v>3449870870.7060418</v>
      </c>
      <c r="E133" s="85" t="s">
        <v>325</v>
      </c>
      <c r="F133" s="86">
        <v>1.9959999999999999E-3</v>
      </c>
      <c r="G133" s="354"/>
      <c r="H133" s="354">
        <f t="shared" si="1"/>
        <v>0</v>
      </c>
      <c r="I133" s="87">
        <f>VLOOKUP(E133,PMS!$B$335:$M$541,12,)</f>
        <v>0</v>
      </c>
      <c r="J133" s="349"/>
      <c r="K133" s="350"/>
    </row>
    <row r="134" spans="1:11" s="83" customFormat="1" ht="23.25" customHeight="1">
      <c r="A134" s="84"/>
      <c r="B134" s="551" t="s">
        <v>811</v>
      </c>
      <c r="C134" s="551"/>
      <c r="D134" s="94">
        <v>767406145.58791721</v>
      </c>
      <c r="E134" s="85" t="s">
        <v>326</v>
      </c>
      <c r="F134" s="86">
        <v>4.4400000000000006E-4</v>
      </c>
      <c r="G134" s="354"/>
      <c r="H134" s="354">
        <f t="shared" ref="H134:H180" si="2">I134-G134</f>
        <v>0</v>
      </c>
      <c r="I134" s="87">
        <f>VLOOKUP(E134,PMS!$B$335:$M$541,12,)</f>
        <v>0</v>
      </c>
      <c r="J134" s="349"/>
      <c r="K134" s="350"/>
    </row>
    <row r="135" spans="1:11" s="83" customFormat="1" ht="23.25" customHeight="1">
      <c r="A135" s="84"/>
      <c r="B135" s="551" t="s">
        <v>812</v>
      </c>
      <c r="C135" s="551"/>
      <c r="D135" s="94">
        <v>383703072.7939586</v>
      </c>
      <c r="E135" s="85" t="s">
        <v>327</v>
      </c>
      <c r="F135" s="86">
        <v>2.2200000000000003E-4</v>
      </c>
      <c r="G135" s="354"/>
      <c r="H135" s="354">
        <f t="shared" si="2"/>
        <v>0</v>
      </c>
      <c r="I135" s="87">
        <f>VLOOKUP(E135,PMS!$B$335:$M$541,12,)</f>
        <v>0</v>
      </c>
      <c r="J135" s="349"/>
      <c r="K135" s="350"/>
    </row>
    <row r="136" spans="1:11" s="83" customFormat="1" ht="23.25" customHeight="1">
      <c r="A136" s="84"/>
      <c r="B136" s="551" t="s">
        <v>813</v>
      </c>
      <c r="C136" s="551"/>
      <c r="D136" s="94">
        <v>1916786971.75</v>
      </c>
      <c r="E136" s="85" t="s">
        <v>328</v>
      </c>
      <c r="F136" s="86">
        <v>1.109E-3</v>
      </c>
      <c r="G136" s="354"/>
      <c r="H136" s="354">
        <f t="shared" si="2"/>
        <v>0</v>
      </c>
      <c r="I136" s="87">
        <f>VLOOKUP(E136,PMS!$B$335:$M$541,12,)</f>
        <v>0</v>
      </c>
      <c r="J136" s="349"/>
      <c r="K136" s="350"/>
    </row>
    <row r="137" spans="1:11" s="83" customFormat="1" ht="23.25" customHeight="1">
      <c r="A137" s="84"/>
      <c r="B137" s="551" t="s">
        <v>816</v>
      </c>
      <c r="C137" s="551"/>
      <c r="D137" s="93"/>
      <c r="E137" s="85" t="s">
        <v>383</v>
      </c>
      <c r="F137" s="86">
        <v>6.2000000000000003E-5</v>
      </c>
      <c r="G137" s="354"/>
      <c r="H137" s="354">
        <f t="shared" si="2"/>
        <v>0</v>
      </c>
      <c r="I137" s="87">
        <f>VLOOKUP(E137,PMS!$B$335:$M$541,12,)</f>
        <v>0</v>
      </c>
      <c r="J137" s="349"/>
      <c r="K137" s="350"/>
    </row>
    <row r="138" spans="1:11" s="83" customFormat="1" ht="23.25" customHeight="1">
      <c r="A138" s="84"/>
      <c r="B138" s="551" t="s">
        <v>817</v>
      </c>
      <c r="C138" s="551"/>
      <c r="D138" s="93"/>
      <c r="E138" s="85" t="s">
        <v>384</v>
      </c>
      <c r="F138" s="86">
        <v>2.4600000000000002E-4</v>
      </c>
      <c r="G138" s="354"/>
      <c r="H138" s="354">
        <f t="shared" si="2"/>
        <v>0</v>
      </c>
      <c r="I138" s="87">
        <f>VLOOKUP(E138,PMS!$B$335:$M$541,12,)</f>
        <v>0</v>
      </c>
      <c r="J138" s="349"/>
      <c r="K138" s="350"/>
    </row>
    <row r="139" spans="1:11" s="83" customFormat="1" ht="23.25" customHeight="1">
      <c r="A139" s="84"/>
      <c r="B139" s="551" t="s">
        <v>818</v>
      </c>
      <c r="C139" s="551"/>
      <c r="D139" s="93"/>
      <c r="E139" s="85" t="s">
        <v>385</v>
      </c>
      <c r="F139" s="86">
        <v>1.85E-4</v>
      </c>
      <c r="G139" s="354"/>
      <c r="H139" s="354">
        <f t="shared" si="2"/>
        <v>0</v>
      </c>
      <c r="I139" s="87">
        <f>VLOOKUP(E139,PMS!$B$335:$M$541,12,)</f>
        <v>0</v>
      </c>
      <c r="J139" s="349"/>
      <c r="K139" s="350"/>
    </row>
    <row r="140" spans="1:11" s="83" customFormat="1" ht="23.25" customHeight="1">
      <c r="A140" s="84"/>
      <c r="B140" s="551" t="s">
        <v>819</v>
      </c>
      <c r="C140" s="551"/>
      <c r="D140" s="93"/>
      <c r="E140" s="85" t="s">
        <v>386</v>
      </c>
      <c r="F140" s="86">
        <v>6.2000000000000003E-5</v>
      </c>
      <c r="G140" s="354"/>
      <c r="H140" s="354">
        <f t="shared" si="2"/>
        <v>0</v>
      </c>
      <c r="I140" s="87">
        <f>VLOOKUP(E140,PMS!$B$335:$M$541,12,)</f>
        <v>0</v>
      </c>
      <c r="J140" s="349"/>
      <c r="K140" s="350"/>
    </row>
    <row r="141" spans="1:11" s="83" customFormat="1" ht="23.25" customHeight="1" thickBot="1">
      <c r="A141" s="84"/>
      <c r="B141" s="551" t="s">
        <v>820</v>
      </c>
      <c r="C141" s="551"/>
      <c r="D141" s="93"/>
      <c r="E141" s="85" t="s">
        <v>387</v>
      </c>
      <c r="F141" s="86">
        <v>6.2000000000000003E-5</v>
      </c>
      <c r="G141" s="354"/>
      <c r="H141" s="354">
        <f t="shared" si="2"/>
        <v>0</v>
      </c>
      <c r="I141" s="87">
        <f>VLOOKUP(E141,PMS!$B$335:$M$541,12,)</f>
        <v>0</v>
      </c>
      <c r="J141" s="349"/>
      <c r="K141" s="350"/>
    </row>
    <row r="142" spans="1:11" s="83" customFormat="1" ht="33.75" customHeight="1">
      <c r="A142" s="228" t="s">
        <v>50</v>
      </c>
      <c r="B142" s="544" t="s">
        <v>329</v>
      </c>
      <c r="C142" s="544"/>
      <c r="D142" s="229">
        <v>1914660186</v>
      </c>
      <c r="E142" s="230"/>
      <c r="F142" s="231"/>
      <c r="G142" s="355"/>
      <c r="H142" s="355">
        <f t="shared" si="2"/>
        <v>0</v>
      </c>
      <c r="I142" s="357"/>
      <c r="J142" s="349"/>
      <c r="K142" s="350"/>
    </row>
    <row r="143" spans="1:11" s="83" customFormat="1" ht="18.75" customHeight="1">
      <c r="A143" s="232"/>
      <c r="B143" s="543" t="s">
        <v>73</v>
      </c>
      <c r="C143" s="543"/>
      <c r="D143" s="233">
        <v>1825511402</v>
      </c>
      <c r="E143" s="234"/>
      <c r="F143" s="235"/>
      <c r="G143" s="353"/>
      <c r="H143" s="353">
        <f t="shared" si="2"/>
        <v>0</v>
      </c>
      <c r="I143" s="236">
        <f>SUMPRODUCT(F144:F147,I144:I147)/SUM(F144:F147)</f>
        <v>0</v>
      </c>
      <c r="J143" s="349"/>
      <c r="K143" s="350"/>
    </row>
    <row r="144" spans="1:11" s="88" customFormat="1" ht="23.25" customHeight="1">
      <c r="A144" s="84"/>
      <c r="B144" s="551" t="s">
        <v>825</v>
      </c>
      <c r="C144" s="551"/>
      <c r="D144" s="94">
        <v>456377850.5</v>
      </c>
      <c r="E144" s="85" t="s">
        <v>172</v>
      </c>
      <c r="F144" s="86">
        <v>1.1925E-3</v>
      </c>
      <c r="G144" s="354"/>
      <c r="H144" s="354">
        <f t="shared" si="2"/>
        <v>0</v>
      </c>
      <c r="I144" s="87">
        <f>VLOOKUP(E144,PMS!$B$335:$M$541,12,)</f>
        <v>0</v>
      </c>
      <c r="J144" s="349"/>
      <c r="K144" s="350"/>
    </row>
    <row r="145" spans="1:11" s="88" customFormat="1" ht="23.25" customHeight="1">
      <c r="A145" s="84"/>
      <c r="B145" s="551" t="s">
        <v>826</v>
      </c>
      <c r="C145" s="551"/>
      <c r="D145" s="94">
        <v>456377850.5</v>
      </c>
      <c r="E145" s="85" t="s">
        <v>173</v>
      </c>
      <c r="F145" s="86">
        <v>1.1925E-3</v>
      </c>
      <c r="G145" s="354"/>
      <c r="H145" s="354">
        <f t="shared" si="2"/>
        <v>0</v>
      </c>
      <c r="I145" s="87">
        <f>VLOOKUP(E145,PMS!$B$335:$M$541,12,)</f>
        <v>0</v>
      </c>
      <c r="J145" s="349"/>
      <c r="K145" s="350"/>
    </row>
    <row r="146" spans="1:11" s="88" customFormat="1" ht="23.25" customHeight="1">
      <c r="A146" s="84"/>
      <c r="B146" s="551" t="s">
        <v>827</v>
      </c>
      <c r="C146" s="551"/>
      <c r="D146" s="94">
        <v>456377850.5</v>
      </c>
      <c r="E146" s="85" t="s">
        <v>174</v>
      </c>
      <c r="F146" s="86">
        <v>1.1925E-3</v>
      </c>
      <c r="G146" s="354"/>
      <c r="H146" s="354">
        <f t="shared" si="2"/>
        <v>0</v>
      </c>
      <c r="I146" s="87">
        <f>VLOOKUP(E146,PMS!$B$335:$M$541,12,)</f>
        <v>0</v>
      </c>
      <c r="J146" s="349"/>
      <c r="K146" s="350"/>
    </row>
    <row r="147" spans="1:11" s="88" customFormat="1" ht="23.25" customHeight="1" thickBot="1">
      <c r="A147" s="84"/>
      <c r="B147" s="551" t="s">
        <v>828</v>
      </c>
      <c r="C147" s="551"/>
      <c r="D147" s="94">
        <v>456377850.5</v>
      </c>
      <c r="E147" s="85" t="s">
        <v>175</v>
      </c>
      <c r="F147" s="86">
        <v>1.1925E-3</v>
      </c>
      <c r="G147" s="354"/>
      <c r="H147" s="354">
        <f t="shared" si="2"/>
        <v>0</v>
      </c>
      <c r="I147" s="87">
        <f>VLOOKUP(E147,PMS!$B$335:$M$541,12,)</f>
        <v>0</v>
      </c>
      <c r="J147" s="349"/>
      <c r="K147" s="350"/>
    </row>
    <row r="148" spans="1:11" s="83" customFormat="1" ht="33.75" customHeight="1">
      <c r="A148" s="228" t="s">
        <v>51</v>
      </c>
      <c r="B148" s="544" t="s">
        <v>333</v>
      </c>
      <c r="C148" s="544"/>
      <c r="D148" s="229">
        <v>957330093</v>
      </c>
      <c r="E148" s="230"/>
      <c r="F148" s="231"/>
      <c r="G148" s="355"/>
      <c r="H148" s="355">
        <f t="shared" si="2"/>
        <v>0</v>
      </c>
      <c r="I148" s="357"/>
      <c r="J148" s="349"/>
      <c r="K148" s="350"/>
    </row>
    <row r="149" spans="1:11" s="83" customFormat="1" ht="18.75" customHeight="1">
      <c r="A149" s="232"/>
      <c r="B149" s="543" t="s">
        <v>73</v>
      </c>
      <c r="C149" s="543"/>
      <c r="D149" s="233">
        <v>912755701</v>
      </c>
      <c r="E149" s="234"/>
      <c r="F149" s="235"/>
      <c r="G149" s="353"/>
      <c r="H149" s="353">
        <f t="shared" si="2"/>
        <v>0</v>
      </c>
      <c r="I149" s="236">
        <f>I150</f>
        <v>0</v>
      </c>
      <c r="J149" s="349"/>
      <c r="K149" s="350"/>
    </row>
    <row r="150" spans="1:11" s="88" customFormat="1" ht="23.25" customHeight="1" thickBot="1">
      <c r="A150" s="84"/>
      <c r="B150" s="551" t="s">
        <v>333</v>
      </c>
      <c r="C150" s="551"/>
      <c r="D150" s="94">
        <v>912755701</v>
      </c>
      <c r="E150" s="85" t="s">
        <v>337</v>
      </c>
      <c r="F150" s="86">
        <v>5.2800000000000004E-4</v>
      </c>
      <c r="G150" s="354"/>
      <c r="H150" s="354">
        <f t="shared" si="2"/>
        <v>0</v>
      </c>
      <c r="I150" s="87">
        <f>VLOOKUP(E150,PMS!$B$335:$M$541,12,)</f>
        <v>0</v>
      </c>
      <c r="J150" s="349"/>
      <c r="K150" s="350"/>
    </row>
    <row r="151" spans="1:11" s="83" customFormat="1" ht="33.75" customHeight="1">
      <c r="A151" s="228" t="s">
        <v>52</v>
      </c>
      <c r="B151" s="544" t="s">
        <v>338</v>
      </c>
      <c r="C151" s="544"/>
      <c r="D151" s="229">
        <v>478665046</v>
      </c>
      <c r="E151" s="230"/>
      <c r="F151" s="231"/>
      <c r="G151" s="355"/>
      <c r="H151" s="355">
        <f t="shared" si="2"/>
        <v>0</v>
      </c>
      <c r="I151" s="357"/>
      <c r="J151" s="349"/>
      <c r="K151" s="350"/>
    </row>
    <row r="152" spans="1:11" s="83" customFormat="1" ht="18.75" customHeight="1">
      <c r="A152" s="232"/>
      <c r="B152" s="543" t="s">
        <v>73</v>
      </c>
      <c r="C152" s="543"/>
      <c r="D152" s="233">
        <v>456377850</v>
      </c>
      <c r="E152" s="234"/>
      <c r="F152" s="235"/>
      <c r="G152" s="353"/>
      <c r="H152" s="353">
        <f t="shared" si="2"/>
        <v>0.85000000000000009</v>
      </c>
      <c r="I152" s="236">
        <f>I153</f>
        <v>0.85000000000000009</v>
      </c>
      <c r="J152" s="349"/>
      <c r="K152" s="350"/>
    </row>
    <row r="153" spans="1:11" s="83" customFormat="1" ht="23.25" customHeight="1" thickBot="1">
      <c r="A153" s="84"/>
      <c r="B153" s="551" t="s">
        <v>784</v>
      </c>
      <c r="C153" s="551"/>
      <c r="D153" s="93">
        <v>456377850</v>
      </c>
      <c r="E153" s="85" t="s">
        <v>1095</v>
      </c>
      <c r="F153" s="86">
        <v>2.6400000000000002E-4</v>
      </c>
      <c r="G153" s="354"/>
      <c r="H153" s="354">
        <f t="shared" si="2"/>
        <v>0.85000000000000009</v>
      </c>
      <c r="I153" s="87">
        <f>VLOOKUP(E153,PMS!$B$335:$M$541,12,)</f>
        <v>0.85000000000000009</v>
      </c>
      <c r="J153" s="349"/>
      <c r="K153" s="350"/>
    </row>
    <row r="154" spans="1:11" s="83" customFormat="1" ht="33.75" customHeight="1">
      <c r="A154" s="228" t="s">
        <v>53</v>
      </c>
      <c r="B154" s="544" t="s">
        <v>345</v>
      </c>
      <c r="C154" s="544"/>
      <c r="D154" s="229">
        <v>4786650463</v>
      </c>
      <c r="E154" s="230"/>
      <c r="F154" s="231"/>
      <c r="G154" s="355"/>
      <c r="H154" s="355">
        <f t="shared" si="2"/>
        <v>0</v>
      </c>
      <c r="I154" s="357"/>
      <c r="J154" s="349"/>
      <c r="K154" s="350"/>
    </row>
    <row r="155" spans="1:11" s="83" customFormat="1" ht="18.75" customHeight="1">
      <c r="A155" s="232"/>
      <c r="B155" s="543" t="s">
        <v>73</v>
      </c>
      <c r="C155" s="543"/>
      <c r="D155" s="233">
        <v>4563778504</v>
      </c>
      <c r="E155" s="234"/>
      <c r="F155" s="235"/>
      <c r="G155" s="353"/>
      <c r="H155" s="353">
        <f t="shared" si="2"/>
        <v>0</v>
      </c>
      <c r="I155" s="236">
        <f>I156</f>
        <v>0</v>
      </c>
      <c r="J155" s="349"/>
      <c r="K155" s="350"/>
    </row>
    <row r="156" spans="1:11" s="83" customFormat="1" ht="23.25" customHeight="1" thickBot="1">
      <c r="A156" s="84"/>
      <c r="B156" s="551" t="s">
        <v>824</v>
      </c>
      <c r="C156" s="551"/>
      <c r="D156" s="93">
        <v>4563778504</v>
      </c>
      <c r="E156" s="85" t="s">
        <v>349</v>
      </c>
      <c r="F156" s="86">
        <v>2.6410000000000001E-3</v>
      </c>
      <c r="G156" s="354"/>
      <c r="H156" s="354">
        <f t="shared" si="2"/>
        <v>0</v>
      </c>
      <c r="I156" s="87">
        <f>VLOOKUP(E156,PMS!$B$335:$M$541,12,)</f>
        <v>0</v>
      </c>
      <c r="J156" s="349"/>
      <c r="K156" s="350"/>
    </row>
    <row r="157" spans="1:11" s="83" customFormat="1" ht="33.75" customHeight="1">
      <c r="A157" s="228" t="s">
        <v>54</v>
      </c>
      <c r="B157" s="544" t="s">
        <v>350</v>
      </c>
      <c r="C157" s="544"/>
      <c r="D157" s="229">
        <v>8775525848</v>
      </c>
      <c r="E157" s="230"/>
      <c r="F157" s="231"/>
      <c r="G157" s="355"/>
      <c r="H157" s="355">
        <f t="shared" si="2"/>
        <v>0</v>
      </c>
      <c r="I157" s="357"/>
      <c r="J157" s="349"/>
      <c r="K157" s="350"/>
    </row>
    <row r="158" spans="1:11" s="83" customFormat="1" ht="18.75" customHeight="1">
      <c r="A158" s="232"/>
      <c r="B158" s="543" t="s">
        <v>73</v>
      </c>
      <c r="C158" s="543"/>
      <c r="D158" s="233">
        <v>8366927257</v>
      </c>
      <c r="E158" s="234"/>
      <c r="F158" s="235"/>
      <c r="G158" s="353"/>
      <c r="H158" s="353">
        <f t="shared" si="2"/>
        <v>8.6410717974444495E-2</v>
      </c>
      <c r="I158" s="236">
        <f>SUMPRODUCT(F159:F160,I159:I160)/SUM(F159:F160)</f>
        <v>8.6410717974444495E-2</v>
      </c>
      <c r="J158" s="349"/>
      <c r="K158" s="350"/>
    </row>
    <row r="159" spans="1:11" s="83" customFormat="1" ht="23.25" customHeight="1">
      <c r="A159" s="84"/>
      <c r="B159" s="551" t="s">
        <v>822</v>
      </c>
      <c r="C159" s="551"/>
      <c r="D159" s="93">
        <v>1673039782.0235491</v>
      </c>
      <c r="E159" s="85" t="s">
        <v>354</v>
      </c>
      <c r="F159" s="86">
        <v>9.68E-4</v>
      </c>
      <c r="G159" s="354"/>
      <c r="H159" s="354">
        <f t="shared" si="2"/>
        <v>0.43214285714285716</v>
      </c>
      <c r="I159" s="87">
        <f>VLOOKUP(E159,PMS!$B$335:$M$541,12,)</f>
        <v>0.43214285714285716</v>
      </c>
      <c r="J159" s="349"/>
      <c r="K159" s="350"/>
    </row>
    <row r="160" spans="1:11" s="83" customFormat="1" ht="23.25" customHeight="1" thickBot="1">
      <c r="A160" s="84"/>
      <c r="B160" s="551" t="s">
        <v>823</v>
      </c>
      <c r="C160" s="551"/>
      <c r="D160" s="93">
        <v>6693887474.9764509</v>
      </c>
      <c r="E160" s="85" t="s">
        <v>355</v>
      </c>
      <c r="F160" s="86">
        <v>3.8729999999999997E-3</v>
      </c>
      <c r="G160" s="354"/>
      <c r="H160" s="354">
        <f t="shared" si="2"/>
        <v>0</v>
      </c>
      <c r="I160" s="87">
        <f>VLOOKUP(E160,PMS!$B$335:$M$541,12,)</f>
        <v>0</v>
      </c>
      <c r="J160" s="349"/>
      <c r="K160" s="350"/>
    </row>
    <row r="161" spans="1:11" s="83" customFormat="1" ht="33.75" customHeight="1">
      <c r="A161" s="228" t="s">
        <v>55</v>
      </c>
      <c r="B161" s="544" t="s">
        <v>356</v>
      </c>
      <c r="C161" s="544"/>
      <c r="D161" s="229">
        <v>638220062</v>
      </c>
      <c r="E161" s="230"/>
      <c r="F161" s="231"/>
      <c r="G161" s="355"/>
      <c r="H161" s="355">
        <f t="shared" si="2"/>
        <v>0</v>
      </c>
      <c r="I161" s="357"/>
      <c r="J161" s="349"/>
      <c r="K161" s="350"/>
    </row>
    <row r="162" spans="1:11" s="83" customFormat="1" ht="18.75" customHeight="1">
      <c r="A162" s="232"/>
      <c r="B162" s="543" t="s">
        <v>73</v>
      </c>
      <c r="C162" s="543"/>
      <c r="D162" s="233">
        <v>608503801</v>
      </c>
      <c r="E162" s="234"/>
      <c r="F162" s="235"/>
      <c r="G162" s="353"/>
      <c r="H162" s="353">
        <f t="shared" si="2"/>
        <v>0</v>
      </c>
      <c r="I162" s="236">
        <f>I163</f>
        <v>0</v>
      </c>
      <c r="J162" s="349"/>
      <c r="K162" s="350"/>
    </row>
    <row r="163" spans="1:11" s="88" customFormat="1" ht="23.25" customHeight="1" thickBot="1">
      <c r="A163" s="84"/>
      <c r="B163" s="551" t="s">
        <v>369</v>
      </c>
      <c r="C163" s="551"/>
      <c r="D163" s="93">
        <v>608503801</v>
      </c>
      <c r="E163" s="85" t="s">
        <v>370</v>
      </c>
      <c r="F163" s="86">
        <v>3.5199999999999999E-4</v>
      </c>
      <c r="G163" s="354"/>
      <c r="H163" s="354">
        <f t="shared" si="2"/>
        <v>0</v>
      </c>
      <c r="I163" s="87">
        <f>VLOOKUP(E163,PMS!$B$335:$M$541,12,)</f>
        <v>0</v>
      </c>
      <c r="J163" s="349"/>
      <c r="K163" s="350"/>
    </row>
    <row r="164" spans="1:11" s="83" customFormat="1" ht="33.75" customHeight="1">
      <c r="A164" s="228" t="s">
        <v>56</v>
      </c>
      <c r="B164" s="544" t="s">
        <v>371</v>
      </c>
      <c r="C164" s="544"/>
      <c r="D164" s="229">
        <v>13243066280</v>
      </c>
      <c r="E164" s="230"/>
      <c r="F164" s="231"/>
      <c r="G164" s="355"/>
      <c r="H164" s="355">
        <f t="shared" si="2"/>
        <v>0</v>
      </c>
      <c r="I164" s="357"/>
      <c r="J164" s="349"/>
      <c r="K164" s="350"/>
    </row>
    <row r="165" spans="1:11" s="83" customFormat="1" ht="18.75" customHeight="1">
      <c r="A165" s="232"/>
      <c r="B165" s="543" t="s">
        <v>73</v>
      </c>
      <c r="C165" s="543"/>
      <c r="D165" s="233">
        <v>12626453861</v>
      </c>
      <c r="E165" s="234"/>
      <c r="F165" s="235"/>
      <c r="G165" s="353"/>
      <c r="H165" s="353">
        <f t="shared" si="2"/>
        <v>1</v>
      </c>
      <c r="I165" s="236">
        <f>SUMPRODUCT(F166:F167,I166:I167)/SUM(F166:F167)</f>
        <v>1</v>
      </c>
      <c r="J165" s="349"/>
      <c r="K165" s="350"/>
    </row>
    <row r="166" spans="1:11" s="88" customFormat="1" ht="23.25" customHeight="1">
      <c r="A166" s="84"/>
      <c r="B166" s="551" t="s">
        <v>814</v>
      </c>
      <c r="C166" s="551"/>
      <c r="D166" s="93">
        <v>6313226930.5</v>
      </c>
      <c r="E166" s="85" t="s">
        <v>378</v>
      </c>
      <c r="F166" s="86">
        <v>3.653E-3</v>
      </c>
      <c r="G166" s="354"/>
      <c r="H166" s="354">
        <f t="shared" si="2"/>
        <v>1</v>
      </c>
      <c r="I166" s="87">
        <f>VLOOKUP(E166,PMS!$B$335:$M$541,12,)</f>
        <v>1</v>
      </c>
      <c r="J166" s="349"/>
      <c r="K166" s="350"/>
    </row>
    <row r="167" spans="1:11" s="88" customFormat="1" ht="23.25" customHeight="1" thickBot="1">
      <c r="A167" s="84"/>
      <c r="B167" s="551" t="s">
        <v>815</v>
      </c>
      <c r="C167" s="551"/>
      <c r="D167" s="93">
        <v>6313226930.5</v>
      </c>
      <c r="E167" s="85" t="s">
        <v>379</v>
      </c>
      <c r="F167" s="86">
        <v>3.653E-3</v>
      </c>
      <c r="G167" s="354"/>
      <c r="H167" s="354">
        <f t="shared" si="2"/>
        <v>1</v>
      </c>
      <c r="I167" s="87">
        <f>VLOOKUP(E167,PMS!$B$335:$M$541,12,)</f>
        <v>1</v>
      </c>
      <c r="J167" s="349"/>
      <c r="K167" s="350"/>
    </row>
    <row r="168" spans="1:11" s="83" customFormat="1" ht="33.75" customHeight="1">
      <c r="A168" s="228" t="s">
        <v>57</v>
      </c>
      <c r="B168" s="544" t="s">
        <v>124</v>
      </c>
      <c r="C168" s="544"/>
      <c r="D168" s="229">
        <v>1116885106</v>
      </c>
      <c r="E168" s="230"/>
      <c r="F168" s="231"/>
      <c r="G168" s="355"/>
      <c r="H168" s="355">
        <f t="shared" si="2"/>
        <v>0</v>
      </c>
      <c r="I168" s="357"/>
      <c r="J168" s="349"/>
      <c r="K168" s="350"/>
    </row>
    <row r="169" spans="1:11" s="83" customFormat="1" ht="18.75" customHeight="1">
      <c r="A169" s="232"/>
      <c r="B169" s="543" t="s">
        <v>73</v>
      </c>
      <c r="C169" s="543"/>
      <c r="D169" s="233">
        <v>1064881651</v>
      </c>
      <c r="E169" s="234"/>
      <c r="F169" s="235"/>
      <c r="G169" s="353"/>
      <c r="H169" s="353">
        <f t="shared" si="2"/>
        <v>1</v>
      </c>
      <c r="I169" s="236">
        <f>SUMPRODUCT(F170:F170,I170:I170)/SUM(F170:F170)</f>
        <v>1</v>
      </c>
      <c r="J169" s="349"/>
      <c r="K169" s="350"/>
    </row>
    <row r="170" spans="1:11" s="83" customFormat="1" ht="23.25" customHeight="1" thickBot="1">
      <c r="A170" s="84"/>
      <c r="B170" s="551" t="s">
        <v>1186</v>
      </c>
      <c r="C170" s="551"/>
      <c r="D170" s="93">
        <v>1064881651</v>
      </c>
      <c r="E170" s="85" t="s">
        <v>1096</v>
      </c>
      <c r="F170" s="86">
        <v>1.8679999999999999E-3</v>
      </c>
      <c r="G170" s="354"/>
      <c r="H170" s="354">
        <f t="shared" si="2"/>
        <v>1</v>
      </c>
      <c r="I170" s="87">
        <f>VLOOKUP(E170,PMS!$B$335:$M$541,12,)</f>
        <v>1</v>
      </c>
      <c r="J170" s="349"/>
      <c r="K170" s="350"/>
    </row>
    <row r="171" spans="1:11" s="83" customFormat="1" ht="33.75" customHeight="1">
      <c r="A171" s="228" t="s">
        <v>388</v>
      </c>
      <c r="B171" s="544" t="s">
        <v>389</v>
      </c>
      <c r="C171" s="544"/>
      <c r="D171" s="229">
        <v>34908560827</v>
      </c>
      <c r="E171" s="230"/>
      <c r="F171" s="231"/>
      <c r="G171" s="355"/>
      <c r="H171" s="355">
        <f t="shared" si="2"/>
        <v>0</v>
      </c>
      <c r="I171" s="357"/>
      <c r="J171" s="349"/>
      <c r="K171" s="350"/>
    </row>
    <row r="172" spans="1:11" s="83" customFormat="1" ht="18.75" customHeight="1">
      <c r="A172" s="232"/>
      <c r="B172" s="543" t="s">
        <v>72</v>
      </c>
      <c r="C172" s="543"/>
      <c r="D172" s="233">
        <v>34908560827</v>
      </c>
      <c r="E172" s="234"/>
      <c r="F172" s="235"/>
      <c r="G172" s="353"/>
      <c r="H172" s="353">
        <f t="shared" si="2"/>
        <v>1</v>
      </c>
      <c r="I172" s="236">
        <f>I173</f>
        <v>1</v>
      </c>
      <c r="J172" s="349"/>
      <c r="K172" s="350"/>
    </row>
    <row r="173" spans="1:11" s="83" customFormat="1" ht="23.25" customHeight="1" thickBot="1">
      <c r="A173" s="84"/>
      <c r="B173" s="551" t="s">
        <v>821</v>
      </c>
      <c r="C173" s="551"/>
      <c r="D173" s="93">
        <v>34908560827</v>
      </c>
      <c r="E173" s="85" t="s">
        <v>1098</v>
      </c>
      <c r="F173" s="86">
        <v>1E-4</v>
      </c>
      <c r="G173" s="354"/>
      <c r="H173" s="354">
        <f t="shared" si="2"/>
        <v>1</v>
      </c>
      <c r="I173" s="87">
        <f>VLOOKUP(E173,PMS!$B$335:$M$541,12,)</f>
        <v>1</v>
      </c>
      <c r="J173" s="349"/>
      <c r="K173" s="350"/>
    </row>
    <row r="174" spans="1:11" s="83" customFormat="1" ht="33.75" customHeight="1">
      <c r="A174" s="228" t="s">
        <v>388</v>
      </c>
      <c r="B174" s="544" t="s">
        <v>718</v>
      </c>
      <c r="C174" s="544"/>
      <c r="D174" s="229">
        <v>12423800689</v>
      </c>
      <c r="E174" s="230"/>
      <c r="F174" s="231"/>
      <c r="G174" s="355"/>
      <c r="H174" s="355">
        <f t="shared" si="2"/>
        <v>0</v>
      </c>
      <c r="I174" s="357"/>
      <c r="J174" s="349"/>
      <c r="K174" s="350"/>
    </row>
    <row r="175" spans="1:11" s="83" customFormat="1" ht="32.25" customHeight="1">
      <c r="A175" s="232"/>
      <c r="B175" s="543" t="s">
        <v>719</v>
      </c>
      <c r="C175" s="543"/>
      <c r="D175" s="233">
        <v>12423800689</v>
      </c>
      <c r="E175" s="234"/>
      <c r="F175" s="235"/>
      <c r="G175" s="353"/>
      <c r="H175" s="353">
        <f t="shared" si="2"/>
        <v>0</v>
      </c>
      <c r="I175" s="236">
        <f>SUMPRODUCT(I176:I180,F176:F180)/SUM(F176:F180)</f>
        <v>0</v>
      </c>
      <c r="J175" s="349"/>
      <c r="K175" s="350"/>
    </row>
    <row r="176" spans="1:11" s="83" customFormat="1" ht="19.5" customHeight="1">
      <c r="A176" s="84"/>
      <c r="B176" s="551" t="s">
        <v>1166</v>
      </c>
      <c r="C176" s="551"/>
      <c r="D176" s="94">
        <v>3263695452.4518385</v>
      </c>
      <c r="E176" s="85" t="s">
        <v>720</v>
      </c>
      <c r="F176" s="86">
        <v>1.5E-3</v>
      </c>
      <c r="G176" s="354"/>
      <c r="H176" s="354">
        <f t="shared" si="2"/>
        <v>0</v>
      </c>
      <c r="I176" s="87">
        <f>VLOOKUP(E176,PMS!$B$335:$M$541,12,)</f>
        <v>0</v>
      </c>
      <c r="J176" s="349"/>
      <c r="K176" s="350"/>
    </row>
    <row r="177" spans="1:11" s="83" customFormat="1" ht="19.5" customHeight="1">
      <c r="A177" s="84"/>
      <c r="B177" s="551" t="s">
        <v>1167</v>
      </c>
      <c r="C177" s="551"/>
      <c r="D177" s="94">
        <v>3263695452.4518385</v>
      </c>
      <c r="E177" s="85" t="s">
        <v>721</v>
      </c>
      <c r="F177" s="86">
        <v>1.5E-3</v>
      </c>
      <c r="G177" s="354"/>
      <c r="H177" s="354">
        <f t="shared" si="2"/>
        <v>0</v>
      </c>
      <c r="I177" s="87">
        <f>VLOOKUP(E177,PMS!$B$335:$M$541,12,)</f>
        <v>0</v>
      </c>
      <c r="J177" s="349"/>
      <c r="K177" s="350"/>
    </row>
    <row r="178" spans="1:11" s="83" customFormat="1" ht="19.5" customHeight="1">
      <c r="A178" s="84"/>
      <c r="B178" s="551" t="s">
        <v>1185</v>
      </c>
      <c r="C178" s="551"/>
      <c r="D178" s="94">
        <v>3263695452.4518385</v>
      </c>
      <c r="E178" s="85" t="s">
        <v>722</v>
      </c>
      <c r="F178" s="86">
        <v>1.5E-3</v>
      </c>
      <c r="G178" s="354"/>
      <c r="H178" s="354">
        <f t="shared" si="2"/>
        <v>0</v>
      </c>
      <c r="I178" s="87">
        <f>VLOOKUP(E178,PMS!$B$335:$M$541,12,)</f>
        <v>0</v>
      </c>
      <c r="J178" s="349"/>
      <c r="K178" s="350"/>
    </row>
    <row r="179" spans="1:11" s="83" customFormat="1" ht="19.5" customHeight="1">
      <c r="A179" s="84"/>
      <c r="B179" s="551" t="s">
        <v>1169</v>
      </c>
      <c r="C179" s="551"/>
      <c r="D179" s="94">
        <v>979108635.7355516</v>
      </c>
      <c r="E179" s="85" t="s">
        <v>782</v>
      </c>
      <c r="F179" s="86">
        <v>4.4999999999999999E-4</v>
      </c>
      <c r="G179" s="354"/>
      <c r="H179" s="354">
        <f t="shared" si="2"/>
        <v>0</v>
      </c>
      <c r="I179" s="87">
        <f>VLOOKUP(E179,PMS!$B$335:$M$541,12,)</f>
        <v>0</v>
      </c>
      <c r="J179" s="349"/>
      <c r="K179" s="350"/>
    </row>
    <row r="180" spans="1:11" s="83" customFormat="1" ht="19.5" customHeight="1" thickBot="1">
      <c r="A180" s="89"/>
      <c r="B180" s="553" t="s">
        <v>1170</v>
      </c>
      <c r="C180" s="553"/>
      <c r="D180" s="95">
        <v>1653605695.9089313</v>
      </c>
      <c r="E180" s="90" t="s">
        <v>783</v>
      </c>
      <c r="F180" s="91">
        <v>7.5999999999999993E-4</v>
      </c>
      <c r="G180" s="356"/>
      <c r="H180" s="356">
        <f t="shared" si="2"/>
        <v>0</v>
      </c>
      <c r="I180" s="92">
        <f>VLOOKUP(E180,PMS!$B$335:$M$541,12,)</f>
        <v>0</v>
      </c>
      <c r="J180" s="349"/>
      <c r="K180" s="350"/>
    </row>
    <row r="181" spans="1:11" ht="18" customHeight="1"/>
  </sheetData>
  <mergeCells count="184">
    <mergeCell ref="B175:C175"/>
    <mergeCell ref="B176:C176"/>
    <mergeCell ref="B177:C177"/>
    <mergeCell ref="B178:C178"/>
    <mergeCell ref="B174:C174"/>
    <mergeCell ref="B180:C180"/>
    <mergeCell ref="B179:C179"/>
    <mergeCell ref="G1:I1"/>
    <mergeCell ref="C1:F1"/>
    <mergeCell ref="E3:F3"/>
    <mergeCell ref="B166:C166"/>
    <mergeCell ref="B167:C167"/>
    <mergeCell ref="B171:C171"/>
    <mergeCell ref="B170:C170"/>
    <mergeCell ref="B173:C173"/>
    <mergeCell ref="B172:C172"/>
    <mergeCell ref="B169:C169"/>
    <mergeCell ref="B168:C168"/>
    <mergeCell ref="B161:C161"/>
    <mergeCell ref="B164:C164"/>
    <mergeCell ref="B163:C163"/>
    <mergeCell ref="B162:C162"/>
    <mergeCell ref="B148:C148"/>
    <mergeCell ref="B149:C149"/>
    <mergeCell ref="B152:C152"/>
    <mergeCell ref="B151:C151"/>
    <mergeCell ref="B150:C150"/>
    <mergeCell ref="B165:C165"/>
    <mergeCell ref="B154:C154"/>
    <mergeCell ref="B160:C160"/>
    <mergeCell ref="B155:C155"/>
    <mergeCell ref="B156:C156"/>
    <mergeCell ref="B157:C157"/>
    <mergeCell ref="B158:C158"/>
    <mergeCell ref="B159:C159"/>
    <mergeCell ref="B153:C153"/>
    <mergeCell ref="B147:C147"/>
    <mergeCell ref="B144:C144"/>
    <mergeCell ref="B145:C145"/>
    <mergeCell ref="B146:C146"/>
    <mergeCell ref="B138:C138"/>
    <mergeCell ref="B139:C139"/>
    <mergeCell ref="B134:C134"/>
    <mergeCell ref="B135:C135"/>
    <mergeCell ref="B136:C136"/>
    <mergeCell ref="B142:C142"/>
    <mergeCell ref="B143:C143"/>
    <mergeCell ref="B140:C140"/>
    <mergeCell ref="B141:C141"/>
    <mergeCell ref="B124:C124"/>
    <mergeCell ref="B119:C119"/>
    <mergeCell ref="B120:C120"/>
    <mergeCell ref="B121:C121"/>
    <mergeCell ref="B122:C122"/>
    <mergeCell ref="B123:C123"/>
    <mergeCell ref="B137:C137"/>
    <mergeCell ref="B118:C118"/>
    <mergeCell ref="B114:C114"/>
    <mergeCell ref="B117:C117"/>
    <mergeCell ref="B115:C115"/>
    <mergeCell ref="B116:C116"/>
    <mergeCell ref="B125:C125"/>
    <mergeCell ref="B126:C126"/>
    <mergeCell ref="B127:C127"/>
    <mergeCell ref="B128:C128"/>
    <mergeCell ref="B129:C129"/>
    <mergeCell ref="B131:C131"/>
    <mergeCell ref="B132:C132"/>
    <mergeCell ref="B133:C133"/>
    <mergeCell ref="B130:C130"/>
    <mergeCell ref="B112:C112"/>
    <mergeCell ref="B113:C113"/>
    <mergeCell ref="B107:C107"/>
    <mergeCell ref="B108:C108"/>
    <mergeCell ref="B109:C109"/>
    <mergeCell ref="B110:C110"/>
    <mergeCell ref="B111:C111"/>
    <mergeCell ref="B103:C103"/>
    <mergeCell ref="B104:C104"/>
    <mergeCell ref="B105:C105"/>
    <mergeCell ref="B101:C101"/>
    <mergeCell ref="B102:C102"/>
    <mergeCell ref="B106:C106"/>
    <mergeCell ref="B90:C90"/>
    <mergeCell ref="B99:C99"/>
    <mergeCell ref="B100:C100"/>
    <mergeCell ref="B91:C91"/>
    <mergeCell ref="B92:C92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82:C82"/>
    <mergeCell ref="B83:C83"/>
    <mergeCell ref="B84:C84"/>
    <mergeCell ref="B85:C85"/>
    <mergeCell ref="B86:C86"/>
    <mergeCell ref="B77:C77"/>
    <mergeCell ref="B78:C78"/>
    <mergeCell ref="B79:C79"/>
    <mergeCell ref="B70:C70"/>
    <mergeCell ref="B71:C71"/>
    <mergeCell ref="B80:C80"/>
    <mergeCell ref="B81:C81"/>
    <mergeCell ref="B72:C72"/>
    <mergeCell ref="B73:C73"/>
    <mergeCell ref="B74:C74"/>
    <mergeCell ref="B75:C75"/>
    <mergeCell ref="B76:C76"/>
    <mergeCell ref="B68:C68"/>
    <mergeCell ref="B69:C69"/>
    <mergeCell ref="B62:C62"/>
    <mergeCell ref="B63:C63"/>
    <mergeCell ref="B64:C64"/>
    <mergeCell ref="B65:C65"/>
    <mergeCell ref="B66:C66"/>
    <mergeCell ref="B54:C54"/>
    <mergeCell ref="B55:C55"/>
    <mergeCell ref="B56:C56"/>
    <mergeCell ref="B57:C57"/>
    <mergeCell ref="B67:C67"/>
    <mergeCell ref="B33:C33"/>
    <mergeCell ref="B53:C53"/>
    <mergeCell ref="B60:C60"/>
    <mergeCell ref="B61:C61"/>
    <mergeCell ref="B59:C59"/>
    <mergeCell ref="B58:C58"/>
    <mergeCell ref="B49:C49"/>
    <mergeCell ref="B50:C50"/>
    <mergeCell ref="B51:C51"/>
    <mergeCell ref="B52:C52"/>
    <mergeCell ref="B18:C18"/>
    <mergeCell ref="B14:C14"/>
    <mergeCell ref="B20:C20"/>
    <mergeCell ref="B43:C43"/>
    <mergeCell ref="B44:C44"/>
    <mergeCell ref="B45:C45"/>
    <mergeCell ref="B46:C46"/>
    <mergeCell ref="B47:C47"/>
    <mergeCell ref="B48:C48"/>
    <mergeCell ref="B41:C41"/>
    <mergeCell ref="B39:C39"/>
    <mergeCell ref="B40:C40"/>
    <mergeCell ref="B42:C42"/>
    <mergeCell ref="B38:C38"/>
    <mergeCell ref="B26:C26"/>
    <mergeCell ref="B27:C27"/>
    <mergeCell ref="B28:C28"/>
    <mergeCell ref="B29:C29"/>
    <mergeCell ref="B30:C30"/>
    <mergeCell ref="B35:C35"/>
    <mergeCell ref="B36:C36"/>
    <mergeCell ref="B37:C37"/>
    <mergeCell ref="B31:C31"/>
    <mergeCell ref="B32:C32"/>
    <mergeCell ref="B13:C13"/>
    <mergeCell ref="B34:C34"/>
    <mergeCell ref="B25:C25"/>
    <mergeCell ref="B21:C21"/>
    <mergeCell ref="B22:C22"/>
    <mergeCell ref="B23:C23"/>
    <mergeCell ref="B24:C24"/>
    <mergeCell ref="B12:C12"/>
    <mergeCell ref="A1:B1"/>
    <mergeCell ref="A2:I2"/>
    <mergeCell ref="A3:B3"/>
    <mergeCell ref="H3:I3"/>
    <mergeCell ref="B6:C6"/>
    <mergeCell ref="B7:C7"/>
    <mergeCell ref="B8:C8"/>
    <mergeCell ref="B9:C9"/>
    <mergeCell ref="B10:C10"/>
    <mergeCell ref="B11:C11"/>
    <mergeCell ref="B4:C4"/>
    <mergeCell ref="B5:C5"/>
    <mergeCell ref="B15:C15"/>
    <mergeCell ref="B16:C16"/>
    <mergeCell ref="B19:C19"/>
    <mergeCell ref="B17:C17"/>
  </mergeCells>
  <printOptions horizontalCentered="1"/>
  <pageMargins left="0.19685039370078741" right="0.19685039370078741" top="0.35433070866141736" bottom="1.8110236220472442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229C2-A6F7-443A-B6FB-99C9ACF5EB8D}">
  <sheetPr>
    <outlinePr summaryBelow="0" summaryRight="0"/>
  </sheetPr>
  <dimension ref="A1:CO541"/>
  <sheetViews>
    <sheetView showZeros="0" zoomScale="85" zoomScaleNormal="85" zoomScaleSheetLayoutView="40" workbookViewId="0">
      <pane xSplit="3" ySplit="4" topLeftCell="D521" activePane="bottomRight" state="frozen"/>
      <selection activeCell="K10" sqref="K10"/>
      <selection pane="topRight" activeCell="K10" sqref="K10"/>
      <selection pane="bottomLeft" activeCell="K10" sqref="K10"/>
      <selection pane="bottomRight" activeCell="G526" sqref="G526"/>
    </sheetView>
  </sheetViews>
  <sheetFormatPr defaultColWidth="14.140625" defaultRowHeight="19.5" customHeight="1" outlineLevelRow="5"/>
  <cols>
    <col min="1" max="1" width="9.5703125" style="35" hidden="1" customWidth="1"/>
    <col min="2" max="2" width="9.5703125" style="72" customWidth="1"/>
    <col min="3" max="3" width="54" style="72" customWidth="1"/>
    <col min="4" max="4" width="20.5703125" style="73" customWidth="1"/>
    <col min="5" max="5" width="9.28515625" style="39" bestFit="1" customWidth="1"/>
    <col min="6" max="6" width="14.140625" style="39"/>
    <col min="7" max="7" width="14.140625" style="124"/>
    <col min="8" max="8" width="10.5703125" style="345" bestFit="1" customWidth="1"/>
    <col min="9" max="11" width="10.5703125" style="345" customWidth="1"/>
    <col min="12" max="12" width="12.85546875" style="38" customWidth="1"/>
    <col min="13" max="13" width="12.85546875" style="53" customWidth="1"/>
    <col min="14" max="14" width="11.5703125" style="39" customWidth="1"/>
    <col min="15" max="16" width="10.85546875" style="38" customWidth="1"/>
    <col min="17" max="17" width="11.5703125" style="53" customWidth="1"/>
    <col min="18" max="18" width="10" style="39" customWidth="1"/>
    <col min="19" max="19" width="8.5703125" style="346" customWidth="1"/>
    <col min="20" max="21" width="14.140625" style="39"/>
    <col min="22" max="22" width="14.140625" style="52"/>
    <col min="23" max="29" width="14.140625" style="39"/>
    <col min="30" max="30" width="14.140625" style="53"/>
    <col min="31" max="31" width="14.140625" style="39"/>
    <col min="32" max="32" width="14.140625" style="52"/>
    <col min="33" max="33" width="14.140625" style="39"/>
    <col min="34" max="34" width="14.140625" style="53"/>
    <col min="35" max="39" width="14.140625" style="39"/>
    <col min="40" max="40" width="14.140625" style="53"/>
    <col min="41" max="41" width="14.140625" style="39"/>
    <col min="42" max="42" width="14.140625" style="52"/>
    <col min="43" max="43" width="14.140625" style="39"/>
    <col min="44" max="44" width="14.140625" style="37"/>
    <col min="45" max="46" width="14.140625" style="39"/>
    <col min="47" max="47" width="14.140625" style="54"/>
    <col min="48" max="48" width="14.140625" style="55"/>
    <col min="49" max="49" width="14.140625" style="54"/>
    <col min="50" max="50" width="14.140625" style="56"/>
    <col min="51" max="57" width="14.140625" style="35"/>
    <col min="58" max="58" width="14.140625" style="57"/>
    <col min="59" max="64" width="14.140625" style="35"/>
    <col min="65" max="65" width="14.140625" style="57"/>
    <col min="66" max="71" width="14.140625" style="35"/>
    <col min="72" max="72" width="14.140625" style="57"/>
    <col min="73" max="75" width="14.140625" style="35"/>
    <col min="76" max="76" width="14.140625" style="58"/>
    <col min="77" max="83" width="14.140625" style="59"/>
    <col min="84" max="93" width="14.140625" style="58"/>
    <col min="94" max="16384" width="14.140625" style="35"/>
  </cols>
  <sheetData>
    <row r="1" spans="1:93" ht="51.75" customHeight="1">
      <c r="B1" s="558" t="s">
        <v>868</v>
      </c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60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8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124"/>
      <c r="BR1" s="124"/>
      <c r="BS1" s="124"/>
      <c r="BT1" s="124"/>
      <c r="BU1" s="124"/>
      <c r="BV1" s="124"/>
      <c r="BW1" s="124"/>
      <c r="BX1" s="36">
        <f ca="1">TODAY()</f>
        <v>46196</v>
      </c>
      <c r="BY1" s="124"/>
      <c r="BZ1" s="124" t="s">
        <v>869</v>
      </c>
      <c r="CA1" s="37"/>
      <c r="CB1" s="38"/>
      <c r="CC1" s="39"/>
      <c r="CD1" s="39"/>
      <c r="CE1" s="39"/>
      <c r="CF1" s="35"/>
      <c r="CG1" s="35"/>
      <c r="CH1" s="35"/>
      <c r="CI1" s="35"/>
      <c r="CJ1" s="35"/>
      <c r="CK1" s="35"/>
      <c r="CL1" s="35"/>
      <c r="CM1" s="35"/>
      <c r="CN1" s="35"/>
      <c r="CO1" s="35"/>
    </row>
    <row r="2" spans="1:93" s="34" customFormat="1" ht="34.5" customHeight="1" thickBot="1">
      <c r="B2" s="561" t="s">
        <v>870</v>
      </c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3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8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40"/>
      <c r="BR2" s="40"/>
      <c r="BS2" s="40"/>
      <c r="BT2" s="40"/>
      <c r="BU2" s="40"/>
      <c r="BV2" s="40"/>
      <c r="BW2" s="40"/>
      <c r="BX2" s="34" t="s">
        <v>871</v>
      </c>
      <c r="BY2" s="40" t="s">
        <v>872</v>
      </c>
      <c r="BZ2" s="40" t="s">
        <v>873</v>
      </c>
      <c r="CA2" s="41"/>
      <c r="CB2" s="41"/>
      <c r="CC2" s="41"/>
      <c r="CD2" s="41"/>
      <c r="CE2" s="41"/>
    </row>
    <row r="3" spans="1:93" s="42" customFormat="1" ht="19.5" customHeight="1">
      <c r="B3" s="564" t="s">
        <v>874</v>
      </c>
      <c r="C3" s="566" t="s">
        <v>875</v>
      </c>
      <c r="D3" s="568" t="s">
        <v>61</v>
      </c>
      <c r="E3" s="566" t="s">
        <v>1315</v>
      </c>
      <c r="F3" s="566" t="s">
        <v>1316</v>
      </c>
      <c r="G3" s="566" t="s">
        <v>1317</v>
      </c>
      <c r="H3" s="570" t="s">
        <v>1318</v>
      </c>
      <c r="I3" s="564" t="s">
        <v>1319</v>
      </c>
      <c r="J3" s="566"/>
      <c r="K3" s="572"/>
      <c r="L3" s="573" t="s">
        <v>1320</v>
      </c>
      <c r="M3" s="574"/>
      <c r="N3" s="239" t="s">
        <v>795</v>
      </c>
      <c r="O3" s="564" t="s">
        <v>1321</v>
      </c>
      <c r="P3" s="572"/>
      <c r="Q3" s="240" t="s">
        <v>1322</v>
      </c>
      <c r="R3" s="575" t="s">
        <v>1284</v>
      </c>
      <c r="S3" s="576"/>
      <c r="T3" s="43"/>
      <c r="U3" s="43"/>
      <c r="V3" s="44"/>
      <c r="W3" s="43"/>
      <c r="X3" s="43"/>
      <c r="Y3" s="43"/>
      <c r="Z3" s="43"/>
      <c r="AA3" s="43"/>
      <c r="AB3" s="43"/>
      <c r="AC3" s="43"/>
      <c r="AD3" s="45"/>
      <c r="AE3" s="43"/>
      <c r="AF3" s="44"/>
      <c r="AG3" s="43"/>
      <c r="AH3" s="45"/>
      <c r="AI3" s="43"/>
      <c r="AJ3" s="43"/>
      <c r="AK3" s="43"/>
      <c r="AL3" s="43"/>
      <c r="AM3" s="43"/>
      <c r="AN3" s="45"/>
      <c r="AO3" s="43"/>
      <c r="AP3" s="44"/>
      <c r="AQ3" s="43"/>
      <c r="AR3" s="46"/>
      <c r="AS3" s="43"/>
      <c r="AT3" s="43"/>
      <c r="AV3" s="47"/>
      <c r="AX3" s="48"/>
      <c r="BF3" s="48"/>
      <c r="BM3" s="48"/>
      <c r="BT3" s="48"/>
      <c r="BX3" s="49"/>
      <c r="BY3" s="50"/>
      <c r="BZ3" s="50"/>
      <c r="CA3" s="50"/>
      <c r="CB3" s="50"/>
      <c r="CC3" s="50"/>
      <c r="CD3" s="50"/>
      <c r="CE3" s="50"/>
      <c r="CF3" s="49"/>
      <c r="CG3" s="49"/>
      <c r="CH3" s="49"/>
      <c r="CI3" s="49"/>
      <c r="CJ3" s="49"/>
      <c r="CK3" s="49"/>
      <c r="CL3" s="49"/>
      <c r="CM3" s="49"/>
      <c r="CN3" s="49"/>
      <c r="CO3" s="49"/>
    </row>
    <row r="4" spans="1:93" s="42" customFormat="1" ht="19.5" customHeight="1">
      <c r="B4" s="565"/>
      <c r="C4" s="567"/>
      <c r="D4" s="569"/>
      <c r="E4" s="567"/>
      <c r="F4" s="567"/>
      <c r="G4" s="567"/>
      <c r="H4" s="571"/>
      <c r="I4" s="125" t="s">
        <v>1323</v>
      </c>
      <c r="J4" s="126" t="s">
        <v>1324</v>
      </c>
      <c r="K4" s="241" t="s">
        <v>1325</v>
      </c>
      <c r="L4" s="242" t="s">
        <v>1326</v>
      </c>
      <c r="M4" s="126" t="s">
        <v>1327</v>
      </c>
      <c r="N4" s="243" t="s">
        <v>1328</v>
      </c>
      <c r="O4" s="125" t="s">
        <v>1326</v>
      </c>
      <c r="P4" s="243" t="s">
        <v>1327</v>
      </c>
      <c r="Q4" s="125" t="s">
        <v>1326</v>
      </c>
      <c r="R4" s="126" t="s">
        <v>1327</v>
      </c>
      <c r="S4" s="244" t="s">
        <v>1328</v>
      </c>
      <c r="T4" s="43"/>
      <c r="U4" s="43"/>
      <c r="V4" s="44"/>
      <c r="W4" s="43"/>
      <c r="X4" s="43"/>
      <c r="Y4" s="43"/>
      <c r="Z4" s="43"/>
      <c r="AA4" s="43"/>
      <c r="AB4" s="43"/>
      <c r="AC4" s="43"/>
      <c r="AD4" s="45"/>
      <c r="AE4" s="43"/>
      <c r="AF4" s="44"/>
      <c r="AG4" s="43"/>
      <c r="AH4" s="45"/>
      <c r="AI4" s="43"/>
      <c r="AJ4" s="43"/>
      <c r="AK4" s="43"/>
      <c r="AL4" s="43"/>
      <c r="AM4" s="43"/>
      <c r="AN4" s="45"/>
      <c r="AO4" s="43"/>
      <c r="AP4" s="44"/>
      <c r="AQ4" s="43"/>
      <c r="AR4" s="46"/>
      <c r="AS4" s="43"/>
      <c r="AT4" s="43"/>
      <c r="AV4" s="47"/>
      <c r="AX4" s="48"/>
      <c r="BF4" s="48"/>
      <c r="BM4" s="48"/>
      <c r="BT4" s="48"/>
      <c r="BX4" s="49"/>
      <c r="BY4" s="50"/>
      <c r="BZ4" s="50"/>
      <c r="CA4" s="50"/>
      <c r="CB4" s="50"/>
      <c r="CC4" s="50"/>
      <c r="CD4" s="50"/>
      <c r="CE4" s="50"/>
      <c r="CF4" s="49"/>
      <c r="CG4" s="49"/>
      <c r="CH4" s="49"/>
      <c r="CI4" s="49"/>
      <c r="CJ4" s="49"/>
      <c r="CK4" s="49"/>
      <c r="CL4" s="49"/>
      <c r="CM4" s="49"/>
      <c r="CN4" s="49"/>
      <c r="CO4" s="49"/>
    </row>
    <row r="5" spans="1:93" ht="19.5" customHeight="1">
      <c r="A5" s="35">
        <v>2</v>
      </c>
      <c r="B5" s="245">
        <v>0</v>
      </c>
      <c r="C5" s="51" t="s">
        <v>876</v>
      </c>
      <c r="D5" s="246"/>
      <c r="E5" s="247" t="s">
        <v>1329</v>
      </c>
      <c r="F5" s="248" t="s">
        <v>1284</v>
      </c>
      <c r="G5" s="248" t="s">
        <v>1330</v>
      </c>
      <c r="H5" s="249">
        <v>10000</v>
      </c>
      <c r="I5" s="250"/>
      <c r="J5" s="248"/>
      <c r="K5" s="251"/>
      <c r="L5" s="252">
        <v>0.36759999999999998</v>
      </c>
      <c r="M5" s="253">
        <f>(M23*H23+M232*H232+M335*H335+M502*H502)/H5</f>
        <v>0.17614622843991987</v>
      </c>
      <c r="N5" s="254">
        <f>M5-L5</f>
        <v>-0.19145377156008012</v>
      </c>
      <c r="O5" s="255">
        <f>L5-Q5</f>
        <v>0.36759999999999998</v>
      </c>
      <c r="P5" s="254">
        <f>M5-R5</f>
        <v>0.17614622843991987</v>
      </c>
      <c r="Q5" s="255"/>
      <c r="R5" s="253"/>
      <c r="S5" s="256"/>
    </row>
    <row r="6" spans="1:93" ht="19.5" customHeight="1" outlineLevel="1">
      <c r="A6" s="35">
        <v>3</v>
      </c>
      <c r="B6" s="60">
        <v>1</v>
      </c>
      <c r="C6" s="61" t="s">
        <v>877</v>
      </c>
      <c r="D6" s="62"/>
      <c r="E6" s="257" t="s">
        <v>1331</v>
      </c>
      <c r="F6" s="258" t="s">
        <v>1284</v>
      </c>
      <c r="G6" s="258" t="s">
        <v>1284</v>
      </c>
      <c r="H6" s="259">
        <v>0</v>
      </c>
      <c r="I6" s="260"/>
      <c r="J6" s="258"/>
      <c r="K6" s="261"/>
      <c r="L6" s="262">
        <v>1</v>
      </c>
      <c r="M6" s="263">
        <v>1</v>
      </c>
      <c r="N6" s="264">
        <f t="shared" ref="N6:N69" si="0">M6-L6</f>
        <v>0</v>
      </c>
      <c r="O6" s="265">
        <f t="shared" ref="O6:P23" si="1">L6-Q6</f>
        <v>1</v>
      </c>
      <c r="P6" s="264">
        <f t="shared" si="1"/>
        <v>1</v>
      </c>
      <c r="Q6" s="265"/>
      <c r="R6" s="263"/>
      <c r="S6" s="266"/>
    </row>
    <row r="7" spans="1:93" ht="19.5" customHeight="1" outlineLevel="1" collapsed="1">
      <c r="A7" s="35">
        <v>4</v>
      </c>
      <c r="B7" s="60">
        <v>2</v>
      </c>
      <c r="C7" s="61" t="s">
        <v>878</v>
      </c>
      <c r="D7" s="62"/>
      <c r="E7" s="257" t="s">
        <v>1332</v>
      </c>
      <c r="F7" s="258" t="s">
        <v>1333</v>
      </c>
      <c r="G7" s="258" t="s">
        <v>1334</v>
      </c>
      <c r="H7" s="259">
        <v>0</v>
      </c>
      <c r="I7" s="260"/>
      <c r="J7" s="258"/>
      <c r="K7" s="261"/>
      <c r="L7" s="262">
        <v>0</v>
      </c>
      <c r="M7" s="263">
        <v>0</v>
      </c>
      <c r="N7" s="264">
        <f t="shared" si="0"/>
        <v>0</v>
      </c>
      <c r="O7" s="265">
        <f t="shared" si="1"/>
        <v>0</v>
      </c>
      <c r="P7" s="264">
        <f t="shared" si="1"/>
        <v>0</v>
      </c>
      <c r="Q7" s="265"/>
      <c r="R7" s="263"/>
      <c r="S7" s="266"/>
    </row>
    <row r="8" spans="1:93" ht="19.5" hidden="1" customHeight="1" outlineLevel="5">
      <c r="A8" s="35">
        <v>5</v>
      </c>
      <c r="B8" s="267">
        <v>2.1</v>
      </c>
      <c r="C8" s="268" t="s">
        <v>879</v>
      </c>
      <c r="D8" s="269"/>
      <c r="E8" s="270" t="s">
        <v>1331</v>
      </c>
      <c r="F8" s="271" t="s">
        <v>1333</v>
      </c>
      <c r="G8" s="271" t="s">
        <v>1333</v>
      </c>
      <c r="H8" s="272">
        <v>0</v>
      </c>
      <c r="I8" s="273"/>
      <c r="J8" s="271"/>
      <c r="K8" s="274"/>
      <c r="L8" s="275">
        <v>1</v>
      </c>
      <c r="M8" s="276">
        <v>1</v>
      </c>
      <c r="N8" s="277">
        <f t="shared" si="0"/>
        <v>0</v>
      </c>
      <c r="O8" s="278">
        <f t="shared" si="1"/>
        <v>1</v>
      </c>
      <c r="P8" s="277">
        <f t="shared" si="1"/>
        <v>1</v>
      </c>
      <c r="Q8" s="278"/>
      <c r="R8" s="276"/>
      <c r="S8" s="279"/>
    </row>
    <row r="9" spans="1:93" ht="19.5" hidden="1" customHeight="1" outlineLevel="5">
      <c r="A9" s="35">
        <v>6</v>
      </c>
      <c r="B9" s="267">
        <v>2.2000000000000002</v>
      </c>
      <c r="C9" s="268" t="s">
        <v>880</v>
      </c>
      <c r="D9" s="269"/>
      <c r="E9" s="270" t="s">
        <v>1331</v>
      </c>
      <c r="F9" s="271" t="s">
        <v>1335</v>
      </c>
      <c r="G9" s="271" t="s">
        <v>1335</v>
      </c>
      <c r="H9" s="272">
        <v>0</v>
      </c>
      <c r="I9" s="273"/>
      <c r="J9" s="271"/>
      <c r="K9" s="274"/>
      <c r="L9" s="275">
        <v>1</v>
      </c>
      <c r="M9" s="276">
        <v>1</v>
      </c>
      <c r="N9" s="277">
        <f t="shared" si="0"/>
        <v>0</v>
      </c>
      <c r="O9" s="278">
        <f t="shared" si="1"/>
        <v>1</v>
      </c>
      <c r="P9" s="277">
        <f t="shared" si="1"/>
        <v>1</v>
      </c>
      <c r="Q9" s="278"/>
      <c r="R9" s="276"/>
      <c r="S9" s="279"/>
    </row>
    <row r="10" spans="1:93" ht="19.5" hidden="1" customHeight="1" outlineLevel="5">
      <c r="A10" s="35">
        <v>7</v>
      </c>
      <c r="B10" s="267">
        <v>2.2999999999999998</v>
      </c>
      <c r="C10" s="268" t="s">
        <v>881</v>
      </c>
      <c r="D10" s="269"/>
      <c r="E10" s="270" t="s">
        <v>1331</v>
      </c>
      <c r="F10" s="271" t="s">
        <v>1333</v>
      </c>
      <c r="G10" s="271" t="s">
        <v>1333</v>
      </c>
      <c r="H10" s="272">
        <v>0</v>
      </c>
      <c r="I10" s="273"/>
      <c r="J10" s="271"/>
      <c r="K10" s="274"/>
      <c r="L10" s="275">
        <v>1</v>
      </c>
      <c r="M10" s="276">
        <v>1</v>
      </c>
      <c r="N10" s="277">
        <f t="shared" si="0"/>
        <v>0</v>
      </c>
      <c r="O10" s="278">
        <f t="shared" si="1"/>
        <v>1</v>
      </c>
      <c r="P10" s="277">
        <f t="shared" si="1"/>
        <v>1</v>
      </c>
      <c r="Q10" s="278"/>
      <c r="R10" s="276"/>
      <c r="S10" s="279"/>
    </row>
    <row r="11" spans="1:93" ht="19.5" hidden="1" customHeight="1" outlineLevel="5">
      <c r="A11" s="35">
        <v>8</v>
      </c>
      <c r="B11" s="267">
        <v>2.4</v>
      </c>
      <c r="C11" s="268" t="s">
        <v>882</v>
      </c>
      <c r="D11" s="269"/>
      <c r="E11" s="270" t="s">
        <v>1331</v>
      </c>
      <c r="F11" s="271" t="s">
        <v>1336</v>
      </c>
      <c r="G11" s="271" t="s">
        <v>1336</v>
      </c>
      <c r="H11" s="272">
        <v>0</v>
      </c>
      <c r="I11" s="273"/>
      <c r="J11" s="271"/>
      <c r="K11" s="274"/>
      <c r="L11" s="275">
        <v>1</v>
      </c>
      <c r="M11" s="276">
        <v>1</v>
      </c>
      <c r="N11" s="277">
        <f t="shared" si="0"/>
        <v>0</v>
      </c>
      <c r="O11" s="278">
        <f t="shared" si="1"/>
        <v>1</v>
      </c>
      <c r="P11" s="277">
        <f t="shared" si="1"/>
        <v>1</v>
      </c>
      <c r="Q11" s="278"/>
      <c r="R11" s="276"/>
      <c r="S11" s="279"/>
    </row>
    <row r="12" spans="1:93" ht="19.5" hidden="1" customHeight="1" outlineLevel="5">
      <c r="A12" s="35">
        <v>9</v>
      </c>
      <c r="B12" s="267">
        <v>2.5</v>
      </c>
      <c r="C12" s="268" t="s">
        <v>883</v>
      </c>
      <c r="D12" s="269"/>
      <c r="E12" s="270" t="s">
        <v>1331</v>
      </c>
      <c r="F12" s="271" t="s">
        <v>1337</v>
      </c>
      <c r="G12" s="271" t="s">
        <v>1337</v>
      </c>
      <c r="H12" s="272">
        <v>0</v>
      </c>
      <c r="I12" s="273"/>
      <c r="J12" s="271"/>
      <c r="K12" s="274"/>
      <c r="L12" s="275">
        <v>1</v>
      </c>
      <c r="M12" s="276">
        <v>1</v>
      </c>
      <c r="N12" s="277">
        <f t="shared" si="0"/>
        <v>0</v>
      </c>
      <c r="O12" s="278">
        <f t="shared" si="1"/>
        <v>1</v>
      </c>
      <c r="P12" s="277">
        <f t="shared" si="1"/>
        <v>1</v>
      </c>
      <c r="Q12" s="278"/>
      <c r="R12" s="276"/>
      <c r="S12" s="279"/>
    </row>
    <row r="13" spans="1:93" ht="19.5" hidden="1" customHeight="1" outlineLevel="5">
      <c r="A13" s="35">
        <v>10</v>
      </c>
      <c r="B13" s="267">
        <v>2.6</v>
      </c>
      <c r="C13" s="268" t="s">
        <v>884</v>
      </c>
      <c r="D13" s="269"/>
      <c r="E13" s="270" t="s">
        <v>1331</v>
      </c>
      <c r="F13" s="271" t="s">
        <v>1338</v>
      </c>
      <c r="G13" s="271" t="s">
        <v>1338</v>
      </c>
      <c r="H13" s="272">
        <v>0</v>
      </c>
      <c r="I13" s="273"/>
      <c r="J13" s="271"/>
      <c r="K13" s="274"/>
      <c r="L13" s="275">
        <v>1</v>
      </c>
      <c r="M13" s="276">
        <v>0</v>
      </c>
      <c r="N13" s="277">
        <f t="shared" si="0"/>
        <v>-1</v>
      </c>
      <c r="O13" s="278">
        <f t="shared" si="1"/>
        <v>1</v>
      </c>
      <c r="P13" s="277">
        <f t="shared" si="1"/>
        <v>0</v>
      </c>
      <c r="Q13" s="278"/>
      <c r="R13" s="276"/>
      <c r="S13" s="279"/>
    </row>
    <row r="14" spans="1:93" ht="19.5" hidden="1" customHeight="1" outlineLevel="5">
      <c r="A14" s="35">
        <v>11</v>
      </c>
      <c r="B14" s="267">
        <v>2.7</v>
      </c>
      <c r="C14" s="268" t="s">
        <v>885</v>
      </c>
      <c r="D14" s="269"/>
      <c r="E14" s="270" t="s">
        <v>1331</v>
      </c>
      <c r="F14" s="271" t="s">
        <v>1339</v>
      </c>
      <c r="G14" s="271" t="s">
        <v>1339</v>
      </c>
      <c r="H14" s="272">
        <v>0</v>
      </c>
      <c r="I14" s="273"/>
      <c r="J14" s="271"/>
      <c r="K14" s="274"/>
      <c r="L14" s="275">
        <v>1</v>
      </c>
      <c r="M14" s="276">
        <v>1</v>
      </c>
      <c r="N14" s="277">
        <f t="shared" si="0"/>
        <v>0</v>
      </c>
      <c r="O14" s="278">
        <f t="shared" si="1"/>
        <v>1</v>
      </c>
      <c r="P14" s="277">
        <f t="shared" si="1"/>
        <v>1</v>
      </c>
      <c r="Q14" s="278"/>
      <c r="R14" s="276"/>
      <c r="S14" s="279"/>
    </row>
    <row r="15" spans="1:93" ht="19.5" hidden="1" customHeight="1" outlineLevel="5">
      <c r="A15" s="35">
        <v>12</v>
      </c>
      <c r="B15" s="267">
        <v>2.8</v>
      </c>
      <c r="C15" s="268" t="s">
        <v>886</v>
      </c>
      <c r="D15" s="269"/>
      <c r="E15" s="270" t="s">
        <v>1331</v>
      </c>
      <c r="F15" s="271" t="s">
        <v>1340</v>
      </c>
      <c r="G15" s="271" t="s">
        <v>1340</v>
      </c>
      <c r="H15" s="272">
        <v>0</v>
      </c>
      <c r="I15" s="273"/>
      <c r="J15" s="271"/>
      <c r="K15" s="274"/>
      <c r="L15" s="275">
        <v>0</v>
      </c>
      <c r="M15" s="276">
        <v>0</v>
      </c>
      <c r="N15" s="277">
        <f t="shared" si="0"/>
        <v>0</v>
      </c>
      <c r="O15" s="278">
        <f t="shared" si="1"/>
        <v>0</v>
      </c>
      <c r="P15" s="277">
        <f t="shared" si="1"/>
        <v>0</v>
      </c>
      <c r="Q15" s="278"/>
      <c r="R15" s="276"/>
      <c r="S15" s="279"/>
    </row>
    <row r="16" spans="1:93" ht="19.5" hidden="1" customHeight="1" outlineLevel="5">
      <c r="A16" s="35">
        <v>13</v>
      </c>
      <c r="B16" s="267">
        <v>2.9</v>
      </c>
      <c r="C16" s="268" t="s">
        <v>887</v>
      </c>
      <c r="D16" s="269"/>
      <c r="E16" s="270" t="s">
        <v>1331</v>
      </c>
      <c r="F16" s="271" t="s">
        <v>1341</v>
      </c>
      <c r="G16" s="271" t="s">
        <v>1341</v>
      </c>
      <c r="H16" s="272">
        <v>0</v>
      </c>
      <c r="I16" s="273"/>
      <c r="J16" s="271"/>
      <c r="K16" s="274"/>
      <c r="L16" s="275">
        <v>1</v>
      </c>
      <c r="M16" s="276">
        <v>1</v>
      </c>
      <c r="N16" s="277">
        <f t="shared" si="0"/>
        <v>0</v>
      </c>
      <c r="O16" s="278">
        <f t="shared" si="1"/>
        <v>1</v>
      </c>
      <c r="P16" s="277">
        <f t="shared" si="1"/>
        <v>1</v>
      </c>
      <c r="Q16" s="278"/>
      <c r="R16" s="276"/>
      <c r="S16" s="279"/>
    </row>
    <row r="17" spans="1:19" ht="19.5" hidden="1" customHeight="1" outlineLevel="5">
      <c r="A17" s="35">
        <v>14</v>
      </c>
      <c r="B17" s="267">
        <v>2.1</v>
      </c>
      <c r="C17" s="268" t="s">
        <v>888</v>
      </c>
      <c r="D17" s="269"/>
      <c r="E17" s="270" t="s">
        <v>1331</v>
      </c>
      <c r="F17" s="271" t="s">
        <v>1342</v>
      </c>
      <c r="G17" s="271" t="s">
        <v>1342</v>
      </c>
      <c r="H17" s="272">
        <v>0</v>
      </c>
      <c r="I17" s="273"/>
      <c r="J17" s="271"/>
      <c r="K17" s="274"/>
      <c r="L17" s="275">
        <v>0</v>
      </c>
      <c r="M17" s="276">
        <v>0</v>
      </c>
      <c r="N17" s="277">
        <f t="shared" si="0"/>
        <v>0</v>
      </c>
      <c r="O17" s="278">
        <f t="shared" si="1"/>
        <v>0</v>
      </c>
      <c r="P17" s="277">
        <f t="shared" si="1"/>
        <v>0</v>
      </c>
      <c r="Q17" s="278"/>
      <c r="R17" s="276"/>
      <c r="S17" s="279"/>
    </row>
    <row r="18" spans="1:19" ht="19.5" hidden="1" customHeight="1" outlineLevel="5">
      <c r="A18" s="35">
        <v>15</v>
      </c>
      <c r="B18" s="267">
        <v>2.11</v>
      </c>
      <c r="C18" s="268" t="s">
        <v>889</v>
      </c>
      <c r="D18" s="269"/>
      <c r="E18" s="270" t="s">
        <v>1331</v>
      </c>
      <c r="F18" s="271" t="s">
        <v>1343</v>
      </c>
      <c r="G18" s="271" t="s">
        <v>1343</v>
      </c>
      <c r="H18" s="272">
        <v>0</v>
      </c>
      <c r="I18" s="273"/>
      <c r="J18" s="271"/>
      <c r="K18" s="274"/>
      <c r="L18" s="275">
        <v>0</v>
      </c>
      <c r="M18" s="276">
        <v>0</v>
      </c>
      <c r="N18" s="277">
        <f t="shared" si="0"/>
        <v>0</v>
      </c>
      <c r="O18" s="278">
        <f t="shared" si="1"/>
        <v>0</v>
      </c>
      <c r="P18" s="277">
        <f t="shared" si="1"/>
        <v>0</v>
      </c>
      <c r="Q18" s="278"/>
      <c r="R18" s="276"/>
      <c r="S18" s="279"/>
    </row>
    <row r="19" spans="1:19" ht="19.5" hidden="1" customHeight="1" outlineLevel="5">
      <c r="A19" s="35">
        <v>16</v>
      </c>
      <c r="B19" s="267">
        <v>2.12</v>
      </c>
      <c r="C19" s="268" t="s">
        <v>890</v>
      </c>
      <c r="D19" s="269"/>
      <c r="E19" s="270" t="s">
        <v>1331</v>
      </c>
      <c r="F19" s="271" t="s">
        <v>1334</v>
      </c>
      <c r="G19" s="271" t="s">
        <v>1334</v>
      </c>
      <c r="H19" s="272">
        <v>0</v>
      </c>
      <c r="I19" s="273"/>
      <c r="J19" s="271"/>
      <c r="K19" s="274"/>
      <c r="L19" s="275">
        <v>0</v>
      </c>
      <c r="M19" s="276">
        <v>0</v>
      </c>
      <c r="N19" s="277">
        <f t="shared" si="0"/>
        <v>0</v>
      </c>
      <c r="O19" s="278">
        <f t="shared" si="1"/>
        <v>0</v>
      </c>
      <c r="P19" s="277">
        <f t="shared" si="1"/>
        <v>0</v>
      </c>
      <c r="Q19" s="278"/>
      <c r="R19" s="276"/>
      <c r="S19" s="279"/>
    </row>
    <row r="20" spans="1:19" ht="19.5" hidden="1" customHeight="1" outlineLevel="5">
      <c r="A20" s="35">
        <v>17</v>
      </c>
      <c r="B20" s="267">
        <v>2.13</v>
      </c>
      <c r="C20" s="268" t="s">
        <v>891</v>
      </c>
      <c r="D20" s="269"/>
      <c r="E20" s="270" t="s">
        <v>1331</v>
      </c>
      <c r="F20" s="271" t="s">
        <v>1344</v>
      </c>
      <c r="G20" s="271" t="s">
        <v>1344</v>
      </c>
      <c r="H20" s="272">
        <v>0</v>
      </c>
      <c r="I20" s="273"/>
      <c r="J20" s="271"/>
      <c r="K20" s="274"/>
      <c r="L20" s="275">
        <v>0</v>
      </c>
      <c r="M20" s="276">
        <v>0</v>
      </c>
      <c r="N20" s="277">
        <f t="shared" si="0"/>
        <v>0</v>
      </c>
      <c r="O20" s="278">
        <f t="shared" si="1"/>
        <v>0</v>
      </c>
      <c r="P20" s="277">
        <f t="shared" si="1"/>
        <v>0</v>
      </c>
      <c r="Q20" s="278"/>
      <c r="R20" s="276"/>
      <c r="S20" s="279"/>
    </row>
    <row r="21" spans="1:19" ht="19.5" hidden="1" customHeight="1" outlineLevel="5">
      <c r="A21" s="35">
        <v>18</v>
      </c>
      <c r="B21" s="267">
        <v>2.14</v>
      </c>
      <c r="C21" s="268" t="s">
        <v>892</v>
      </c>
      <c r="D21" s="269"/>
      <c r="E21" s="270" t="s">
        <v>1331</v>
      </c>
      <c r="F21" s="271" t="s">
        <v>1345</v>
      </c>
      <c r="G21" s="271" t="s">
        <v>1345</v>
      </c>
      <c r="H21" s="272">
        <v>0</v>
      </c>
      <c r="I21" s="273"/>
      <c r="J21" s="271"/>
      <c r="K21" s="274"/>
      <c r="L21" s="275">
        <v>0</v>
      </c>
      <c r="M21" s="276">
        <v>0</v>
      </c>
      <c r="N21" s="277">
        <f t="shared" si="0"/>
        <v>0</v>
      </c>
      <c r="O21" s="278">
        <f t="shared" si="1"/>
        <v>0</v>
      </c>
      <c r="P21" s="277">
        <f t="shared" si="1"/>
        <v>0</v>
      </c>
      <c r="Q21" s="278"/>
      <c r="R21" s="276"/>
      <c r="S21" s="279"/>
    </row>
    <row r="22" spans="1:19" ht="19.5" hidden="1" customHeight="1" outlineLevel="5">
      <c r="A22" s="35">
        <v>19</v>
      </c>
      <c r="B22" s="267">
        <v>2.15</v>
      </c>
      <c r="C22" s="268" t="s">
        <v>893</v>
      </c>
      <c r="D22" s="269"/>
      <c r="E22" s="270" t="s">
        <v>1331</v>
      </c>
      <c r="F22" s="271" t="s">
        <v>1346</v>
      </c>
      <c r="G22" s="271" t="s">
        <v>1346</v>
      </c>
      <c r="H22" s="272">
        <v>0</v>
      </c>
      <c r="I22" s="273"/>
      <c r="J22" s="271"/>
      <c r="K22" s="274"/>
      <c r="L22" s="275">
        <v>0</v>
      </c>
      <c r="M22" s="276">
        <v>0</v>
      </c>
      <c r="N22" s="277">
        <f t="shared" si="0"/>
        <v>0</v>
      </c>
      <c r="O22" s="278">
        <f t="shared" si="1"/>
        <v>0</v>
      </c>
      <c r="P22" s="277">
        <f t="shared" si="1"/>
        <v>0</v>
      </c>
      <c r="Q22" s="278"/>
      <c r="R22" s="276"/>
      <c r="S22" s="279"/>
    </row>
    <row r="23" spans="1:19" ht="19.5" customHeight="1" outlineLevel="1" collapsed="1">
      <c r="A23" s="35">
        <v>20</v>
      </c>
      <c r="B23" s="60">
        <v>3</v>
      </c>
      <c r="C23" s="61" t="s">
        <v>894</v>
      </c>
      <c r="D23" s="62"/>
      <c r="E23" s="257" t="s">
        <v>1347</v>
      </c>
      <c r="F23" s="258" t="s">
        <v>1348</v>
      </c>
      <c r="G23" s="258" t="s">
        <v>1349</v>
      </c>
      <c r="H23" s="259">
        <v>200</v>
      </c>
      <c r="I23" s="260"/>
      <c r="J23" s="258"/>
      <c r="K23" s="261"/>
      <c r="L23" s="262">
        <v>0.74170000000000003</v>
      </c>
      <c r="M23" s="263">
        <f>(M24*H24+M101*H101+M148*H148+M171*H171+M191*H191+M210*H210+M220*H220)/H23</f>
        <v>0.25265890098759181</v>
      </c>
      <c r="N23" s="264">
        <f t="shared" si="0"/>
        <v>-0.48904109901240822</v>
      </c>
      <c r="O23" s="265">
        <f t="shared" si="1"/>
        <v>0.74170000000000003</v>
      </c>
      <c r="P23" s="264">
        <f t="shared" si="1"/>
        <v>0.25265890098759181</v>
      </c>
      <c r="Q23" s="265"/>
      <c r="R23" s="263"/>
      <c r="S23" s="266"/>
    </row>
    <row r="24" spans="1:19" ht="19.5" hidden="1" customHeight="1" outlineLevel="2">
      <c r="B24" s="63">
        <v>3.1</v>
      </c>
      <c r="C24" s="64" t="s">
        <v>829</v>
      </c>
      <c r="D24" s="65"/>
      <c r="E24" s="280"/>
      <c r="F24" s="281"/>
      <c r="G24" s="281"/>
      <c r="H24" s="282">
        <v>73.33502152443657</v>
      </c>
      <c r="I24" s="283"/>
      <c r="J24" s="281"/>
      <c r="K24" s="284"/>
      <c r="L24" s="285">
        <v>0.79143646408839796</v>
      </c>
      <c r="M24" s="286">
        <f>SUMPRODUCT(M25:M100,$H25:$H100)/H24</f>
        <v>0.26008287292817678</v>
      </c>
      <c r="N24" s="287">
        <f t="shared" si="0"/>
        <v>-0.53135359116022118</v>
      </c>
      <c r="O24" s="288"/>
      <c r="P24" s="287"/>
      <c r="Q24" s="288"/>
      <c r="R24" s="286"/>
      <c r="S24" s="289"/>
    </row>
    <row r="25" spans="1:19" ht="19.5" hidden="1" customHeight="1" outlineLevel="5">
      <c r="B25" s="267" t="s">
        <v>562</v>
      </c>
      <c r="C25" s="290" t="s">
        <v>560</v>
      </c>
      <c r="D25" s="291" t="s">
        <v>561</v>
      </c>
      <c r="E25" s="270"/>
      <c r="F25" s="271"/>
      <c r="G25" s="271"/>
      <c r="H25" s="292">
        <v>0.25322866548493289</v>
      </c>
      <c r="I25" s="273">
        <v>100</v>
      </c>
      <c r="J25" s="271" t="s">
        <v>1350</v>
      </c>
      <c r="K25" s="274">
        <v>100</v>
      </c>
      <c r="L25" s="275">
        <v>1</v>
      </c>
      <c r="M25" s="276">
        <v>1</v>
      </c>
      <c r="N25" s="277">
        <f t="shared" si="0"/>
        <v>0</v>
      </c>
      <c r="O25" s="278"/>
      <c r="P25" s="277"/>
      <c r="Q25" s="278"/>
      <c r="R25" s="276"/>
      <c r="S25" s="279"/>
    </row>
    <row r="26" spans="1:19" ht="19.5" hidden="1" customHeight="1" outlineLevel="5">
      <c r="B26" s="267" t="s">
        <v>553</v>
      </c>
      <c r="C26" s="290" t="s">
        <v>551</v>
      </c>
      <c r="D26" s="291" t="s">
        <v>552</v>
      </c>
      <c r="E26" s="270"/>
      <c r="F26" s="271"/>
      <c r="G26" s="271"/>
      <c r="H26" s="292">
        <v>0.25322866548493289</v>
      </c>
      <c r="I26" s="273">
        <v>100</v>
      </c>
      <c r="J26" s="271" t="s">
        <v>1350</v>
      </c>
      <c r="K26" s="274">
        <v>100</v>
      </c>
      <c r="L26" s="275">
        <v>1</v>
      </c>
      <c r="M26" s="276">
        <v>1</v>
      </c>
      <c r="N26" s="277">
        <f t="shared" si="0"/>
        <v>0</v>
      </c>
      <c r="O26" s="278"/>
      <c r="P26" s="277"/>
      <c r="Q26" s="278"/>
      <c r="R26" s="276"/>
      <c r="S26" s="279"/>
    </row>
    <row r="27" spans="1:19" ht="19.5" hidden="1" customHeight="1" outlineLevel="5">
      <c r="B27" s="267" t="s">
        <v>496</v>
      </c>
      <c r="C27" s="290" t="s">
        <v>494</v>
      </c>
      <c r="D27" s="291" t="s">
        <v>495</v>
      </c>
      <c r="E27" s="270"/>
      <c r="F27" s="271"/>
      <c r="G27" s="271"/>
      <c r="H27" s="292">
        <v>0.25322866548493289</v>
      </c>
      <c r="I27" s="273">
        <v>100</v>
      </c>
      <c r="J27" s="271" t="s">
        <v>1350</v>
      </c>
      <c r="K27" s="274">
        <v>100</v>
      </c>
      <c r="L27" s="275">
        <v>1</v>
      </c>
      <c r="M27" s="276">
        <v>1</v>
      </c>
      <c r="N27" s="277">
        <f t="shared" si="0"/>
        <v>0</v>
      </c>
      <c r="O27" s="278"/>
      <c r="P27" s="277"/>
      <c r="Q27" s="278"/>
      <c r="R27" s="276"/>
      <c r="S27" s="279"/>
    </row>
    <row r="28" spans="1:19" ht="19.5" hidden="1" customHeight="1" outlineLevel="5">
      <c r="B28" s="267" t="s">
        <v>427</v>
      </c>
      <c r="C28" s="290" t="s">
        <v>425</v>
      </c>
      <c r="D28" s="291" t="s">
        <v>426</v>
      </c>
      <c r="E28" s="270"/>
      <c r="F28" s="271"/>
      <c r="G28" s="271"/>
      <c r="H28" s="292">
        <v>0.25322866548493289</v>
      </c>
      <c r="I28" s="273">
        <v>100</v>
      </c>
      <c r="J28" s="271" t="s">
        <v>1350</v>
      </c>
      <c r="K28" s="274">
        <v>100</v>
      </c>
      <c r="L28" s="275">
        <v>1</v>
      </c>
      <c r="M28" s="276">
        <v>1</v>
      </c>
      <c r="N28" s="277">
        <f t="shared" si="0"/>
        <v>0</v>
      </c>
      <c r="O28" s="278"/>
      <c r="P28" s="277"/>
      <c r="Q28" s="278"/>
      <c r="R28" s="276"/>
      <c r="S28" s="279"/>
    </row>
    <row r="29" spans="1:19" ht="19.5" hidden="1" customHeight="1" outlineLevel="5">
      <c r="B29" s="267" t="s">
        <v>400</v>
      </c>
      <c r="C29" s="290" t="s">
        <v>398</v>
      </c>
      <c r="D29" s="291" t="s">
        <v>399</v>
      </c>
      <c r="E29" s="270"/>
      <c r="F29" s="271"/>
      <c r="G29" s="271"/>
      <c r="H29" s="292">
        <v>0.25322866548493289</v>
      </c>
      <c r="I29" s="273">
        <v>100</v>
      </c>
      <c r="J29" s="271" t="s">
        <v>1350</v>
      </c>
      <c r="K29" s="274">
        <v>100</v>
      </c>
      <c r="L29" s="275">
        <v>1</v>
      </c>
      <c r="M29" s="276">
        <v>1</v>
      </c>
      <c r="N29" s="277">
        <f t="shared" si="0"/>
        <v>0</v>
      </c>
      <c r="O29" s="278"/>
      <c r="P29" s="277"/>
      <c r="Q29" s="278"/>
      <c r="R29" s="276"/>
      <c r="S29" s="279"/>
    </row>
    <row r="30" spans="1:19" ht="19.5" hidden="1" customHeight="1" outlineLevel="5">
      <c r="B30" s="267" t="s">
        <v>68</v>
      </c>
      <c r="C30" s="290" t="s">
        <v>66</v>
      </c>
      <c r="D30" s="291" t="s">
        <v>67</v>
      </c>
      <c r="E30" s="270"/>
      <c r="F30" s="271"/>
      <c r="G30" s="271"/>
      <c r="H30" s="292">
        <v>0.25322866548493289</v>
      </c>
      <c r="I30" s="273">
        <v>100</v>
      </c>
      <c r="J30" s="271" t="s">
        <v>1350</v>
      </c>
      <c r="K30" s="274">
        <v>0</v>
      </c>
      <c r="L30" s="275">
        <v>1</v>
      </c>
      <c r="M30" s="276">
        <v>0</v>
      </c>
      <c r="N30" s="277">
        <f t="shared" si="0"/>
        <v>-1</v>
      </c>
      <c r="O30" s="278"/>
      <c r="P30" s="277"/>
      <c r="Q30" s="278"/>
      <c r="R30" s="276"/>
      <c r="S30" s="279"/>
    </row>
    <row r="31" spans="1:19" ht="19.5" hidden="1" customHeight="1" outlineLevel="5">
      <c r="B31" s="267" t="s">
        <v>83</v>
      </c>
      <c r="C31" s="290" t="s">
        <v>81</v>
      </c>
      <c r="D31" s="291" t="s">
        <v>82</v>
      </c>
      <c r="E31" s="270"/>
      <c r="F31" s="271"/>
      <c r="G31" s="271"/>
      <c r="H31" s="292">
        <v>0.25322866548493289</v>
      </c>
      <c r="I31" s="273">
        <v>100</v>
      </c>
      <c r="J31" s="271" t="s">
        <v>1350</v>
      </c>
      <c r="K31" s="274">
        <v>0</v>
      </c>
      <c r="L31" s="275">
        <v>1</v>
      </c>
      <c r="M31" s="276">
        <v>0</v>
      </c>
      <c r="N31" s="277">
        <f t="shared" si="0"/>
        <v>-1</v>
      </c>
      <c r="O31" s="278"/>
      <c r="P31" s="277"/>
      <c r="Q31" s="278"/>
      <c r="R31" s="276"/>
      <c r="S31" s="279"/>
    </row>
    <row r="32" spans="1:19" ht="19.5" hidden="1" customHeight="1" outlineLevel="5">
      <c r="B32" s="267" t="s">
        <v>451</v>
      </c>
      <c r="C32" s="290" t="s">
        <v>449</v>
      </c>
      <c r="D32" s="291" t="s">
        <v>450</v>
      </c>
      <c r="E32" s="270"/>
      <c r="F32" s="271"/>
      <c r="G32" s="271"/>
      <c r="H32" s="292">
        <v>0.25322866548493289</v>
      </c>
      <c r="I32" s="273">
        <v>100</v>
      </c>
      <c r="J32" s="271" t="s">
        <v>1350</v>
      </c>
      <c r="K32" s="274">
        <v>75</v>
      </c>
      <c r="L32" s="275">
        <v>1</v>
      </c>
      <c r="M32" s="276">
        <v>0.75</v>
      </c>
      <c r="N32" s="277">
        <f t="shared" si="0"/>
        <v>-0.25</v>
      </c>
      <c r="O32" s="278"/>
      <c r="P32" s="277"/>
      <c r="Q32" s="278"/>
      <c r="R32" s="276"/>
      <c r="S32" s="279"/>
    </row>
    <row r="33" spans="2:19" ht="19.5" hidden="1" customHeight="1" outlineLevel="5">
      <c r="B33" s="267" t="s">
        <v>433</v>
      </c>
      <c r="C33" s="290" t="s">
        <v>431</v>
      </c>
      <c r="D33" s="291" t="s">
        <v>432</v>
      </c>
      <c r="E33" s="270"/>
      <c r="F33" s="271"/>
      <c r="G33" s="271"/>
      <c r="H33" s="292">
        <v>0.25322866548493289</v>
      </c>
      <c r="I33" s="273">
        <v>100</v>
      </c>
      <c r="J33" s="271" t="s">
        <v>1350</v>
      </c>
      <c r="K33" s="274">
        <v>0</v>
      </c>
      <c r="L33" s="275">
        <v>1</v>
      </c>
      <c r="M33" s="276">
        <v>0</v>
      </c>
      <c r="N33" s="277">
        <f t="shared" si="0"/>
        <v>-1</v>
      </c>
      <c r="O33" s="278"/>
      <c r="P33" s="277"/>
      <c r="Q33" s="278"/>
      <c r="R33" s="276"/>
      <c r="S33" s="279"/>
    </row>
    <row r="34" spans="2:19" ht="19.5" hidden="1" customHeight="1" outlineLevel="5">
      <c r="B34" s="267" t="s">
        <v>538</v>
      </c>
      <c r="C34" s="290" t="s">
        <v>536</v>
      </c>
      <c r="D34" s="291" t="s">
        <v>537</v>
      </c>
      <c r="E34" s="270"/>
      <c r="F34" s="271"/>
      <c r="G34" s="271"/>
      <c r="H34" s="292">
        <v>0.25322866548493289</v>
      </c>
      <c r="I34" s="273">
        <v>100</v>
      </c>
      <c r="J34" s="271" t="s">
        <v>1350</v>
      </c>
      <c r="K34" s="274">
        <v>0</v>
      </c>
      <c r="L34" s="275">
        <v>1</v>
      </c>
      <c r="M34" s="276">
        <v>0</v>
      </c>
      <c r="N34" s="277">
        <f t="shared" si="0"/>
        <v>-1</v>
      </c>
      <c r="O34" s="278"/>
      <c r="P34" s="277"/>
      <c r="Q34" s="278"/>
      <c r="R34" s="276"/>
      <c r="S34" s="279"/>
    </row>
    <row r="35" spans="2:19" ht="19.5" hidden="1" customHeight="1" outlineLevel="5">
      <c r="B35" s="267" t="s">
        <v>469</v>
      </c>
      <c r="C35" s="290" t="s">
        <v>467</v>
      </c>
      <c r="D35" s="291" t="s">
        <v>468</v>
      </c>
      <c r="E35" s="270"/>
      <c r="F35" s="271"/>
      <c r="G35" s="271"/>
      <c r="H35" s="292">
        <v>0.25322866548493289</v>
      </c>
      <c r="I35" s="273">
        <v>100</v>
      </c>
      <c r="J35" s="271" t="s">
        <v>1350</v>
      </c>
      <c r="K35" s="274">
        <v>0</v>
      </c>
      <c r="L35" s="275">
        <v>1</v>
      </c>
      <c r="M35" s="276">
        <v>0</v>
      </c>
      <c r="N35" s="277">
        <f t="shared" si="0"/>
        <v>-1</v>
      </c>
      <c r="O35" s="278"/>
      <c r="P35" s="277"/>
      <c r="Q35" s="278"/>
      <c r="R35" s="276"/>
      <c r="S35" s="279"/>
    </row>
    <row r="36" spans="2:19" ht="19.5" hidden="1" customHeight="1" outlineLevel="5">
      <c r="B36" s="267" t="s">
        <v>532</v>
      </c>
      <c r="C36" s="290" t="s">
        <v>530</v>
      </c>
      <c r="D36" s="291" t="s">
        <v>531</v>
      </c>
      <c r="E36" s="270"/>
      <c r="F36" s="271"/>
      <c r="G36" s="271"/>
      <c r="H36" s="292">
        <v>0.25322866548493289</v>
      </c>
      <c r="I36" s="273">
        <v>100</v>
      </c>
      <c r="J36" s="271" t="s">
        <v>1350</v>
      </c>
      <c r="K36" s="274">
        <v>0</v>
      </c>
      <c r="L36" s="275">
        <v>1</v>
      </c>
      <c r="M36" s="276">
        <v>0</v>
      </c>
      <c r="N36" s="277">
        <f t="shared" si="0"/>
        <v>-1</v>
      </c>
      <c r="O36" s="278"/>
      <c r="P36" s="277"/>
      <c r="Q36" s="278"/>
      <c r="R36" s="276"/>
      <c r="S36" s="279"/>
    </row>
    <row r="37" spans="2:19" ht="19.5" hidden="1" customHeight="1" outlineLevel="5">
      <c r="B37" s="267" t="s">
        <v>198</v>
      </c>
      <c r="C37" s="290" t="s">
        <v>196</v>
      </c>
      <c r="D37" s="291" t="s">
        <v>197</v>
      </c>
      <c r="E37" s="270"/>
      <c r="F37" s="271"/>
      <c r="G37" s="271"/>
      <c r="H37" s="292">
        <v>1.0635603950367181</v>
      </c>
      <c r="I37" s="273">
        <v>100</v>
      </c>
      <c r="J37" s="271" t="s">
        <v>1350</v>
      </c>
      <c r="K37" s="274">
        <v>75</v>
      </c>
      <c r="L37" s="275">
        <v>1</v>
      </c>
      <c r="M37" s="276">
        <v>0.75</v>
      </c>
      <c r="N37" s="277">
        <f t="shared" si="0"/>
        <v>-0.25</v>
      </c>
      <c r="O37" s="278"/>
      <c r="P37" s="277"/>
      <c r="Q37" s="278"/>
      <c r="R37" s="276"/>
      <c r="S37" s="279"/>
    </row>
    <row r="38" spans="2:19" ht="19.5" hidden="1" customHeight="1" outlineLevel="5">
      <c r="B38" s="267" t="s">
        <v>625</v>
      </c>
      <c r="C38" s="290" t="s">
        <v>623</v>
      </c>
      <c r="D38" s="291" t="s">
        <v>624</v>
      </c>
      <c r="E38" s="270"/>
      <c r="F38" s="271"/>
      <c r="G38" s="271"/>
      <c r="H38" s="292">
        <v>1.0635603950367181</v>
      </c>
      <c r="I38" s="273">
        <v>100</v>
      </c>
      <c r="J38" s="271" t="s">
        <v>1350</v>
      </c>
      <c r="K38" s="274">
        <v>100</v>
      </c>
      <c r="L38" s="275">
        <v>1</v>
      </c>
      <c r="M38" s="276">
        <v>1</v>
      </c>
      <c r="N38" s="277">
        <f t="shared" si="0"/>
        <v>0</v>
      </c>
      <c r="O38" s="278"/>
      <c r="P38" s="277"/>
      <c r="Q38" s="278"/>
      <c r="R38" s="276"/>
      <c r="S38" s="279"/>
    </row>
    <row r="39" spans="2:19" ht="19.5" hidden="1" customHeight="1" outlineLevel="5">
      <c r="B39" s="267" t="s">
        <v>565</v>
      </c>
      <c r="C39" s="290" t="s">
        <v>563</v>
      </c>
      <c r="D39" s="291" t="s">
        <v>564</v>
      </c>
      <c r="E39" s="270"/>
      <c r="F39" s="271"/>
      <c r="G39" s="271"/>
      <c r="H39" s="292">
        <v>1.3674347936186377</v>
      </c>
      <c r="I39" s="273">
        <v>100</v>
      </c>
      <c r="J39" s="271" t="s">
        <v>1350</v>
      </c>
      <c r="K39" s="274">
        <v>0</v>
      </c>
      <c r="L39" s="275">
        <v>1</v>
      </c>
      <c r="M39" s="276">
        <v>0</v>
      </c>
      <c r="N39" s="277">
        <f t="shared" si="0"/>
        <v>-1</v>
      </c>
      <c r="O39" s="278"/>
      <c r="P39" s="277"/>
      <c r="Q39" s="278"/>
      <c r="R39" s="276"/>
      <c r="S39" s="279"/>
    </row>
    <row r="40" spans="2:19" ht="19.5" hidden="1" customHeight="1" outlineLevel="5">
      <c r="B40" s="267" t="s">
        <v>622</v>
      </c>
      <c r="C40" s="290" t="s">
        <v>620</v>
      </c>
      <c r="D40" s="291" t="s">
        <v>621</v>
      </c>
      <c r="E40" s="270"/>
      <c r="F40" s="271"/>
      <c r="G40" s="271"/>
      <c r="H40" s="292">
        <v>0.91162319574575845</v>
      </c>
      <c r="I40" s="273">
        <v>100</v>
      </c>
      <c r="J40" s="271" t="s">
        <v>1350</v>
      </c>
      <c r="K40" s="274">
        <v>75</v>
      </c>
      <c r="L40" s="275">
        <v>1</v>
      </c>
      <c r="M40" s="276">
        <v>0.75</v>
      </c>
      <c r="N40" s="277">
        <f t="shared" si="0"/>
        <v>-0.25</v>
      </c>
      <c r="O40" s="278"/>
      <c r="P40" s="277"/>
      <c r="Q40" s="278"/>
      <c r="R40" s="276"/>
      <c r="S40" s="279"/>
    </row>
    <row r="41" spans="2:19" ht="19.5" hidden="1" customHeight="1" outlineLevel="5">
      <c r="B41" s="267" t="s">
        <v>631</v>
      </c>
      <c r="C41" s="290" t="s">
        <v>629</v>
      </c>
      <c r="D41" s="291" t="s">
        <v>630</v>
      </c>
      <c r="E41" s="270"/>
      <c r="F41" s="271"/>
      <c r="G41" s="271"/>
      <c r="H41" s="292">
        <v>1.0635603950367181</v>
      </c>
      <c r="I41" s="273">
        <v>100</v>
      </c>
      <c r="J41" s="271" t="s">
        <v>1350</v>
      </c>
      <c r="K41" s="274">
        <v>100</v>
      </c>
      <c r="L41" s="275">
        <v>1</v>
      </c>
      <c r="M41" s="276">
        <v>1</v>
      </c>
      <c r="N41" s="277">
        <f t="shared" si="0"/>
        <v>0</v>
      </c>
      <c r="O41" s="278"/>
      <c r="P41" s="277"/>
      <c r="Q41" s="278"/>
      <c r="R41" s="276"/>
      <c r="S41" s="279"/>
    </row>
    <row r="42" spans="2:19" ht="19.5" hidden="1" customHeight="1" outlineLevel="5">
      <c r="B42" s="267" t="s">
        <v>282</v>
      </c>
      <c r="C42" s="290" t="s">
        <v>280</v>
      </c>
      <c r="D42" s="291" t="s">
        <v>281</v>
      </c>
      <c r="E42" s="270"/>
      <c r="F42" s="271"/>
      <c r="G42" s="271"/>
      <c r="H42" s="292">
        <v>0.91162319574575845</v>
      </c>
      <c r="I42" s="273">
        <v>100</v>
      </c>
      <c r="J42" s="271" t="s">
        <v>1350</v>
      </c>
      <c r="K42" s="274">
        <v>75</v>
      </c>
      <c r="L42" s="275">
        <v>1</v>
      </c>
      <c r="M42" s="276">
        <v>0.75</v>
      </c>
      <c r="N42" s="277">
        <f t="shared" si="0"/>
        <v>-0.25</v>
      </c>
      <c r="O42" s="278"/>
      <c r="P42" s="277"/>
      <c r="Q42" s="278"/>
      <c r="R42" s="276"/>
      <c r="S42" s="279"/>
    </row>
    <row r="43" spans="2:19" ht="19.5" hidden="1" customHeight="1" outlineLevel="5">
      <c r="B43" s="267" t="s">
        <v>556</v>
      </c>
      <c r="C43" s="290" t="s">
        <v>554</v>
      </c>
      <c r="D43" s="291" t="s">
        <v>555</v>
      </c>
      <c r="E43" s="270"/>
      <c r="F43" s="271"/>
      <c r="G43" s="271"/>
      <c r="H43" s="292">
        <v>1.0635603950367181</v>
      </c>
      <c r="I43" s="273">
        <v>100</v>
      </c>
      <c r="J43" s="271" t="s">
        <v>1350</v>
      </c>
      <c r="K43" s="274">
        <v>75</v>
      </c>
      <c r="L43" s="275">
        <v>1</v>
      </c>
      <c r="M43" s="276">
        <v>0.75</v>
      </c>
      <c r="N43" s="277">
        <f t="shared" si="0"/>
        <v>-0.25</v>
      </c>
      <c r="O43" s="278"/>
      <c r="P43" s="277"/>
      <c r="Q43" s="278"/>
      <c r="R43" s="276"/>
      <c r="S43" s="279"/>
    </row>
    <row r="44" spans="2:19" ht="19.5" hidden="1" customHeight="1" outlineLevel="5">
      <c r="B44" s="267" t="s">
        <v>568</v>
      </c>
      <c r="C44" s="290" t="s">
        <v>566</v>
      </c>
      <c r="D44" s="291" t="s">
        <v>567</v>
      </c>
      <c r="E44" s="270"/>
      <c r="F44" s="271"/>
      <c r="G44" s="271"/>
      <c r="H44" s="292">
        <v>1.0635603950367181</v>
      </c>
      <c r="I44" s="273">
        <v>100</v>
      </c>
      <c r="J44" s="271" t="s">
        <v>1350</v>
      </c>
      <c r="K44" s="274">
        <v>75</v>
      </c>
      <c r="L44" s="275">
        <v>1</v>
      </c>
      <c r="M44" s="276">
        <v>0.75</v>
      </c>
      <c r="N44" s="277">
        <f t="shared" si="0"/>
        <v>-0.25</v>
      </c>
      <c r="O44" s="278"/>
      <c r="P44" s="277"/>
      <c r="Q44" s="278"/>
      <c r="R44" s="276"/>
      <c r="S44" s="279"/>
    </row>
    <row r="45" spans="2:19" ht="19.5" hidden="1" customHeight="1" outlineLevel="5">
      <c r="B45" s="267" t="s">
        <v>403</v>
      </c>
      <c r="C45" s="290" t="s">
        <v>401</v>
      </c>
      <c r="D45" s="291" t="s">
        <v>402</v>
      </c>
      <c r="E45" s="270"/>
      <c r="F45" s="271"/>
      <c r="G45" s="271"/>
      <c r="H45" s="292">
        <v>1.3674347936186377</v>
      </c>
      <c r="I45" s="273">
        <v>100</v>
      </c>
      <c r="J45" s="271" t="s">
        <v>1350</v>
      </c>
      <c r="K45" s="274">
        <v>75</v>
      </c>
      <c r="L45" s="275">
        <v>1</v>
      </c>
      <c r="M45" s="276">
        <v>0.75</v>
      </c>
      <c r="N45" s="277">
        <f t="shared" si="0"/>
        <v>-0.25</v>
      </c>
      <c r="O45" s="278"/>
      <c r="P45" s="277"/>
      <c r="Q45" s="278"/>
      <c r="R45" s="276"/>
      <c r="S45" s="279"/>
    </row>
    <row r="46" spans="2:19" ht="19.5" hidden="1" customHeight="1" outlineLevel="5">
      <c r="B46" s="267" t="s">
        <v>151</v>
      </c>
      <c r="C46" s="290" t="s">
        <v>149</v>
      </c>
      <c r="D46" s="291" t="s">
        <v>150</v>
      </c>
      <c r="E46" s="270"/>
      <c r="F46" s="271"/>
      <c r="G46" s="271"/>
      <c r="H46" s="292">
        <v>0.96226892884274506</v>
      </c>
      <c r="I46" s="273">
        <v>100</v>
      </c>
      <c r="J46" s="271" t="s">
        <v>1350</v>
      </c>
      <c r="K46" s="274">
        <v>75</v>
      </c>
      <c r="L46" s="275">
        <v>1</v>
      </c>
      <c r="M46" s="276">
        <v>0.75</v>
      </c>
      <c r="N46" s="277">
        <f t="shared" si="0"/>
        <v>-0.25</v>
      </c>
      <c r="O46" s="278"/>
      <c r="P46" s="277"/>
      <c r="Q46" s="278"/>
      <c r="R46" s="276"/>
      <c r="S46" s="279"/>
    </row>
    <row r="47" spans="2:19" ht="19.5" hidden="1" customHeight="1" outlineLevel="5">
      <c r="B47" s="267" t="s">
        <v>71</v>
      </c>
      <c r="C47" s="290" t="s">
        <v>69</v>
      </c>
      <c r="D47" s="291" t="s">
        <v>70</v>
      </c>
      <c r="E47" s="270"/>
      <c r="F47" s="271"/>
      <c r="G47" s="271"/>
      <c r="H47" s="292">
        <v>1.3674347936186377</v>
      </c>
      <c r="I47" s="273">
        <v>100</v>
      </c>
      <c r="J47" s="271" t="s">
        <v>1350</v>
      </c>
      <c r="K47" s="274">
        <v>100</v>
      </c>
      <c r="L47" s="275">
        <v>1</v>
      </c>
      <c r="M47" s="276">
        <v>1</v>
      </c>
      <c r="N47" s="277">
        <f t="shared" si="0"/>
        <v>0</v>
      </c>
      <c r="O47" s="278"/>
      <c r="P47" s="277"/>
      <c r="Q47" s="278"/>
      <c r="R47" s="276"/>
      <c r="S47" s="279"/>
    </row>
    <row r="48" spans="2:19" ht="19.5" hidden="1" customHeight="1" outlineLevel="5">
      <c r="B48" s="267" t="s">
        <v>137</v>
      </c>
      <c r="C48" s="290" t="s">
        <v>132</v>
      </c>
      <c r="D48" s="291" t="s">
        <v>136</v>
      </c>
      <c r="E48" s="270"/>
      <c r="F48" s="271"/>
      <c r="G48" s="271"/>
      <c r="H48" s="292">
        <v>0.70904026335781212</v>
      </c>
      <c r="I48" s="273">
        <v>100</v>
      </c>
      <c r="J48" s="271" t="s">
        <v>1350</v>
      </c>
      <c r="K48" s="274">
        <v>0</v>
      </c>
      <c r="L48" s="275">
        <v>1</v>
      </c>
      <c r="M48" s="276">
        <v>0</v>
      </c>
      <c r="N48" s="277">
        <f t="shared" si="0"/>
        <v>-1</v>
      </c>
      <c r="O48" s="278"/>
      <c r="P48" s="277"/>
      <c r="Q48" s="278"/>
      <c r="R48" s="276"/>
      <c r="S48" s="279"/>
    </row>
    <row r="49" spans="2:19" ht="19.5" hidden="1" customHeight="1" outlineLevel="5">
      <c r="B49" s="267" t="s">
        <v>139</v>
      </c>
      <c r="C49" s="290" t="s">
        <v>133</v>
      </c>
      <c r="D49" s="291" t="s">
        <v>138</v>
      </c>
      <c r="E49" s="270"/>
      <c r="F49" s="271"/>
      <c r="G49" s="271"/>
      <c r="H49" s="292">
        <v>0.96226892884274506</v>
      </c>
      <c r="I49" s="273">
        <v>100</v>
      </c>
      <c r="J49" s="271" t="s">
        <v>1350</v>
      </c>
      <c r="K49" s="274">
        <v>90</v>
      </c>
      <c r="L49" s="275">
        <v>1</v>
      </c>
      <c r="M49" s="276">
        <v>0.9</v>
      </c>
      <c r="N49" s="277">
        <f t="shared" si="0"/>
        <v>-9.9999999999999978E-2</v>
      </c>
      <c r="O49" s="278"/>
      <c r="P49" s="277"/>
      <c r="Q49" s="278"/>
      <c r="R49" s="276"/>
      <c r="S49" s="279"/>
    </row>
    <row r="50" spans="2:19" ht="19.5" hidden="1" customHeight="1" outlineLevel="5">
      <c r="B50" s="267" t="s">
        <v>86</v>
      </c>
      <c r="C50" s="290" t="s">
        <v>84</v>
      </c>
      <c r="D50" s="291" t="s">
        <v>85</v>
      </c>
      <c r="E50" s="270"/>
      <c r="F50" s="271"/>
      <c r="G50" s="271"/>
      <c r="H50" s="292">
        <v>1.3674347936186377</v>
      </c>
      <c r="I50" s="273">
        <v>100</v>
      </c>
      <c r="J50" s="271" t="s">
        <v>1350</v>
      </c>
      <c r="K50" s="274">
        <v>100</v>
      </c>
      <c r="L50" s="275">
        <v>1</v>
      </c>
      <c r="M50" s="276">
        <v>1</v>
      </c>
      <c r="N50" s="277">
        <f t="shared" si="0"/>
        <v>0</v>
      </c>
      <c r="O50" s="278"/>
      <c r="P50" s="277"/>
      <c r="Q50" s="278"/>
      <c r="R50" s="276"/>
      <c r="S50" s="279"/>
    </row>
    <row r="51" spans="2:19" ht="19.5" hidden="1" customHeight="1" outlineLevel="5">
      <c r="B51" s="267" t="s">
        <v>144</v>
      </c>
      <c r="C51" s="290" t="s">
        <v>142</v>
      </c>
      <c r="D51" s="291" t="s">
        <v>143</v>
      </c>
      <c r="E51" s="270"/>
      <c r="F51" s="271"/>
      <c r="G51" s="271"/>
      <c r="H51" s="292">
        <v>0.91162319574575845</v>
      </c>
      <c r="I51" s="273">
        <v>100</v>
      </c>
      <c r="J51" s="271" t="s">
        <v>1350</v>
      </c>
      <c r="K51" s="274">
        <v>100</v>
      </c>
      <c r="L51" s="275">
        <v>1</v>
      </c>
      <c r="M51" s="276">
        <v>1</v>
      </c>
      <c r="N51" s="277">
        <f t="shared" si="0"/>
        <v>0</v>
      </c>
      <c r="O51" s="278"/>
      <c r="P51" s="277"/>
      <c r="Q51" s="278"/>
      <c r="R51" s="276"/>
      <c r="S51" s="279"/>
    </row>
    <row r="52" spans="2:19" ht="19.5" hidden="1" customHeight="1" outlineLevel="5">
      <c r="B52" s="267" t="s">
        <v>147</v>
      </c>
      <c r="C52" s="290" t="s">
        <v>145</v>
      </c>
      <c r="D52" s="291" t="s">
        <v>146</v>
      </c>
      <c r="E52" s="270"/>
      <c r="F52" s="271"/>
      <c r="G52" s="271"/>
      <c r="H52" s="292">
        <v>0.70904026335781212</v>
      </c>
      <c r="I52" s="273">
        <v>100</v>
      </c>
      <c r="J52" s="271" t="s">
        <v>1350</v>
      </c>
      <c r="K52" s="274">
        <v>0</v>
      </c>
      <c r="L52" s="275">
        <v>1</v>
      </c>
      <c r="M52" s="276">
        <v>0</v>
      </c>
      <c r="N52" s="277">
        <f t="shared" si="0"/>
        <v>-1</v>
      </c>
      <c r="O52" s="278"/>
      <c r="P52" s="277"/>
      <c r="Q52" s="278"/>
      <c r="R52" s="276"/>
      <c r="S52" s="279"/>
    </row>
    <row r="53" spans="2:19" ht="19.5" hidden="1" customHeight="1" outlineLevel="5">
      <c r="B53" s="267" t="s">
        <v>406</v>
      </c>
      <c r="C53" s="290" t="s">
        <v>404</v>
      </c>
      <c r="D53" s="291" t="s">
        <v>405</v>
      </c>
      <c r="E53" s="270"/>
      <c r="F53" s="271"/>
      <c r="G53" s="271"/>
      <c r="H53" s="292">
        <v>1.1142061281337048</v>
      </c>
      <c r="I53" s="273">
        <v>100</v>
      </c>
      <c r="J53" s="271" t="s">
        <v>1350</v>
      </c>
      <c r="K53" s="274">
        <v>0</v>
      </c>
      <c r="L53" s="275">
        <v>1</v>
      </c>
      <c r="M53" s="276">
        <v>0</v>
      </c>
      <c r="N53" s="277">
        <f t="shared" si="0"/>
        <v>-1</v>
      </c>
      <c r="O53" s="278"/>
      <c r="P53" s="277"/>
      <c r="Q53" s="278"/>
      <c r="R53" s="276"/>
      <c r="S53" s="279"/>
    </row>
    <row r="54" spans="2:19" ht="19.5" hidden="1" customHeight="1" outlineLevel="5">
      <c r="B54" s="267" t="s">
        <v>348</v>
      </c>
      <c r="C54" s="290" t="s">
        <v>346</v>
      </c>
      <c r="D54" s="291" t="s">
        <v>347</v>
      </c>
      <c r="E54" s="270"/>
      <c r="F54" s="271"/>
      <c r="G54" s="271"/>
      <c r="H54" s="292">
        <v>1.1142061281337048</v>
      </c>
      <c r="I54" s="273">
        <v>100</v>
      </c>
      <c r="J54" s="271" t="s">
        <v>1350</v>
      </c>
      <c r="K54" s="274">
        <v>0</v>
      </c>
      <c r="L54" s="275">
        <v>1</v>
      </c>
      <c r="M54" s="276">
        <v>0</v>
      </c>
      <c r="N54" s="277">
        <f t="shared" si="0"/>
        <v>-1</v>
      </c>
      <c r="O54" s="278"/>
      <c r="P54" s="277"/>
      <c r="Q54" s="278"/>
      <c r="R54" s="276"/>
      <c r="S54" s="279"/>
    </row>
    <row r="55" spans="2:19" ht="19.5" hidden="1" customHeight="1" outlineLevel="5">
      <c r="B55" s="267" t="s">
        <v>436</v>
      </c>
      <c r="C55" s="290" t="s">
        <v>434</v>
      </c>
      <c r="D55" s="291" t="s">
        <v>435</v>
      </c>
      <c r="E55" s="270"/>
      <c r="F55" s="271"/>
      <c r="G55" s="271"/>
      <c r="H55" s="292">
        <v>1.3674347936186377</v>
      </c>
      <c r="I55" s="273">
        <v>100</v>
      </c>
      <c r="J55" s="271" t="s">
        <v>1350</v>
      </c>
      <c r="K55" s="274">
        <v>60</v>
      </c>
      <c r="L55" s="275">
        <v>1</v>
      </c>
      <c r="M55" s="276">
        <v>0.6</v>
      </c>
      <c r="N55" s="277">
        <f t="shared" si="0"/>
        <v>-0.4</v>
      </c>
      <c r="O55" s="278"/>
      <c r="P55" s="277"/>
      <c r="Q55" s="278"/>
      <c r="R55" s="276"/>
      <c r="S55" s="279"/>
    </row>
    <row r="56" spans="2:19" ht="19.5" hidden="1" customHeight="1" outlineLevel="5">
      <c r="B56" s="267" t="s">
        <v>421</v>
      </c>
      <c r="C56" s="290" t="s">
        <v>419</v>
      </c>
      <c r="D56" s="291" t="s">
        <v>420</v>
      </c>
      <c r="E56" s="270"/>
      <c r="F56" s="271"/>
      <c r="G56" s="271"/>
      <c r="H56" s="292">
        <v>1.1142061281337048</v>
      </c>
      <c r="I56" s="273">
        <v>100</v>
      </c>
      <c r="J56" s="271" t="s">
        <v>1350</v>
      </c>
      <c r="K56" s="274">
        <v>60</v>
      </c>
      <c r="L56" s="275">
        <v>1</v>
      </c>
      <c r="M56" s="276">
        <v>0.6</v>
      </c>
      <c r="N56" s="277">
        <f t="shared" si="0"/>
        <v>-0.4</v>
      </c>
      <c r="O56" s="278"/>
      <c r="P56" s="277"/>
      <c r="Q56" s="278"/>
      <c r="R56" s="276"/>
      <c r="S56" s="279"/>
    </row>
    <row r="57" spans="2:19" ht="19.5" hidden="1" customHeight="1" outlineLevel="5">
      <c r="B57" s="267" t="s">
        <v>259</v>
      </c>
      <c r="C57" s="290" t="s">
        <v>257</v>
      </c>
      <c r="D57" s="291" t="s">
        <v>258</v>
      </c>
      <c r="E57" s="270"/>
      <c r="F57" s="271"/>
      <c r="G57" s="271"/>
      <c r="H57" s="292">
        <v>1.3674347936186377</v>
      </c>
      <c r="I57" s="273">
        <v>100</v>
      </c>
      <c r="J57" s="271" t="s">
        <v>1350</v>
      </c>
      <c r="K57" s="274">
        <v>60</v>
      </c>
      <c r="L57" s="275">
        <v>1</v>
      </c>
      <c r="M57" s="276">
        <v>0.6</v>
      </c>
      <c r="N57" s="277">
        <f t="shared" si="0"/>
        <v>-0.4</v>
      </c>
      <c r="O57" s="278"/>
      <c r="P57" s="277"/>
      <c r="Q57" s="278"/>
      <c r="R57" s="276"/>
      <c r="S57" s="279"/>
    </row>
    <row r="58" spans="2:19" ht="19.5" hidden="1" customHeight="1" outlineLevel="5">
      <c r="B58" s="267" t="s">
        <v>523</v>
      </c>
      <c r="C58" s="290" t="s">
        <v>521</v>
      </c>
      <c r="D58" s="291" t="s">
        <v>522</v>
      </c>
      <c r="E58" s="270"/>
      <c r="F58" s="271"/>
      <c r="G58" s="271"/>
      <c r="H58" s="292">
        <v>1.0635603950367181</v>
      </c>
      <c r="I58" s="273">
        <v>100</v>
      </c>
      <c r="J58" s="271" t="s">
        <v>1350</v>
      </c>
      <c r="K58" s="274">
        <v>60</v>
      </c>
      <c r="L58" s="275">
        <v>1</v>
      </c>
      <c r="M58" s="276">
        <v>0.6</v>
      </c>
      <c r="N58" s="277">
        <f t="shared" si="0"/>
        <v>-0.4</v>
      </c>
      <c r="O58" s="278"/>
      <c r="P58" s="277"/>
      <c r="Q58" s="278"/>
      <c r="R58" s="276"/>
      <c r="S58" s="279"/>
    </row>
    <row r="59" spans="2:19" ht="19.5" hidden="1" customHeight="1" outlineLevel="5">
      <c r="B59" s="267" t="s">
        <v>180</v>
      </c>
      <c r="C59" s="290" t="s">
        <v>178</v>
      </c>
      <c r="D59" s="291" t="s">
        <v>179</v>
      </c>
      <c r="E59" s="270"/>
      <c r="F59" s="271"/>
      <c r="G59" s="271"/>
      <c r="H59" s="292">
        <v>0.96226892884274506</v>
      </c>
      <c r="I59" s="273">
        <v>100</v>
      </c>
      <c r="J59" s="271" t="s">
        <v>1350</v>
      </c>
      <c r="K59" s="274">
        <v>0</v>
      </c>
      <c r="L59" s="275">
        <v>1</v>
      </c>
      <c r="M59" s="276">
        <v>0</v>
      </c>
      <c r="N59" s="277">
        <f t="shared" si="0"/>
        <v>-1</v>
      </c>
      <c r="O59" s="278"/>
      <c r="P59" s="277"/>
      <c r="Q59" s="278"/>
      <c r="R59" s="276"/>
      <c r="S59" s="279"/>
    </row>
    <row r="60" spans="2:19" ht="19.5" hidden="1" customHeight="1" outlineLevel="5">
      <c r="B60" s="267" t="s">
        <v>201</v>
      </c>
      <c r="C60" s="290" t="s">
        <v>199</v>
      </c>
      <c r="D60" s="291" t="s">
        <v>200</v>
      </c>
      <c r="E60" s="270"/>
      <c r="F60" s="271"/>
      <c r="G60" s="271"/>
      <c r="H60" s="292">
        <v>1.0635603950367181</v>
      </c>
      <c r="I60" s="273">
        <v>100</v>
      </c>
      <c r="J60" s="271" t="s">
        <v>1350</v>
      </c>
      <c r="K60" s="274">
        <v>60</v>
      </c>
      <c r="L60" s="275">
        <v>1</v>
      </c>
      <c r="M60" s="276">
        <v>0.6</v>
      </c>
      <c r="N60" s="277">
        <f t="shared" si="0"/>
        <v>-0.4</v>
      </c>
      <c r="O60" s="278"/>
      <c r="P60" s="277"/>
      <c r="Q60" s="278"/>
      <c r="R60" s="276"/>
      <c r="S60" s="279"/>
    </row>
    <row r="61" spans="2:19" ht="19.5" hidden="1" customHeight="1" outlineLevel="5">
      <c r="B61" s="267" t="s">
        <v>454</v>
      </c>
      <c r="C61" s="290" t="s">
        <v>452</v>
      </c>
      <c r="D61" s="291" t="s">
        <v>453</v>
      </c>
      <c r="E61" s="270"/>
      <c r="F61" s="271"/>
      <c r="G61" s="271"/>
      <c r="H61" s="292">
        <v>1.3674347936186377</v>
      </c>
      <c r="I61" s="273">
        <v>100</v>
      </c>
      <c r="J61" s="271" t="s">
        <v>1350</v>
      </c>
      <c r="K61" s="274">
        <v>0</v>
      </c>
      <c r="L61" s="275">
        <v>1</v>
      </c>
      <c r="M61" s="276">
        <v>0</v>
      </c>
      <c r="N61" s="277">
        <f t="shared" si="0"/>
        <v>-1</v>
      </c>
      <c r="O61" s="278"/>
      <c r="P61" s="277"/>
      <c r="Q61" s="278"/>
      <c r="R61" s="276"/>
      <c r="S61" s="279"/>
    </row>
    <row r="62" spans="2:19" ht="19.5" hidden="1" customHeight="1" outlineLevel="5">
      <c r="B62" s="267" t="s">
        <v>439</v>
      </c>
      <c r="C62" s="290" t="s">
        <v>437</v>
      </c>
      <c r="D62" s="291" t="s">
        <v>438</v>
      </c>
      <c r="E62" s="270"/>
      <c r="F62" s="271"/>
      <c r="G62" s="271"/>
      <c r="H62" s="292">
        <v>1.0129146619397316</v>
      </c>
      <c r="I62" s="273">
        <v>100</v>
      </c>
      <c r="J62" s="271" t="s">
        <v>1350</v>
      </c>
      <c r="K62" s="274">
        <v>0</v>
      </c>
      <c r="L62" s="275">
        <v>1</v>
      </c>
      <c r="M62" s="276">
        <v>0</v>
      </c>
      <c r="N62" s="277">
        <f t="shared" si="0"/>
        <v>-1</v>
      </c>
      <c r="O62" s="278"/>
      <c r="P62" s="277"/>
      <c r="Q62" s="278"/>
      <c r="R62" s="276"/>
      <c r="S62" s="279"/>
    </row>
    <row r="63" spans="2:19" ht="19.5" hidden="1" customHeight="1" outlineLevel="5">
      <c r="B63" s="267" t="s">
        <v>643</v>
      </c>
      <c r="C63" s="290" t="s">
        <v>641</v>
      </c>
      <c r="D63" s="291" t="s">
        <v>642</v>
      </c>
      <c r="E63" s="270"/>
      <c r="F63" s="271"/>
      <c r="G63" s="271"/>
      <c r="H63" s="292">
        <v>1.0635603950367181</v>
      </c>
      <c r="I63" s="273">
        <v>100</v>
      </c>
      <c r="J63" s="271" t="s">
        <v>1350</v>
      </c>
      <c r="K63" s="274">
        <v>0</v>
      </c>
      <c r="L63" s="275">
        <v>1</v>
      </c>
      <c r="M63" s="276">
        <v>0</v>
      </c>
      <c r="N63" s="277">
        <f t="shared" si="0"/>
        <v>-1</v>
      </c>
      <c r="O63" s="278"/>
      <c r="P63" s="277"/>
      <c r="Q63" s="278"/>
      <c r="R63" s="276"/>
      <c r="S63" s="279"/>
    </row>
    <row r="64" spans="2:19" ht="19.5" hidden="1" customHeight="1" outlineLevel="5">
      <c r="B64" s="267" t="s">
        <v>646</v>
      </c>
      <c r="C64" s="290" t="s">
        <v>644</v>
      </c>
      <c r="D64" s="291" t="s">
        <v>645</v>
      </c>
      <c r="E64" s="270"/>
      <c r="F64" s="271"/>
      <c r="G64" s="271"/>
      <c r="H64" s="292">
        <v>0.70904026335781212</v>
      </c>
      <c r="I64" s="273">
        <v>100</v>
      </c>
      <c r="J64" s="271" t="s">
        <v>1350</v>
      </c>
      <c r="K64" s="274">
        <v>0</v>
      </c>
      <c r="L64" s="275">
        <v>1</v>
      </c>
      <c r="M64" s="276">
        <v>0</v>
      </c>
      <c r="N64" s="277">
        <f t="shared" si="0"/>
        <v>-1</v>
      </c>
      <c r="O64" s="278"/>
      <c r="P64" s="277"/>
      <c r="Q64" s="278"/>
      <c r="R64" s="276"/>
      <c r="S64" s="279"/>
    </row>
    <row r="65" spans="2:19" ht="19.5" hidden="1" customHeight="1" outlineLevel="5">
      <c r="B65" s="267" t="s">
        <v>649</v>
      </c>
      <c r="C65" s="290" t="s">
        <v>647</v>
      </c>
      <c r="D65" s="291" t="s">
        <v>648</v>
      </c>
      <c r="E65" s="270"/>
      <c r="F65" s="271"/>
      <c r="G65" s="271"/>
      <c r="H65" s="292">
        <v>1.0635603950367181</v>
      </c>
      <c r="I65" s="273">
        <v>100</v>
      </c>
      <c r="J65" s="271" t="s">
        <v>1350</v>
      </c>
      <c r="K65" s="274">
        <v>0</v>
      </c>
      <c r="L65" s="275">
        <v>1</v>
      </c>
      <c r="M65" s="276">
        <v>0</v>
      </c>
      <c r="N65" s="277">
        <f t="shared" si="0"/>
        <v>-1</v>
      </c>
      <c r="O65" s="278"/>
      <c r="P65" s="277"/>
      <c r="Q65" s="278"/>
      <c r="R65" s="276"/>
      <c r="S65" s="279"/>
    </row>
    <row r="66" spans="2:19" ht="19.5" hidden="1" customHeight="1" outlineLevel="5">
      <c r="B66" s="267" t="s">
        <v>189</v>
      </c>
      <c r="C66" s="290" t="s">
        <v>187</v>
      </c>
      <c r="D66" s="291" t="s">
        <v>188</v>
      </c>
      <c r="E66" s="270"/>
      <c r="F66" s="271"/>
      <c r="G66" s="271"/>
      <c r="H66" s="292">
        <v>0.96226892884274506</v>
      </c>
      <c r="I66" s="273">
        <v>100</v>
      </c>
      <c r="J66" s="271" t="s">
        <v>1350</v>
      </c>
      <c r="K66" s="274">
        <v>0</v>
      </c>
      <c r="L66" s="275">
        <v>1</v>
      </c>
      <c r="M66" s="276">
        <v>0</v>
      </c>
      <c r="N66" s="277">
        <f t="shared" si="0"/>
        <v>-1</v>
      </c>
      <c r="O66" s="278"/>
      <c r="P66" s="277"/>
      <c r="Q66" s="278"/>
      <c r="R66" s="276"/>
      <c r="S66" s="279"/>
    </row>
    <row r="67" spans="2:19" ht="19.5" hidden="1" customHeight="1" outlineLevel="5">
      <c r="B67" s="267" t="s">
        <v>541</v>
      </c>
      <c r="C67" s="290" t="s">
        <v>539</v>
      </c>
      <c r="D67" s="291" t="s">
        <v>540</v>
      </c>
      <c r="E67" s="270"/>
      <c r="F67" s="271"/>
      <c r="G67" s="271"/>
      <c r="H67" s="292">
        <v>0.70904026335781212</v>
      </c>
      <c r="I67" s="273">
        <v>100</v>
      </c>
      <c r="J67" s="271" t="s">
        <v>1350</v>
      </c>
      <c r="K67" s="274">
        <v>0</v>
      </c>
      <c r="L67" s="275">
        <v>1</v>
      </c>
      <c r="M67" s="276">
        <v>0</v>
      </c>
      <c r="N67" s="277">
        <f t="shared" si="0"/>
        <v>-1</v>
      </c>
      <c r="O67" s="278"/>
      <c r="P67" s="277"/>
      <c r="Q67" s="278"/>
      <c r="R67" s="276"/>
      <c r="S67" s="279"/>
    </row>
    <row r="68" spans="2:19" ht="19.5" hidden="1" customHeight="1" outlineLevel="5">
      <c r="B68" s="267" t="s">
        <v>394</v>
      </c>
      <c r="C68" s="290" t="s">
        <v>392</v>
      </c>
      <c r="D68" s="291" t="s">
        <v>393</v>
      </c>
      <c r="E68" s="270"/>
      <c r="F68" s="271"/>
      <c r="G68" s="271"/>
      <c r="H68" s="292">
        <v>1.0635603950367181</v>
      </c>
      <c r="I68" s="273">
        <v>100</v>
      </c>
      <c r="J68" s="271" t="s">
        <v>1350</v>
      </c>
      <c r="K68" s="274">
        <v>0</v>
      </c>
      <c r="L68" s="275">
        <v>1</v>
      </c>
      <c r="M68" s="276">
        <v>0</v>
      </c>
      <c r="N68" s="277">
        <f t="shared" si="0"/>
        <v>-1</v>
      </c>
      <c r="O68" s="278"/>
      <c r="P68" s="277"/>
      <c r="Q68" s="278"/>
      <c r="R68" s="276"/>
      <c r="S68" s="279"/>
    </row>
    <row r="69" spans="2:19" ht="19.5" hidden="1" customHeight="1" outlineLevel="5">
      <c r="B69" s="267" t="s">
        <v>472</v>
      </c>
      <c r="C69" s="290" t="s">
        <v>470</v>
      </c>
      <c r="D69" s="291" t="s">
        <v>471</v>
      </c>
      <c r="E69" s="270"/>
      <c r="F69" s="271"/>
      <c r="G69" s="271"/>
      <c r="H69" s="292">
        <v>1.3674347936186377</v>
      </c>
      <c r="I69" s="273">
        <v>100</v>
      </c>
      <c r="J69" s="271" t="s">
        <v>1350</v>
      </c>
      <c r="K69" s="274">
        <v>0</v>
      </c>
      <c r="L69" s="275">
        <v>1</v>
      </c>
      <c r="M69" s="276">
        <v>0</v>
      </c>
      <c r="N69" s="277">
        <f t="shared" si="0"/>
        <v>-1</v>
      </c>
      <c r="O69" s="278"/>
      <c r="P69" s="277"/>
      <c r="Q69" s="278"/>
      <c r="R69" s="276"/>
      <c r="S69" s="279"/>
    </row>
    <row r="70" spans="2:19" ht="19.5" hidden="1" customHeight="1" outlineLevel="5">
      <c r="B70" s="267" t="s">
        <v>526</v>
      </c>
      <c r="C70" s="290" t="s">
        <v>524</v>
      </c>
      <c r="D70" s="291" t="s">
        <v>525</v>
      </c>
      <c r="E70" s="270"/>
      <c r="F70" s="271"/>
      <c r="G70" s="271"/>
      <c r="H70" s="292">
        <v>0.96226892884274506</v>
      </c>
      <c r="I70" s="273">
        <v>100</v>
      </c>
      <c r="J70" s="271" t="s">
        <v>1350</v>
      </c>
      <c r="K70" s="274">
        <v>0</v>
      </c>
      <c r="L70" s="275">
        <v>1</v>
      </c>
      <c r="M70" s="276">
        <v>0</v>
      </c>
      <c r="N70" s="277">
        <f t="shared" ref="N70:N133" si="2">M70-L70</f>
        <v>-1</v>
      </c>
      <c r="O70" s="278"/>
      <c r="P70" s="277"/>
      <c r="Q70" s="278"/>
      <c r="R70" s="276"/>
      <c r="S70" s="279"/>
    </row>
    <row r="71" spans="2:19" ht="19.5" hidden="1" customHeight="1" outlineLevel="5">
      <c r="B71" s="267" t="s">
        <v>463</v>
      </c>
      <c r="C71" s="290" t="s">
        <v>461</v>
      </c>
      <c r="D71" s="291" t="s">
        <v>462</v>
      </c>
      <c r="E71" s="270"/>
      <c r="F71" s="271"/>
      <c r="G71" s="271"/>
      <c r="H71" s="292">
        <v>1.3674347936186377</v>
      </c>
      <c r="I71" s="273">
        <v>100</v>
      </c>
      <c r="J71" s="271" t="s">
        <v>1350</v>
      </c>
      <c r="K71" s="274">
        <v>0</v>
      </c>
      <c r="L71" s="275">
        <v>1</v>
      </c>
      <c r="M71" s="276">
        <v>0</v>
      </c>
      <c r="N71" s="277">
        <f t="shared" si="2"/>
        <v>-1</v>
      </c>
      <c r="O71" s="278"/>
      <c r="P71" s="277"/>
      <c r="Q71" s="278"/>
      <c r="R71" s="276"/>
      <c r="S71" s="279"/>
    </row>
    <row r="72" spans="2:19" ht="19.5" hidden="1" customHeight="1" outlineLevel="5">
      <c r="B72" s="267" t="s">
        <v>577</v>
      </c>
      <c r="C72" s="290" t="s">
        <v>575</v>
      </c>
      <c r="D72" s="291" t="s">
        <v>576</v>
      </c>
      <c r="E72" s="270"/>
      <c r="F72" s="271"/>
      <c r="G72" s="271"/>
      <c r="H72" s="292">
        <v>1.1648518612306913</v>
      </c>
      <c r="I72" s="273">
        <v>100</v>
      </c>
      <c r="J72" s="271" t="s">
        <v>1350</v>
      </c>
      <c r="K72" s="274">
        <v>0</v>
      </c>
      <c r="L72" s="275">
        <v>1</v>
      </c>
      <c r="M72" s="276">
        <v>0</v>
      </c>
      <c r="N72" s="277">
        <f t="shared" si="2"/>
        <v>-1</v>
      </c>
      <c r="O72" s="278"/>
      <c r="P72" s="277"/>
      <c r="Q72" s="278"/>
      <c r="R72" s="276"/>
      <c r="S72" s="279"/>
    </row>
    <row r="73" spans="2:19" ht="19.5" hidden="1" customHeight="1" outlineLevel="5">
      <c r="B73" s="267" t="s">
        <v>502</v>
      </c>
      <c r="C73" s="290" t="s">
        <v>500</v>
      </c>
      <c r="D73" s="291" t="s">
        <v>501</v>
      </c>
      <c r="E73" s="270"/>
      <c r="F73" s="271"/>
      <c r="G73" s="271"/>
      <c r="H73" s="292">
        <v>1.1648518612306913</v>
      </c>
      <c r="I73" s="273">
        <v>100</v>
      </c>
      <c r="J73" s="271" t="s">
        <v>1350</v>
      </c>
      <c r="K73" s="274">
        <v>0</v>
      </c>
      <c r="L73" s="275">
        <v>1</v>
      </c>
      <c r="M73" s="276">
        <v>0</v>
      </c>
      <c r="N73" s="277">
        <f t="shared" si="2"/>
        <v>-1</v>
      </c>
      <c r="O73" s="278"/>
      <c r="P73" s="277"/>
      <c r="Q73" s="278"/>
      <c r="R73" s="276"/>
      <c r="S73" s="279"/>
    </row>
    <row r="74" spans="2:19" ht="19.5" hidden="1" customHeight="1" outlineLevel="5">
      <c r="B74" s="267" t="s">
        <v>299</v>
      </c>
      <c r="C74" s="290" t="s">
        <v>297</v>
      </c>
      <c r="D74" s="291" t="s">
        <v>298</v>
      </c>
      <c r="E74" s="270"/>
      <c r="F74" s="271"/>
      <c r="G74" s="271"/>
      <c r="H74" s="292">
        <v>0.96226892884274506</v>
      </c>
      <c r="I74" s="273">
        <v>100</v>
      </c>
      <c r="J74" s="271" t="s">
        <v>1350</v>
      </c>
      <c r="K74" s="274">
        <v>0</v>
      </c>
      <c r="L74" s="275">
        <v>1</v>
      </c>
      <c r="M74" s="276">
        <v>0</v>
      </c>
      <c r="N74" s="277">
        <f t="shared" si="2"/>
        <v>-1</v>
      </c>
      <c r="O74" s="278"/>
      <c r="P74" s="277"/>
      <c r="Q74" s="278"/>
      <c r="R74" s="276"/>
      <c r="S74" s="279"/>
    </row>
    <row r="75" spans="2:19" ht="19.5" hidden="1" customHeight="1" outlineLevel="5">
      <c r="B75" s="267" t="s">
        <v>669</v>
      </c>
      <c r="C75" s="290" t="s">
        <v>667</v>
      </c>
      <c r="D75" s="291" t="s">
        <v>668</v>
      </c>
      <c r="E75" s="270"/>
      <c r="F75" s="271"/>
      <c r="G75" s="271"/>
      <c r="H75" s="292">
        <v>1.1142061281337048</v>
      </c>
      <c r="I75" s="273">
        <v>100</v>
      </c>
      <c r="J75" s="271" t="s">
        <v>1350</v>
      </c>
      <c r="K75" s="274">
        <v>60</v>
      </c>
      <c r="L75" s="275">
        <v>0</v>
      </c>
      <c r="M75" s="276">
        <v>0.6</v>
      </c>
      <c r="N75" s="277">
        <f t="shared" si="2"/>
        <v>0.6</v>
      </c>
      <c r="O75" s="278"/>
      <c r="P75" s="277"/>
      <c r="Q75" s="278"/>
      <c r="R75" s="276"/>
      <c r="S75" s="279"/>
    </row>
    <row r="76" spans="2:19" ht="19.5" hidden="1" customHeight="1" outlineLevel="5">
      <c r="B76" s="267" t="s">
        <v>442</v>
      </c>
      <c r="C76" s="290" t="s">
        <v>440</v>
      </c>
      <c r="D76" s="291" t="s">
        <v>441</v>
      </c>
      <c r="E76" s="270"/>
      <c r="F76" s="271"/>
      <c r="G76" s="271"/>
      <c r="H76" s="292">
        <v>1.0129146619397316</v>
      </c>
      <c r="I76" s="273">
        <v>100</v>
      </c>
      <c r="J76" s="271" t="s">
        <v>1350</v>
      </c>
      <c r="K76" s="274">
        <v>0</v>
      </c>
      <c r="L76" s="275">
        <v>1</v>
      </c>
      <c r="M76" s="276">
        <v>0</v>
      </c>
      <c r="N76" s="277">
        <f t="shared" si="2"/>
        <v>-1</v>
      </c>
      <c r="O76" s="278"/>
      <c r="P76" s="277"/>
      <c r="Q76" s="278"/>
      <c r="R76" s="276"/>
      <c r="S76" s="279"/>
    </row>
    <row r="77" spans="2:19" ht="19.5" hidden="1" customHeight="1" outlineLevel="5">
      <c r="B77" s="267" t="s">
        <v>445</v>
      </c>
      <c r="C77" s="290" t="s">
        <v>443</v>
      </c>
      <c r="D77" s="291" t="s">
        <v>444</v>
      </c>
      <c r="E77" s="270"/>
      <c r="F77" s="271"/>
      <c r="G77" s="271"/>
      <c r="H77" s="292">
        <v>1.0129146619397316</v>
      </c>
      <c r="I77" s="273">
        <v>100</v>
      </c>
      <c r="J77" s="271" t="s">
        <v>1350</v>
      </c>
      <c r="K77" s="274">
        <v>0</v>
      </c>
      <c r="L77" s="275">
        <v>1</v>
      </c>
      <c r="M77" s="276">
        <v>0</v>
      </c>
      <c r="N77" s="277">
        <f t="shared" si="2"/>
        <v>-1</v>
      </c>
      <c r="O77" s="278"/>
      <c r="P77" s="277"/>
      <c r="Q77" s="278"/>
      <c r="R77" s="276"/>
      <c r="S77" s="279"/>
    </row>
    <row r="78" spans="2:19" ht="19.5" hidden="1" customHeight="1" outlineLevel="5">
      <c r="B78" s="267" t="s">
        <v>559</v>
      </c>
      <c r="C78" s="290" t="s">
        <v>557</v>
      </c>
      <c r="D78" s="291" t="s">
        <v>558</v>
      </c>
      <c r="E78" s="270"/>
      <c r="F78" s="271"/>
      <c r="G78" s="271"/>
      <c r="H78" s="292">
        <v>0.25322866548493289</v>
      </c>
      <c r="I78" s="273">
        <v>100</v>
      </c>
      <c r="J78" s="271" t="s">
        <v>1350</v>
      </c>
      <c r="K78" s="274">
        <v>100</v>
      </c>
      <c r="L78" s="275">
        <v>1</v>
      </c>
      <c r="M78" s="276">
        <v>1</v>
      </c>
      <c r="N78" s="277">
        <f t="shared" si="2"/>
        <v>0</v>
      </c>
      <c r="O78" s="278"/>
      <c r="P78" s="277"/>
      <c r="Q78" s="278"/>
      <c r="R78" s="276"/>
      <c r="S78" s="279"/>
    </row>
    <row r="79" spans="2:19" ht="19.5" hidden="1" customHeight="1" outlineLevel="5">
      <c r="B79" s="267" t="s">
        <v>550</v>
      </c>
      <c r="C79" s="290" t="s">
        <v>548</v>
      </c>
      <c r="D79" s="291" t="s">
        <v>549</v>
      </c>
      <c r="E79" s="270"/>
      <c r="F79" s="271"/>
      <c r="G79" s="271"/>
      <c r="H79" s="292">
        <v>0.25322866548493289</v>
      </c>
      <c r="I79" s="273">
        <v>100</v>
      </c>
      <c r="J79" s="271" t="s">
        <v>1350</v>
      </c>
      <c r="K79" s="274">
        <v>45</v>
      </c>
      <c r="L79" s="275">
        <v>1</v>
      </c>
      <c r="M79" s="276">
        <v>0.45</v>
      </c>
      <c r="N79" s="277">
        <f t="shared" si="2"/>
        <v>-0.55000000000000004</v>
      </c>
      <c r="O79" s="278"/>
      <c r="P79" s="277"/>
      <c r="Q79" s="278"/>
      <c r="R79" s="276"/>
      <c r="S79" s="279"/>
    </row>
    <row r="80" spans="2:19" ht="19.5" hidden="1" customHeight="1" outlineLevel="5">
      <c r="B80" s="267" t="s">
        <v>493</v>
      </c>
      <c r="C80" s="290" t="s">
        <v>491</v>
      </c>
      <c r="D80" s="291" t="s">
        <v>492</v>
      </c>
      <c r="E80" s="270"/>
      <c r="F80" s="271"/>
      <c r="G80" s="271"/>
      <c r="H80" s="292">
        <v>0.25322866548493289</v>
      </c>
      <c r="I80" s="273">
        <v>100</v>
      </c>
      <c r="J80" s="271" t="s">
        <v>1350</v>
      </c>
      <c r="K80" s="274">
        <v>75</v>
      </c>
      <c r="L80" s="275">
        <v>1</v>
      </c>
      <c r="M80" s="276">
        <v>0.75</v>
      </c>
      <c r="N80" s="277">
        <f t="shared" si="2"/>
        <v>-0.25</v>
      </c>
      <c r="O80" s="278"/>
      <c r="P80" s="277"/>
      <c r="Q80" s="278"/>
      <c r="R80" s="276"/>
      <c r="S80" s="279"/>
    </row>
    <row r="81" spans="2:19" ht="19.5" hidden="1" customHeight="1" outlineLevel="5">
      <c r="B81" s="267" t="s">
        <v>424</v>
      </c>
      <c r="C81" s="290" t="s">
        <v>422</v>
      </c>
      <c r="D81" s="291" t="s">
        <v>423</v>
      </c>
      <c r="E81" s="270"/>
      <c r="F81" s="271"/>
      <c r="G81" s="271"/>
      <c r="H81" s="292">
        <v>0.25322866548493289</v>
      </c>
      <c r="I81" s="273">
        <v>100</v>
      </c>
      <c r="J81" s="271" t="s">
        <v>1350</v>
      </c>
      <c r="K81" s="274">
        <v>100</v>
      </c>
      <c r="L81" s="275">
        <v>1</v>
      </c>
      <c r="M81" s="276">
        <v>1</v>
      </c>
      <c r="N81" s="277">
        <f t="shared" si="2"/>
        <v>0</v>
      </c>
      <c r="O81" s="278"/>
      <c r="P81" s="277"/>
      <c r="Q81" s="278"/>
      <c r="R81" s="276"/>
      <c r="S81" s="279"/>
    </row>
    <row r="82" spans="2:19" ht="19.5" hidden="1" customHeight="1" outlineLevel="5">
      <c r="B82" s="267" t="s">
        <v>397</v>
      </c>
      <c r="C82" s="290" t="s">
        <v>395</v>
      </c>
      <c r="D82" s="291" t="s">
        <v>396</v>
      </c>
      <c r="E82" s="270"/>
      <c r="F82" s="271"/>
      <c r="G82" s="271"/>
      <c r="H82" s="292">
        <v>0.25322866548493289</v>
      </c>
      <c r="I82" s="273">
        <v>100</v>
      </c>
      <c r="J82" s="271" t="s">
        <v>1350</v>
      </c>
      <c r="K82" s="274">
        <v>100</v>
      </c>
      <c r="L82" s="275">
        <v>1</v>
      </c>
      <c r="M82" s="276">
        <v>1</v>
      </c>
      <c r="N82" s="277">
        <f t="shared" si="2"/>
        <v>0</v>
      </c>
      <c r="O82" s="278"/>
      <c r="P82" s="277"/>
      <c r="Q82" s="278"/>
      <c r="R82" s="276"/>
      <c r="S82" s="279"/>
    </row>
    <row r="83" spans="2:19" ht="19.5" hidden="1" customHeight="1" outlineLevel="5">
      <c r="B83" s="267" t="s">
        <v>65</v>
      </c>
      <c r="C83" s="290" t="s">
        <v>63</v>
      </c>
      <c r="D83" s="291" t="s">
        <v>64</v>
      </c>
      <c r="E83" s="270"/>
      <c r="F83" s="271"/>
      <c r="G83" s="271"/>
      <c r="H83" s="292">
        <v>0.25322866548493289</v>
      </c>
      <c r="I83" s="273">
        <v>100</v>
      </c>
      <c r="J83" s="271" t="s">
        <v>1350</v>
      </c>
      <c r="K83" s="274">
        <v>0</v>
      </c>
      <c r="L83" s="275">
        <v>1</v>
      </c>
      <c r="M83" s="276">
        <v>0</v>
      </c>
      <c r="N83" s="277">
        <f t="shared" si="2"/>
        <v>-1</v>
      </c>
      <c r="O83" s="278"/>
      <c r="P83" s="277"/>
      <c r="Q83" s="278"/>
      <c r="R83" s="276"/>
      <c r="S83" s="279"/>
    </row>
    <row r="84" spans="2:19" ht="19.5" hidden="1" customHeight="1" outlineLevel="5">
      <c r="B84" s="267" t="s">
        <v>80</v>
      </c>
      <c r="C84" s="290" t="s">
        <v>78</v>
      </c>
      <c r="D84" s="291" t="s">
        <v>79</v>
      </c>
      <c r="E84" s="270"/>
      <c r="F84" s="271"/>
      <c r="G84" s="271"/>
      <c r="H84" s="292">
        <v>0.25322866548493289</v>
      </c>
      <c r="I84" s="273">
        <v>100</v>
      </c>
      <c r="J84" s="271" t="s">
        <v>1350</v>
      </c>
      <c r="K84" s="274">
        <v>0</v>
      </c>
      <c r="L84" s="275">
        <v>1</v>
      </c>
      <c r="M84" s="276">
        <v>0</v>
      </c>
      <c r="N84" s="277">
        <f t="shared" si="2"/>
        <v>-1</v>
      </c>
      <c r="O84" s="278"/>
      <c r="P84" s="277"/>
      <c r="Q84" s="278"/>
      <c r="R84" s="276"/>
      <c r="S84" s="279"/>
    </row>
    <row r="85" spans="2:19" ht="19.5" hidden="1" customHeight="1" outlineLevel="5">
      <c r="B85" s="267" t="s">
        <v>448</v>
      </c>
      <c r="C85" s="290" t="s">
        <v>446</v>
      </c>
      <c r="D85" s="291" t="s">
        <v>447</v>
      </c>
      <c r="E85" s="270"/>
      <c r="F85" s="271"/>
      <c r="G85" s="271"/>
      <c r="H85" s="292">
        <v>0.25322866548493289</v>
      </c>
      <c r="I85" s="273">
        <v>100</v>
      </c>
      <c r="J85" s="271" t="s">
        <v>1350</v>
      </c>
      <c r="K85" s="274">
        <v>0</v>
      </c>
      <c r="L85" s="275">
        <v>1</v>
      </c>
      <c r="M85" s="276">
        <v>0</v>
      </c>
      <c r="N85" s="277">
        <f t="shared" si="2"/>
        <v>-1</v>
      </c>
      <c r="O85" s="278"/>
      <c r="P85" s="277"/>
      <c r="Q85" s="278"/>
      <c r="R85" s="276"/>
      <c r="S85" s="279"/>
    </row>
    <row r="86" spans="2:19" ht="19.5" hidden="1" customHeight="1" outlineLevel="5">
      <c r="B86" s="267" t="s">
        <v>430</v>
      </c>
      <c r="C86" s="290" t="s">
        <v>428</v>
      </c>
      <c r="D86" s="291" t="s">
        <v>429</v>
      </c>
      <c r="E86" s="270"/>
      <c r="F86" s="271"/>
      <c r="G86" s="271"/>
      <c r="H86" s="292">
        <v>0.25322866548493289</v>
      </c>
      <c r="I86" s="273">
        <v>100</v>
      </c>
      <c r="J86" s="271" t="s">
        <v>1350</v>
      </c>
      <c r="K86" s="274">
        <v>60</v>
      </c>
      <c r="L86" s="275">
        <v>1</v>
      </c>
      <c r="M86" s="276">
        <v>0.6</v>
      </c>
      <c r="N86" s="277">
        <f t="shared" si="2"/>
        <v>-0.4</v>
      </c>
      <c r="O86" s="278"/>
      <c r="P86" s="277"/>
      <c r="Q86" s="278"/>
      <c r="R86" s="276"/>
      <c r="S86" s="279"/>
    </row>
    <row r="87" spans="2:19" ht="19.5" hidden="1" customHeight="1" outlineLevel="5">
      <c r="B87" s="267" t="s">
        <v>535</v>
      </c>
      <c r="C87" s="290" t="s">
        <v>533</v>
      </c>
      <c r="D87" s="291" t="s">
        <v>534</v>
      </c>
      <c r="E87" s="270"/>
      <c r="F87" s="271"/>
      <c r="G87" s="271"/>
      <c r="H87" s="292">
        <v>0.25322866548493289</v>
      </c>
      <c r="I87" s="273">
        <v>100</v>
      </c>
      <c r="J87" s="271" t="s">
        <v>1350</v>
      </c>
      <c r="K87" s="274">
        <v>0</v>
      </c>
      <c r="L87" s="275">
        <v>1</v>
      </c>
      <c r="M87" s="276">
        <v>0</v>
      </c>
      <c r="N87" s="277">
        <f t="shared" si="2"/>
        <v>-1</v>
      </c>
      <c r="O87" s="278"/>
      <c r="P87" s="277"/>
      <c r="Q87" s="278"/>
      <c r="R87" s="276"/>
      <c r="S87" s="279"/>
    </row>
    <row r="88" spans="2:19" ht="19.5" hidden="1" customHeight="1" outlineLevel="5">
      <c r="B88" s="267" t="s">
        <v>466</v>
      </c>
      <c r="C88" s="290" t="s">
        <v>464</v>
      </c>
      <c r="D88" s="291" t="s">
        <v>465</v>
      </c>
      <c r="E88" s="270"/>
      <c r="F88" s="271"/>
      <c r="G88" s="271"/>
      <c r="H88" s="292">
        <v>0.25322866548493289</v>
      </c>
      <c r="I88" s="273">
        <v>100</v>
      </c>
      <c r="J88" s="271" t="s">
        <v>1350</v>
      </c>
      <c r="K88" s="274">
        <v>0</v>
      </c>
      <c r="L88" s="275">
        <v>1</v>
      </c>
      <c r="M88" s="276">
        <v>0</v>
      </c>
      <c r="N88" s="277">
        <f t="shared" si="2"/>
        <v>-1</v>
      </c>
      <c r="O88" s="278"/>
      <c r="P88" s="277"/>
      <c r="Q88" s="278"/>
      <c r="R88" s="276"/>
      <c r="S88" s="279"/>
    </row>
    <row r="89" spans="2:19" ht="19.5" hidden="1" customHeight="1" outlineLevel="5">
      <c r="B89" s="267" t="s">
        <v>529</v>
      </c>
      <c r="C89" s="290" t="s">
        <v>527</v>
      </c>
      <c r="D89" s="291" t="s">
        <v>528</v>
      </c>
      <c r="E89" s="270"/>
      <c r="F89" s="271"/>
      <c r="G89" s="271"/>
      <c r="H89" s="292">
        <v>0.10129146619397315</v>
      </c>
      <c r="I89" s="273">
        <v>100</v>
      </c>
      <c r="J89" s="271" t="s">
        <v>1350</v>
      </c>
      <c r="K89" s="274">
        <v>0</v>
      </c>
      <c r="L89" s="275">
        <v>1</v>
      </c>
      <c r="M89" s="276">
        <v>0</v>
      </c>
      <c r="N89" s="277">
        <f t="shared" si="2"/>
        <v>-1</v>
      </c>
      <c r="O89" s="278"/>
      <c r="P89" s="277"/>
      <c r="Q89" s="278"/>
      <c r="R89" s="276"/>
      <c r="S89" s="279"/>
    </row>
    <row r="90" spans="2:19" ht="19.5" hidden="1" customHeight="1" outlineLevel="5">
      <c r="B90" s="267" t="s">
        <v>302</v>
      </c>
      <c r="C90" s="290" t="s">
        <v>300</v>
      </c>
      <c r="D90" s="291" t="s">
        <v>301</v>
      </c>
      <c r="E90" s="270"/>
      <c r="F90" s="271"/>
      <c r="G90" s="271"/>
      <c r="H90" s="292">
        <v>2.2790579893643961</v>
      </c>
      <c r="I90" s="273">
        <v>100</v>
      </c>
      <c r="J90" s="271" t="s">
        <v>1350</v>
      </c>
      <c r="K90" s="274">
        <v>0</v>
      </c>
      <c r="L90" s="275">
        <v>1</v>
      </c>
      <c r="M90" s="276">
        <v>0</v>
      </c>
      <c r="N90" s="277">
        <f t="shared" si="2"/>
        <v>-1</v>
      </c>
      <c r="O90" s="278"/>
      <c r="P90" s="277"/>
      <c r="Q90" s="278"/>
      <c r="R90" s="276"/>
      <c r="S90" s="279"/>
    </row>
    <row r="91" spans="2:19" ht="19.5" hidden="1" customHeight="1" outlineLevel="5">
      <c r="B91" s="267" t="s">
        <v>265</v>
      </c>
      <c r="C91" s="290" t="s">
        <v>263</v>
      </c>
      <c r="D91" s="291" t="s">
        <v>264</v>
      </c>
      <c r="E91" s="270"/>
      <c r="F91" s="271"/>
      <c r="G91" s="271"/>
      <c r="H91" s="292">
        <v>2.2790579893643961</v>
      </c>
      <c r="I91" s="273">
        <v>100</v>
      </c>
      <c r="J91" s="271" t="s">
        <v>1350</v>
      </c>
      <c r="K91" s="274">
        <v>0</v>
      </c>
      <c r="L91" s="275">
        <v>1</v>
      </c>
      <c r="M91" s="276">
        <v>0</v>
      </c>
      <c r="N91" s="277">
        <f t="shared" si="2"/>
        <v>-1</v>
      </c>
      <c r="O91" s="278"/>
      <c r="P91" s="277"/>
      <c r="Q91" s="278"/>
      <c r="R91" s="276"/>
      <c r="S91" s="279"/>
    </row>
    <row r="92" spans="2:19" ht="19.5" hidden="1" customHeight="1" outlineLevel="5">
      <c r="B92" s="267" t="s">
        <v>323</v>
      </c>
      <c r="C92" s="290" t="s">
        <v>321</v>
      </c>
      <c r="D92" s="291" t="s">
        <v>322</v>
      </c>
      <c r="E92" s="270"/>
      <c r="F92" s="271"/>
      <c r="G92" s="271"/>
      <c r="H92" s="292">
        <v>0</v>
      </c>
      <c r="I92" s="273">
        <v>100</v>
      </c>
      <c r="J92" s="271" t="s">
        <v>1350</v>
      </c>
      <c r="K92" s="274">
        <v>0</v>
      </c>
      <c r="L92" s="275">
        <v>0</v>
      </c>
      <c r="M92" s="276">
        <v>0</v>
      </c>
      <c r="N92" s="277">
        <f t="shared" si="2"/>
        <v>0</v>
      </c>
      <c r="O92" s="278"/>
      <c r="P92" s="277"/>
      <c r="Q92" s="278"/>
      <c r="R92" s="276"/>
      <c r="S92" s="279"/>
    </row>
    <row r="93" spans="2:19" ht="19.5" hidden="1" customHeight="1" outlineLevel="5">
      <c r="B93" s="267" t="s">
        <v>192</v>
      </c>
      <c r="C93" s="290" t="s">
        <v>190</v>
      </c>
      <c r="D93" s="291" t="s">
        <v>191</v>
      </c>
      <c r="E93" s="270"/>
      <c r="F93" s="271"/>
      <c r="G93" s="271"/>
      <c r="H93" s="292">
        <v>4.5581159787287922</v>
      </c>
      <c r="I93" s="273">
        <v>100</v>
      </c>
      <c r="J93" s="271" t="s">
        <v>1350</v>
      </c>
      <c r="K93" s="274">
        <v>0</v>
      </c>
      <c r="L93" s="275">
        <v>0</v>
      </c>
      <c r="M93" s="276">
        <v>0</v>
      </c>
      <c r="N93" s="277">
        <f t="shared" si="2"/>
        <v>0</v>
      </c>
      <c r="O93" s="278"/>
      <c r="P93" s="277"/>
      <c r="Q93" s="278"/>
      <c r="R93" s="276"/>
      <c r="S93" s="279"/>
    </row>
    <row r="94" spans="2:19" ht="19.5" hidden="1" customHeight="1" outlineLevel="5">
      <c r="B94" s="267" t="s">
        <v>141</v>
      </c>
      <c r="C94" s="290" t="s">
        <v>134</v>
      </c>
      <c r="D94" s="291" t="s">
        <v>140</v>
      </c>
      <c r="E94" s="270"/>
      <c r="F94" s="271"/>
      <c r="G94" s="271"/>
      <c r="H94" s="292">
        <v>1.7726006583945304</v>
      </c>
      <c r="I94" s="273">
        <v>100</v>
      </c>
      <c r="J94" s="271" t="s">
        <v>1350</v>
      </c>
      <c r="K94" s="274">
        <v>0</v>
      </c>
      <c r="L94" s="275">
        <v>0</v>
      </c>
      <c r="M94" s="276">
        <v>0</v>
      </c>
      <c r="N94" s="277">
        <f t="shared" si="2"/>
        <v>0</v>
      </c>
      <c r="O94" s="278"/>
      <c r="P94" s="277"/>
      <c r="Q94" s="278"/>
      <c r="R94" s="276"/>
      <c r="S94" s="279"/>
    </row>
    <row r="95" spans="2:19" ht="19.5" hidden="1" customHeight="1" outlineLevel="5">
      <c r="B95" s="267" t="s">
        <v>154</v>
      </c>
      <c r="C95" s="290" t="s">
        <v>152</v>
      </c>
      <c r="D95" s="291" t="s">
        <v>153</v>
      </c>
      <c r="E95" s="270"/>
      <c r="F95" s="271"/>
      <c r="G95" s="271"/>
      <c r="H95" s="292">
        <v>1.7726006583945304</v>
      </c>
      <c r="I95" s="273">
        <v>100</v>
      </c>
      <c r="J95" s="271" t="s">
        <v>1350</v>
      </c>
      <c r="K95" s="274">
        <v>0</v>
      </c>
      <c r="L95" s="275">
        <v>0</v>
      </c>
      <c r="M95" s="276">
        <v>0</v>
      </c>
      <c r="N95" s="277">
        <f t="shared" si="2"/>
        <v>0</v>
      </c>
      <c r="O95" s="278"/>
      <c r="P95" s="277"/>
      <c r="Q95" s="278"/>
      <c r="R95" s="276"/>
      <c r="S95" s="279"/>
    </row>
    <row r="96" spans="2:19" ht="19.5" hidden="1" customHeight="1" outlineLevel="5">
      <c r="B96" s="267" t="s">
        <v>183</v>
      </c>
      <c r="C96" s="290" t="s">
        <v>181</v>
      </c>
      <c r="D96" s="291" t="s">
        <v>182</v>
      </c>
      <c r="E96" s="270"/>
      <c r="F96" s="271"/>
      <c r="G96" s="271"/>
      <c r="H96" s="292">
        <v>2.2790579893643961</v>
      </c>
      <c r="I96" s="273">
        <v>100</v>
      </c>
      <c r="J96" s="271" t="s">
        <v>1350</v>
      </c>
      <c r="K96" s="274">
        <v>0</v>
      </c>
      <c r="L96" s="275">
        <v>0</v>
      </c>
      <c r="M96" s="276">
        <v>0</v>
      </c>
      <c r="N96" s="277">
        <f t="shared" si="2"/>
        <v>0</v>
      </c>
      <c r="O96" s="278"/>
      <c r="P96" s="277"/>
      <c r="Q96" s="278"/>
      <c r="R96" s="276"/>
      <c r="S96" s="279"/>
    </row>
    <row r="97" spans="2:19" ht="19.5" hidden="1" customHeight="1" outlineLevel="5">
      <c r="B97" s="267" t="s">
        <v>171</v>
      </c>
      <c r="C97" s="290" t="s">
        <v>169</v>
      </c>
      <c r="D97" s="291" t="s">
        <v>170</v>
      </c>
      <c r="E97" s="270"/>
      <c r="F97" s="271"/>
      <c r="G97" s="271"/>
      <c r="H97" s="292">
        <v>1.7726006583945304</v>
      </c>
      <c r="I97" s="273">
        <v>100</v>
      </c>
      <c r="J97" s="271" t="s">
        <v>1350</v>
      </c>
      <c r="K97" s="274">
        <v>0</v>
      </c>
      <c r="L97" s="275">
        <v>0</v>
      </c>
      <c r="M97" s="276">
        <v>0</v>
      </c>
      <c r="N97" s="277">
        <f t="shared" si="2"/>
        <v>0</v>
      </c>
      <c r="O97" s="278"/>
      <c r="P97" s="277"/>
      <c r="Q97" s="278"/>
      <c r="R97" s="276"/>
      <c r="S97" s="279"/>
    </row>
    <row r="98" spans="2:19" ht="19.5" hidden="1" customHeight="1" outlineLevel="5">
      <c r="B98" s="267" t="s">
        <v>230</v>
      </c>
      <c r="C98" s="290" t="s">
        <v>228</v>
      </c>
      <c r="D98" s="291" t="s">
        <v>229</v>
      </c>
      <c r="E98" s="270"/>
      <c r="F98" s="271"/>
      <c r="G98" s="271"/>
      <c r="H98" s="292">
        <v>2.2790579893643961</v>
      </c>
      <c r="I98" s="273">
        <v>100</v>
      </c>
      <c r="J98" s="271" t="s">
        <v>1350</v>
      </c>
      <c r="K98" s="274">
        <v>0</v>
      </c>
      <c r="L98" s="275">
        <v>1</v>
      </c>
      <c r="M98" s="276">
        <v>0</v>
      </c>
      <c r="N98" s="277">
        <f t="shared" si="2"/>
        <v>-1</v>
      </c>
      <c r="O98" s="278"/>
      <c r="P98" s="277"/>
      <c r="Q98" s="278"/>
      <c r="R98" s="276"/>
      <c r="S98" s="279"/>
    </row>
    <row r="99" spans="2:19" ht="19.5" hidden="1" customHeight="1" outlineLevel="5">
      <c r="B99" s="267" t="s">
        <v>213</v>
      </c>
      <c r="C99" s="290" t="s">
        <v>211</v>
      </c>
      <c r="D99" s="291" t="s">
        <v>212</v>
      </c>
      <c r="E99" s="270"/>
      <c r="F99" s="271"/>
      <c r="G99" s="271"/>
      <c r="H99" s="292">
        <v>2.2790579893643961</v>
      </c>
      <c r="I99" s="273">
        <v>100</v>
      </c>
      <c r="J99" s="271" t="s">
        <v>1350</v>
      </c>
      <c r="K99" s="274">
        <v>0</v>
      </c>
      <c r="L99" s="275">
        <v>1</v>
      </c>
      <c r="M99" s="276">
        <v>0</v>
      </c>
      <c r="N99" s="277">
        <f t="shared" si="2"/>
        <v>-1</v>
      </c>
      <c r="O99" s="278"/>
      <c r="P99" s="277"/>
      <c r="Q99" s="278"/>
      <c r="R99" s="276"/>
      <c r="S99" s="279"/>
    </row>
    <row r="100" spans="2:19" ht="19.5" hidden="1" customHeight="1" outlineLevel="5">
      <c r="B100" s="267" t="s">
        <v>268</v>
      </c>
      <c r="C100" s="290" t="s">
        <v>266</v>
      </c>
      <c r="D100" s="291" t="s">
        <v>267</v>
      </c>
      <c r="E100" s="270"/>
      <c r="F100" s="271"/>
      <c r="G100" s="271"/>
      <c r="H100" s="292">
        <v>2.0258293238794631</v>
      </c>
      <c r="I100" s="273">
        <v>100</v>
      </c>
      <c r="J100" s="271" t="s">
        <v>1350</v>
      </c>
      <c r="K100" s="274">
        <v>0</v>
      </c>
      <c r="L100" s="275">
        <v>0</v>
      </c>
      <c r="M100" s="276">
        <v>0</v>
      </c>
      <c r="N100" s="277">
        <f t="shared" si="2"/>
        <v>0</v>
      </c>
      <c r="O100" s="278"/>
      <c r="P100" s="277"/>
      <c r="Q100" s="278"/>
      <c r="R100" s="276"/>
      <c r="S100" s="279"/>
    </row>
    <row r="101" spans="2:19" ht="19.5" hidden="1" customHeight="1" outlineLevel="2">
      <c r="B101" s="63">
        <v>3.2</v>
      </c>
      <c r="C101" s="64" t="s">
        <v>830</v>
      </c>
      <c r="D101" s="65"/>
      <c r="E101" s="280"/>
      <c r="F101" s="281"/>
      <c r="G101" s="281"/>
      <c r="H101" s="282">
        <v>57.28032413269181</v>
      </c>
      <c r="I101" s="283"/>
      <c r="J101" s="281"/>
      <c r="K101" s="284"/>
      <c r="L101" s="285">
        <v>1.0000000000000007</v>
      </c>
      <c r="M101" s="286">
        <f>SUMPRODUCT(M102:M147,$H102:$H147)/$H101</f>
        <v>0.37935455349248454</v>
      </c>
      <c r="N101" s="287">
        <f t="shared" si="2"/>
        <v>-0.62064544650751619</v>
      </c>
      <c r="O101" s="288"/>
      <c r="P101" s="287"/>
      <c r="Q101" s="288"/>
      <c r="R101" s="286"/>
      <c r="S101" s="289"/>
    </row>
    <row r="102" spans="2:19" ht="19.5" hidden="1" customHeight="1" outlineLevel="5">
      <c r="B102" s="267" t="s">
        <v>359</v>
      </c>
      <c r="C102" s="290" t="s">
        <v>357</v>
      </c>
      <c r="D102" s="291" t="s">
        <v>358</v>
      </c>
      <c r="E102" s="270"/>
      <c r="F102" s="271"/>
      <c r="G102" s="271"/>
      <c r="H102" s="292">
        <v>1.4180805267156242</v>
      </c>
      <c r="I102" s="273">
        <v>100</v>
      </c>
      <c r="J102" s="271" t="s">
        <v>1350</v>
      </c>
      <c r="K102" s="274">
        <v>100</v>
      </c>
      <c r="L102" s="275">
        <v>1</v>
      </c>
      <c r="M102" s="276">
        <v>1</v>
      </c>
      <c r="N102" s="277">
        <f t="shared" si="2"/>
        <v>0</v>
      </c>
      <c r="O102" s="278"/>
      <c r="P102" s="277"/>
      <c r="Q102" s="278"/>
      <c r="R102" s="276"/>
      <c r="S102" s="279"/>
    </row>
    <row r="103" spans="2:19" ht="19.5" hidden="1" customHeight="1" outlineLevel="5">
      <c r="B103" s="267" t="s">
        <v>362</v>
      </c>
      <c r="C103" s="290" t="s">
        <v>360</v>
      </c>
      <c r="D103" s="291" t="s">
        <v>361</v>
      </c>
      <c r="E103" s="270"/>
      <c r="F103" s="271"/>
      <c r="G103" s="271"/>
      <c r="H103" s="292">
        <v>1.4180805267156242</v>
      </c>
      <c r="I103" s="273">
        <v>100</v>
      </c>
      <c r="J103" s="271" t="s">
        <v>1350</v>
      </c>
      <c r="K103" s="274">
        <v>90</v>
      </c>
      <c r="L103" s="275">
        <v>1</v>
      </c>
      <c r="M103" s="276">
        <v>0.9</v>
      </c>
      <c r="N103" s="277">
        <f t="shared" si="2"/>
        <v>-9.9999999999999978E-2</v>
      </c>
      <c r="O103" s="278"/>
      <c r="P103" s="277"/>
      <c r="Q103" s="278"/>
      <c r="R103" s="276"/>
      <c r="S103" s="279"/>
    </row>
    <row r="104" spans="2:19" ht="19.5" hidden="1" customHeight="1" outlineLevel="5">
      <c r="B104" s="267" t="s">
        <v>634</v>
      </c>
      <c r="C104" s="290" t="s">
        <v>632</v>
      </c>
      <c r="D104" s="291" t="s">
        <v>633</v>
      </c>
      <c r="E104" s="270"/>
      <c r="F104" s="271"/>
      <c r="G104" s="271"/>
      <c r="H104" s="292">
        <v>1.4180805267156242</v>
      </c>
      <c r="I104" s="273">
        <v>100</v>
      </c>
      <c r="J104" s="271" t="s">
        <v>1350</v>
      </c>
      <c r="K104" s="274">
        <v>90</v>
      </c>
      <c r="L104" s="275">
        <v>1</v>
      </c>
      <c r="M104" s="276">
        <v>0.9</v>
      </c>
      <c r="N104" s="277">
        <f t="shared" si="2"/>
        <v>-9.9999999999999978E-2</v>
      </c>
      <c r="O104" s="278"/>
      <c r="P104" s="277"/>
      <c r="Q104" s="278"/>
      <c r="R104" s="276"/>
      <c r="S104" s="279"/>
    </row>
    <row r="105" spans="2:19" ht="19.5" hidden="1" customHeight="1" outlineLevel="5">
      <c r="B105" s="267" t="s">
        <v>365</v>
      </c>
      <c r="C105" s="290" t="s">
        <v>363</v>
      </c>
      <c r="D105" s="291" t="s">
        <v>364</v>
      </c>
      <c r="E105" s="270"/>
      <c r="F105" s="271"/>
      <c r="G105" s="271"/>
      <c r="H105" s="292">
        <v>1.4180805267156242</v>
      </c>
      <c r="I105" s="273">
        <v>100</v>
      </c>
      <c r="J105" s="271" t="s">
        <v>1350</v>
      </c>
      <c r="K105" s="274">
        <v>60</v>
      </c>
      <c r="L105" s="275">
        <v>1</v>
      </c>
      <c r="M105" s="276">
        <v>0.6</v>
      </c>
      <c r="N105" s="277">
        <f t="shared" si="2"/>
        <v>-0.4</v>
      </c>
      <c r="O105" s="278"/>
      <c r="P105" s="277"/>
      <c r="Q105" s="278"/>
      <c r="R105" s="276"/>
      <c r="S105" s="279"/>
    </row>
    <row r="106" spans="2:19" ht="19.5" hidden="1" customHeight="1" outlineLevel="5">
      <c r="B106" s="267" t="s">
        <v>628</v>
      </c>
      <c r="C106" s="290" t="s">
        <v>626</v>
      </c>
      <c r="D106" s="291" t="s">
        <v>627</v>
      </c>
      <c r="E106" s="270"/>
      <c r="F106" s="271"/>
      <c r="G106" s="271"/>
      <c r="H106" s="292">
        <v>1.4180805267156242</v>
      </c>
      <c r="I106" s="273">
        <v>100</v>
      </c>
      <c r="J106" s="271" t="s">
        <v>1350</v>
      </c>
      <c r="K106" s="274">
        <v>100</v>
      </c>
      <c r="L106" s="275">
        <v>1</v>
      </c>
      <c r="M106" s="276">
        <v>1</v>
      </c>
      <c r="N106" s="277">
        <f t="shared" si="2"/>
        <v>0</v>
      </c>
      <c r="O106" s="278"/>
      <c r="P106" s="277"/>
      <c r="Q106" s="278"/>
      <c r="R106" s="276"/>
      <c r="S106" s="279"/>
    </row>
    <row r="107" spans="2:19" ht="19.5" hidden="1" customHeight="1" outlineLevel="5">
      <c r="B107" s="267" t="s">
        <v>368</v>
      </c>
      <c r="C107" s="290" t="s">
        <v>366</v>
      </c>
      <c r="D107" s="291" t="s">
        <v>367</v>
      </c>
      <c r="E107" s="270"/>
      <c r="F107" s="271"/>
      <c r="G107" s="271"/>
      <c r="H107" s="292">
        <v>1.4180805267156242</v>
      </c>
      <c r="I107" s="273">
        <v>100</v>
      </c>
      <c r="J107" s="271" t="s">
        <v>1350</v>
      </c>
      <c r="K107" s="274">
        <v>75</v>
      </c>
      <c r="L107" s="275">
        <v>1</v>
      </c>
      <c r="M107" s="276">
        <v>0.75</v>
      </c>
      <c r="N107" s="277">
        <f t="shared" si="2"/>
        <v>-0.25</v>
      </c>
      <c r="O107" s="278"/>
      <c r="P107" s="277"/>
      <c r="Q107" s="278"/>
      <c r="R107" s="276"/>
      <c r="S107" s="279"/>
    </row>
    <row r="108" spans="2:19" ht="19.5" hidden="1" customHeight="1" outlineLevel="5">
      <c r="B108" s="267" t="s">
        <v>311</v>
      </c>
      <c r="C108" s="290" t="s">
        <v>309</v>
      </c>
      <c r="D108" s="291" t="s">
        <v>310</v>
      </c>
      <c r="E108" s="270"/>
      <c r="F108" s="271"/>
      <c r="G108" s="271"/>
      <c r="H108" s="292">
        <v>0</v>
      </c>
      <c r="I108" s="273">
        <v>100</v>
      </c>
      <c r="J108" s="271" t="s">
        <v>1350</v>
      </c>
      <c r="K108" s="274">
        <v>0</v>
      </c>
      <c r="L108" s="275">
        <v>1</v>
      </c>
      <c r="M108" s="276">
        <v>0</v>
      </c>
      <c r="N108" s="277">
        <f t="shared" si="2"/>
        <v>-1</v>
      </c>
      <c r="O108" s="278"/>
      <c r="P108" s="277"/>
      <c r="Q108" s="278"/>
      <c r="R108" s="276"/>
      <c r="S108" s="279"/>
    </row>
    <row r="109" spans="2:19" ht="19.5" hidden="1" customHeight="1" outlineLevel="5">
      <c r="B109" s="267" t="s">
        <v>1211</v>
      </c>
      <c r="C109" s="290" t="s">
        <v>832</v>
      </c>
      <c r="D109" s="291" t="s">
        <v>831</v>
      </c>
      <c r="E109" s="270"/>
      <c r="F109" s="271"/>
      <c r="G109" s="271"/>
      <c r="H109" s="292">
        <v>0.55710306406685239</v>
      </c>
      <c r="I109" s="273">
        <v>100</v>
      </c>
      <c r="J109" s="271" t="s">
        <v>1350</v>
      </c>
      <c r="K109" s="274">
        <v>0</v>
      </c>
      <c r="L109" s="275">
        <v>1</v>
      </c>
      <c r="M109" s="276">
        <v>0</v>
      </c>
      <c r="N109" s="277">
        <f t="shared" si="2"/>
        <v>-1</v>
      </c>
      <c r="O109" s="278"/>
      <c r="P109" s="277"/>
      <c r="Q109" s="278"/>
      <c r="R109" s="276"/>
      <c r="S109" s="279"/>
    </row>
    <row r="110" spans="2:19" ht="19.5" hidden="1" customHeight="1" outlineLevel="5">
      <c r="B110" s="267" t="s">
        <v>1211</v>
      </c>
      <c r="C110" s="290" t="s">
        <v>834</v>
      </c>
      <c r="D110" s="291" t="s">
        <v>833</v>
      </c>
      <c r="E110" s="270"/>
      <c r="F110" s="271"/>
      <c r="G110" s="271"/>
      <c r="H110" s="292">
        <v>0.55710306406685239</v>
      </c>
      <c r="I110" s="273">
        <v>100</v>
      </c>
      <c r="J110" s="271" t="s">
        <v>1350</v>
      </c>
      <c r="K110" s="274">
        <v>0</v>
      </c>
      <c r="L110" s="275">
        <v>1</v>
      </c>
      <c r="M110" s="276">
        <v>0</v>
      </c>
      <c r="N110" s="277">
        <f t="shared" si="2"/>
        <v>-1</v>
      </c>
      <c r="O110" s="278"/>
      <c r="P110" s="277"/>
      <c r="Q110" s="278"/>
      <c r="R110" s="276"/>
      <c r="S110" s="279"/>
    </row>
    <row r="111" spans="2:19" ht="19.5" hidden="1" customHeight="1" outlineLevel="5">
      <c r="B111" s="267" t="s">
        <v>1211</v>
      </c>
      <c r="C111" s="290" t="s">
        <v>836</v>
      </c>
      <c r="D111" s="291" t="s">
        <v>835</v>
      </c>
      <c r="E111" s="270"/>
      <c r="F111" s="271"/>
      <c r="G111" s="271"/>
      <c r="H111" s="292">
        <v>0.55710306406685239</v>
      </c>
      <c r="I111" s="273">
        <v>100</v>
      </c>
      <c r="J111" s="271" t="s">
        <v>1350</v>
      </c>
      <c r="K111" s="274">
        <v>0</v>
      </c>
      <c r="L111" s="275">
        <v>1</v>
      </c>
      <c r="M111" s="276">
        <v>0</v>
      </c>
      <c r="N111" s="277">
        <f t="shared" si="2"/>
        <v>-1</v>
      </c>
      <c r="O111" s="278"/>
      <c r="P111" s="277"/>
      <c r="Q111" s="278"/>
      <c r="R111" s="276"/>
      <c r="S111" s="279"/>
    </row>
    <row r="112" spans="2:19" ht="19.5" hidden="1" customHeight="1" outlineLevel="5">
      <c r="B112" s="267" t="s">
        <v>320</v>
      </c>
      <c r="C112" s="290" t="s">
        <v>318</v>
      </c>
      <c r="D112" s="291" t="s">
        <v>319</v>
      </c>
      <c r="E112" s="270"/>
      <c r="F112" s="271"/>
      <c r="G112" s="271"/>
      <c r="H112" s="292">
        <v>0</v>
      </c>
      <c r="I112" s="273">
        <v>100</v>
      </c>
      <c r="J112" s="271" t="s">
        <v>1350</v>
      </c>
      <c r="K112" s="274">
        <v>0</v>
      </c>
      <c r="L112" s="275">
        <v>1</v>
      </c>
      <c r="M112" s="276">
        <v>0</v>
      </c>
      <c r="N112" s="277">
        <f t="shared" si="2"/>
        <v>-1</v>
      </c>
      <c r="O112" s="278"/>
      <c r="P112" s="277"/>
      <c r="Q112" s="278"/>
      <c r="R112" s="276"/>
      <c r="S112" s="279"/>
    </row>
    <row r="113" spans="2:19" ht="19.5" hidden="1" customHeight="1" outlineLevel="5">
      <c r="B113" s="267" t="s">
        <v>1211</v>
      </c>
      <c r="C113" s="290" t="s">
        <v>838</v>
      </c>
      <c r="D113" s="291" t="s">
        <v>837</v>
      </c>
      <c r="E113" s="270"/>
      <c r="F113" s="271"/>
      <c r="G113" s="271"/>
      <c r="H113" s="292">
        <v>0.45581159787287923</v>
      </c>
      <c r="I113" s="273">
        <v>100</v>
      </c>
      <c r="J113" s="271" t="s">
        <v>1350</v>
      </c>
      <c r="K113" s="274">
        <v>0</v>
      </c>
      <c r="L113" s="275">
        <v>1</v>
      </c>
      <c r="M113" s="276">
        <v>0</v>
      </c>
      <c r="N113" s="277">
        <f t="shared" si="2"/>
        <v>-1</v>
      </c>
      <c r="O113" s="278"/>
      <c r="P113" s="277"/>
      <c r="Q113" s="278"/>
      <c r="R113" s="276"/>
      <c r="S113" s="279"/>
    </row>
    <row r="114" spans="2:19" ht="19.5" hidden="1" customHeight="1" outlineLevel="5">
      <c r="B114" s="267" t="s">
        <v>1211</v>
      </c>
      <c r="C114" s="290" t="s">
        <v>840</v>
      </c>
      <c r="D114" s="291" t="s">
        <v>839</v>
      </c>
      <c r="E114" s="270"/>
      <c r="F114" s="271"/>
      <c r="G114" s="271"/>
      <c r="H114" s="292">
        <v>0.45581159787287923</v>
      </c>
      <c r="I114" s="273">
        <v>100</v>
      </c>
      <c r="J114" s="271" t="s">
        <v>1350</v>
      </c>
      <c r="K114" s="274">
        <v>0</v>
      </c>
      <c r="L114" s="275">
        <v>1</v>
      </c>
      <c r="M114" s="276">
        <v>0</v>
      </c>
      <c r="N114" s="277">
        <f t="shared" si="2"/>
        <v>-1</v>
      </c>
      <c r="O114" s="278"/>
      <c r="P114" s="277"/>
      <c r="Q114" s="278"/>
      <c r="R114" s="276"/>
      <c r="S114" s="279"/>
    </row>
    <row r="115" spans="2:19" ht="19.5" hidden="1" customHeight="1" outlineLevel="5">
      <c r="B115" s="267" t="s">
        <v>1211</v>
      </c>
      <c r="C115" s="290" t="s">
        <v>842</v>
      </c>
      <c r="D115" s="291" t="s">
        <v>841</v>
      </c>
      <c r="E115" s="270"/>
      <c r="F115" s="271"/>
      <c r="G115" s="271"/>
      <c r="H115" s="292">
        <v>0.45581159787287923</v>
      </c>
      <c r="I115" s="273">
        <v>100</v>
      </c>
      <c r="J115" s="271" t="s">
        <v>1350</v>
      </c>
      <c r="K115" s="274">
        <v>0</v>
      </c>
      <c r="L115" s="275">
        <v>1</v>
      </c>
      <c r="M115" s="276">
        <v>0</v>
      </c>
      <c r="N115" s="277">
        <f t="shared" si="2"/>
        <v>-1</v>
      </c>
      <c r="O115" s="278"/>
      <c r="P115" s="277"/>
      <c r="Q115" s="278"/>
      <c r="R115" s="276"/>
      <c r="S115" s="279"/>
    </row>
    <row r="116" spans="2:19" ht="19.5" hidden="1" customHeight="1" outlineLevel="5">
      <c r="B116" s="267" t="s">
        <v>613</v>
      </c>
      <c r="C116" s="290" t="s">
        <v>611</v>
      </c>
      <c r="D116" s="291" t="s">
        <v>612</v>
      </c>
      <c r="E116" s="270"/>
      <c r="F116" s="271"/>
      <c r="G116" s="271"/>
      <c r="H116" s="292">
        <v>1.316789060521651</v>
      </c>
      <c r="I116" s="273">
        <v>100</v>
      </c>
      <c r="J116" s="271" t="s">
        <v>1350</v>
      </c>
      <c r="K116" s="274">
        <v>0</v>
      </c>
      <c r="L116" s="275">
        <v>1</v>
      </c>
      <c r="M116" s="276">
        <v>0</v>
      </c>
      <c r="N116" s="277">
        <f t="shared" si="2"/>
        <v>-1</v>
      </c>
      <c r="O116" s="278"/>
      <c r="P116" s="277"/>
      <c r="Q116" s="278"/>
      <c r="R116" s="276"/>
      <c r="S116" s="279"/>
    </row>
    <row r="117" spans="2:19" ht="19.5" hidden="1" customHeight="1" outlineLevel="5">
      <c r="B117" s="267" t="s">
        <v>589</v>
      </c>
      <c r="C117" s="290" t="s">
        <v>587</v>
      </c>
      <c r="D117" s="291" t="s">
        <v>588</v>
      </c>
      <c r="E117" s="270"/>
      <c r="F117" s="271"/>
      <c r="G117" s="271"/>
      <c r="H117" s="292">
        <v>1.316789060521651</v>
      </c>
      <c r="I117" s="273">
        <v>100</v>
      </c>
      <c r="J117" s="271" t="s">
        <v>1350</v>
      </c>
      <c r="K117" s="274">
        <v>0</v>
      </c>
      <c r="L117" s="275">
        <v>1</v>
      </c>
      <c r="M117" s="276">
        <v>0</v>
      </c>
      <c r="N117" s="277">
        <f t="shared" si="2"/>
        <v>-1</v>
      </c>
      <c r="O117" s="278"/>
      <c r="P117" s="277"/>
      <c r="Q117" s="278"/>
      <c r="R117" s="276"/>
      <c r="S117" s="279"/>
    </row>
    <row r="118" spans="2:19" ht="19.5" hidden="1" customHeight="1" outlineLevel="5">
      <c r="B118" s="267" t="s">
        <v>616</v>
      </c>
      <c r="C118" s="290" t="s">
        <v>614</v>
      </c>
      <c r="D118" s="291" t="s">
        <v>615</v>
      </c>
      <c r="E118" s="270"/>
      <c r="F118" s="271"/>
      <c r="G118" s="271"/>
      <c r="H118" s="292">
        <v>1.4687262598126107</v>
      </c>
      <c r="I118" s="273">
        <v>100</v>
      </c>
      <c r="J118" s="271" t="s">
        <v>1350</v>
      </c>
      <c r="K118" s="274">
        <v>0</v>
      </c>
      <c r="L118" s="275">
        <v>1</v>
      </c>
      <c r="M118" s="276">
        <v>0</v>
      </c>
      <c r="N118" s="277">
        <f t="shared" si="2"/>
        <v>-1</v>
      </c>
      <c r="O118" s="278"/>
      <c r="P118" s="277"/>
      <c r="Q118" s="278"/>
      <c r="R118" s="276"/>
      <c r="S118" s="279"/>
    </row>
    <row r="119" spans="2:19" ht="19.5" hidden="1" customHeight="1" outlineLevel="5">
      <c r="B119" s="267" t="s">
        <v>382</v>
      </c>
      <c r="C119" s="290" t="s">
        <v>380</v>
      </c>
      <c r="D119" s="291" t="s">
        <v>381</v>
      </c>
      <c r="E119" s="270"/>
      <c r="F119" s="271"/>
      <c r="G119" s="271"/>
      <c r="H119" s="292">
        <v>1.4687262598126107</v>
      </c>
      <c r="I119" s="273">
        <v>100</v>
      </c>
      <c r="J119" s="271" t="s">
        <v>1350</v>
      </c>
      <c r="K119" s="274">
        <v>0</v>
      </c>
      <c r="L119" s="275">
        <v>1</v>
      </c>
      <c r="M119" s="276">
        <v>0</v>
      </c>
      <c r="N119" s="277">
        <f t="shared" si="2"/>
        <v>-1</v>
      </c>
      <c r="O119" s="278"/>
      <c r="P119" s="277"/>
      <c r="Q119" s="278"/>
      <c r="R119" s="276"/>
      <c r="S119" s="279"/>
    </row>
    <row r="120" spans="2:19" ht="19.5" hidden="1" customHeight="1" outlineLevel="5">
      <c r="B120" s="267" t="s">
        <v>336</v>
      </c>
      <c r="C120" s="290" t="s">
        <v>334</v>
      </c>
      <c r="D120" s="291" t="s">
        <v>335</v>
      </c>
      <c r="E120" s="270"/>
      <c r="F120" s="271"/>
      <c r="G120" s="271"/>
      <c r="H120" s="292">
        <v>0</v>
      </c>
      <c r="I120" s="273">
        <v>100</v>
      </c>
      <c r="J120" s="271" t="s">
        <v>1350</v>
      </c>
      <c r="K120" s="274">
        <v>0</v>
      </c>
      <c r="L120" s="275">
        <v>1</v>
      </c>
      <c r="M120" s="276">
        <v>0</v>
      </c>
      <c r="N120" s="277">
        <f t="shared" si="2"/>
        <v>-1</v>
      </c>
      <c r="O120" s="278"/>
      <c r="P120" s="277"/>
      <c r="Q120" s="278"/>
      <c r="R120" s="276"/>
      <c r="S120" s="279"/>
    </row>
    <row r="121" spans="2:19" ht="19.5" hidden="1" customHeight="1" outlineLevel="5">
      <c r="B121" s="267" t="s">
        <v>1211</v>
      </c>
      <c r="C121" s="290" t="s">
        <v>844</v>
      </c>
      <c r="D121" s="291" t="s">
        <v>843</v>
      </c>
      <c r="E121" s="270"/>
      <c r="F121" s="271"/>
      <c r="G121" s="271"/>
      <c r="H121" s="292">
        <v>0.50645733096986578</v>
      </c>
      <c r="I121" s="273">
        <v>100</v>
      </c>
      <c r="J121" s="271" t="s">
        <v>1350</v>
      </c>
      <c r="K121" s="274">
        <v>75</v>
      </c>
      <c r="L121" s="275">
        <v>1</v>
      </c>
      <c r="M121" s="276">
        <v>0.75</v>
      </c>
      <c r="N121" s="277">
        <f t="shared" si="2"/>
        <v>-0.25</v>
      </c>
      <c r="O121" s="278"/>
      <c r="P121" s="277"/>
      <c r="Q121" s="278"/>
      <c r="R121" s="276"/>
      <c r="S121" s="279"/>
    </row>
    <row r="122" spans="2:19" ht="19.5" hidden="1" customHeight="1" outlineLevel="5">
      <c r="B122" s="267" t="s">
        <v>1211</v>
      </c>
      <c r="C122" s="290" t="s">
        <v>846</v>
      </c>
      <c r="D122" s="291" t="s">
        <v>845</v>
      </c>
      <c r="E122" s="270"/>
      <c r="F122" s="271"/>
      <c r="G122" s="271"/>
      <c r="H122" s="292">
        <v>0.50645733096986578</v>
      </c>
      <c r="I122" s="273">
        <v>100</v>
      </c>
      <c r="J122" s="271" t="s">
        <v>1350</v>
      </c>
      <c r="K122" s="274">
        <v>60</v>
      </c>
      <c r="L122" s="275">
        <v>1</v>
      </c>
      <c r="M122" s="276">
        <v>0.6</v>
      </c>
      <c r="N122" s="277">
        <f t="shared" si="2"/>
        <v>-0.4</v>
      </c>
      <c r="O122" s="278"/>
      <c r="P122" s="277"/>
      <c r="Q122" s="278"/>
      <c r="R122" s="276"/>
      <c r="S122" s="279"/>
    </row>
    <row r="123" spans="2:19" ht="19.5" hidden="1" customHeight="1" outlineLevel="5">
      <c r="B123" s="267" t="s">
        <v>1211</v>
      </c>
      <c r="C123" s="290" t="s">
        <v>848</v>
      </c>
      <c r="D123" s="291" t="s">
        <v>847</v>
      </c>
      <c r="E123" s="270"/>
      <c r="F123" s="271"/>
      <c r="G123" s="271"/>
      <c r="H123" s="292">
        <v>0.50645733096986578</v>
      </c>
      <c r="I123" s="273">
        <v>100</v>
      </c>
      <c r="J123" s="271" t="s">
        <v>1350</v>
      </c>
      <c r="K123" s="274">
        <v>60</v>
      </c>
      <c r="L123" s="275">
        <v>1</v>
      </c>
      <c r="M123" s="276">
        <v>0.6</v>
      </c>
      <c r="N123" s="277">
        <f t="shared" si="2"/>
        <v>-0.4</v>
      </c>
      <c r="O123" s="278"/>
      <c r="P123" s="277"/>
      <c r="Q123" s="278"/>
      <c r="R123" s="276"/>
      <c r="S123" s="279"/>
    </row>
    <row r="124" spans="2:19" ht="19.5" hidden="1" customHeight="1" outlineLevel="5">
      <c r="B124" s="267" t="s">
        <v>289</v>
      </c>
      <c r="C124" s="290" t="s">
        <v>287</v>
      </c>
      <c r="D124" s="291" t="s">
        <v>288</v>
      </c>
      <c r="E124" s="270"/>
      <c r="F124" s="271"/>
      <c r="G124" s="271"/>
      <c r="H124" s="292">
        <v>1.2661433274246645</v>
      </c>
      <c r="I124" s="273">
        <v>100</v>
      </c>
      <c r="J124" s="271" t="s">
        <v>1350</v>
      </c>
      <c r="K124" s="274">
        <v>75</v>
      </c>
      <c r="L124" s="275">
        <v>1</v>
      </c>
      <c r="M124" s="276">
        <v>0.75</v>
      </c>
      <c r="N124" s="277">
        <f t="shared" si="2"/>
        <v>-0.25</v>
      </c>
      <c r="O124" s="278"/>
      <c r="P124" s="277"/>
      <c r="Q124" s="278"/>
      <c r="R124" s="276"/>
      <c r="S124" s="279"/>
    </row>
    <row r="125" spans="2:19" ht="19.5" hidden="1" customHeight="1" outlineLevel="5">
      <c r="B125" s="267" t="s">
        <v>353</v>
      </c>
      <c r="C125" s="290" t="s">
        <v>351</v>
      </c>
      <c r="D125" s="291" t="s">
        <v>352</v>
      </c>
      <c r="E125" s="270"/>
      <c r="F125" s="271"/>
      <c r="G125" s="271"/>
      <c r="H125" s="292">
        <v>1.4687262598126107</v>
      </c>
      <c r="I125" s="273">
        <v>100</v>
      </c>
      <c r="J125" s="271" t="s">
        <v>1350</v>
      </c>
      <c r="K125" s="274">
        <v>60</v>
      </c>
      <c r="L125" s="275">
        <v>1</v>
      </c>
      <c r="M125" s="276">
        <v>0.6</v>
      </c>
      <c r="N125" s="277">
        <f t="shared" si="2"/>
        <v>-0.4</v>
      </c>
      <c r="O125" s="278"/>
      <c r="P125" s="277"/>
      <c r="Q125" s="278"/>
      <c r="R125" s="276"/>
      <c r="S125" s="279"/>
    </row>
    <row r="126" spans="2:19" ht="19.5" hidden="1" customHeight="1" outlineLevel="5">
      <c r="B126" s="267" t="s">
        <v>637</v>
      </c>
      <c r="C126" s="290" t="s">
        <v>635</v>
      </c>
      <c r="D126" s="291" t="s">
        <v>636</v>
      </c>
      <c r="E126" s="270"/>
      <c r="F126" s="271"/>
      <c r="G126" s="271"/>
      <c r="H126" s="292">
        <v>1.4687262598126107</v>
      </c>
      <c r="I126" s="273">
        <v>100</v>
      </c>
      <c r="J126" s="271" t="s">
        <v>1350</v>
      </c>
      <c r="K126" s="274">
        <v>45</v>
      </c>
      <c r="L126" s="275">
        <v>1</v>
      </c>
      <c r="M126" s="276">
        <v>0.45</v>
      </c>
      <c r="N126" s="277">
        <f t="shared" si="2"/>
        <v>-0.55000000000000004</v>
      </c>
      <c r="O126" s="278"/>
      <c r="P126" s="277"/>
      <c r="Q126" s="278"/>
      <c r="R126" s="276"/>
      <c r="S126" s="279"/>
    </row>
    <row r="127" spans="2:19" ht="19.5" hidden="1" customHeight="1" outlineLevel="5">
      <c r="B127" s="267" t="s">
        <v>619</v>
      </c>
      <c r="C127" s="290" t="s">
        <v>617</v>
      </c>
      <c r="D127" s="291" t="s">
        <v>618</v>
      </c>
      <c r="E127" s="270"/>
      <c r="F127" s="271"/>
      <c r="G127" s="271"/>
      <c r="H127" s="292">
        <v>1.4687262598126107</v>
      </c>
      <c r="I127" s="273">
        <v>100</v>
      </c>
      <c r="J127" s="271" t="s">
        <v>1350</v>
      </c>
      <c r="K127" s="274">
        <v>45</v>
      </c>
      <c r="L127" s="275">
        <v>1</v>
      </c>
      <c r="M127" s="276">
        <v>0.45</v>
      </c>
      <c r="N127" s="277">
        <f t="shared" si="2"/>
        <v>-0.55000000000000004</v>
      </c>
      <c r="O127" s="278"/>
      <c r="P127" s="277"/>
      <c r="Q127" s="278"/>
      <c r="R127" s="276"/>
      <c r="S127" s="279"/>
    </row>
    <row r="128" spans="2:19" ht="19.5" hidden="1" customHeight="1" outlineLevel="5">
      <c r="B128" s="267" t="s">
        <v>374</v>
      </c>
      <c r="C128" s="290" t="s">
        <v>372</v>
      </c>
      <c r="D128" s="291" t="s">
        <v>373</v>
      </c>
      <c r="E128" s="270"/>
      <c r="F128" s="271"/>
      <c r="G128" s="271"/>
      <c r="H128" s="292">
        <v>1.4687262598126107</v>
      </c>
      <c r="I128" s="273">
        <v>100</v>
      </c>
      <c r="J128" s="271" t="s">
        <v>1350</v>
      </c>
      <c r="K128" s="274">
        <v>60</v>
      </c>
      <c r="L128" s="275">
        <v>1</v>
      </c>
      <c r="M128" s="276">
        <v>0.6</v>
      </c>
      <c r="N128" s="277">
        <f t="shared" si="2"/>
        <v>-0.4</v>
      </c>
      <c r="O128" s="278"/>
      <c r="P128" s="277"/>
      <c r="Q128" s="278"/>
      <c r="R128" s="276"/>
      <c r="S128" s="279"/>
    </row>
    <row r="129" spans="2:19" ht="19.5" hidden="1" customHeight="1" outlineLevel="5">
      <c r="B129" s="267" t="s">
        <v>377</v>
      </c>
      <c r="C129" s="290" t="s">
        <v>375</v>
      </c>
      <c r="D129" s="291" t="s">
        <v>376</v>
      </c>
      <c r="E129" s="270"/>
      <c r="F129" s="271"/>
      <c r="G129" s="271"/>
      <c r="H129" s="292">
        <v>1.4687262598126107</v>
      </c>
      <c r="I129" s="273">
        <v>100</v>
      </c>
      <c r="J129" s="271" t="s">
        <v>1350</v>
      </c>
      <c r="K129" s="274">
        <v>0</v>
      </c>
      <c r="L129" s="275">
        <v>1</v>
      </c>
      <c r="M129" s="276">
        <v>0</v>
      </c>
      <c r="N129" s="277">
        <f t="shared" si="2"/>
        <v>-1</v>
      </c>
      <c r="O129" s="278"/>
      <c r="P129" s="277"/>
      <c r="Q129" s="278"/>
      <c r="R129" s="276"/>
      <c r="S129" s="279"/>
    </row>
    <row r="130" spans="2:19" ht="19.5" hidden="1" customHeight="1" outlineLevel="5">
      <c r="B130" s="267" t="s">
        <v>499</v>
      </c>
      <c r="C130" s="290" t="s">
        <v>497</v>
      </c>
      <c r="D130" s="291" t="s">
        <v>498</v>
      </c>
      <c r="E130" s="270"/>
      <c r="F130" s="271"/>
      <c r="G130" s="271"/>
      <c r="H130" s="292">
        <v>1.8232463914915169</v>
      </c>
      <c r="I130" s="273">
        <v>100</v>
      </c>
      <c r="J130" s="271" t="s">
        <v>1350</v>
      </c>
      <c r="K130" s="274">
        <v>75</v>
      </c>
      <c r="L130" s="275">
        <v>1</v>
      </c>
      <c r="M130" s="276">
        <v>0.75</v>
      </c>
      <c r="N130" s="277">
        <f t="shared" si="2"/>
        <v>-0.25</v>
      </c>
      <c r="O130" s="278"/>
      <c r="P130" s="277"/>
      <c r="Q130" s="278"/>
      <c r="R130" s="276"/>
      <c r="S130" s="279"/>
    </row>
    <row r="131" spans="2:19" ht="19.5" hidden="1" customHeight="1" outlineLevel="5">
      <c r="B131" s="267" t="s">
        <v>580</v>
      </c>
      <c r="C131" s="290" t="s">
        <v>578</v>
      </c>
      <c r="D131" s="291" t="s">
        <v>579</v>
      </c>
      <c r="E131" s="270"/>
      <c r="F131" s="271"/>
      <c r="G131" s="271"/>
      <c r="H131" s="292">
        <v>1.4687262598126107</v>
      </c>
      <c r="I131" s="273">
        <v>100</v>
      </c>
      <c r="J131" s="271" t="s">
        <v>1350</v>
      </c>
      <c r="K131" s="274">
        <v>75</v>
      </c>
      <c r="L131" s="275">
        <v>1</v>
      </c>
      <c r="M131" s="276">
        <v>0.75</v>
      </c>
      <c r="N131" s="277">
        <f t="shared" si="2"/>
        <v>-0.25</v>
      </c>
      <c r="O131" s="278"/>
      <c r="P131" s="277"/>
      <c r="Q131" s="278"/>
      <c r="R131" s="276"/>
      <c r="S131" s="279"/>
    </row>
    <row r="132" spans="2:19" ht="19.5" hidden="1" customHeight="1" outlineLevel="5">
      <c r="B132" s="267" t="s">
        <v>583</v>
      </c>
      <c r="C132" s="290" t="s">
        <v>581</v>
      </c>
      <c r="D132" s="291" t="s">
        <v>582</v>
      </c>
      <c r="E132" s="270"/>
      <c r="F132" s="271"/>
      <c r="G132" s="271"/>
      <c r="H132" s="292">
        <v>1.4687262598126107</v>
      </c>
      <c r="I132" s="273">
        <v>100</v>
      </c>
      <c r="J132" s="271" t="s">
        <v>1350</v>
      </c>
      <c r="K132" s="274">
        <v>0</v>
      </c>
      <c r="L132" s="275">
        <v>1</v>
      </c>
      <c r="M132" s="276">
        <v>0</v>
      </c>
      <c r="N132" s="277">
        <f t="shared" si="2"/>
        <v>-1</v>
      </c>
      <c r="O132" s="278"/>
      <c r="P132" s="277"/>
      <c r="Q132" s="278"/>
      <c r="R132" s="276"/>
      <c r="S132" s="279"/>
    </row>
    <row r="133" spans="2:19" ht="19.5" hidden="1" customHeight="1" outlineLevel="5">
      <c r="B133" s="267" t="s">
        <v>571</v>
      </c>
      <c r="C133" s="290" t="s">
        <v>569</v>
      </c>
      <c r="D133" s="291" t="s">
        <v>570</v>
      </c>
      <c r="E133" s="270"/>
      <c r="F133" s="271"/>
      <c r="G133" s="271"/>
      <c r="H133" s="292">
        <v>1.8232463914915169</v>
      </c>
      <c r="I133" s="273">
        <v>100</v>
      </c>
      <c r="J133" s="271" t="s">
        <v>1350</v>
      </c>
      <c r="K133" s="274">
        <v>60</v>
      </c>
      <c r="L133" s="275">
        <v>1</v>
      </c>
      <c r="M133" s="276">
        <v>0.6</v>
      </c>
      <c r="N133" s="277">
        <f t="shared" si="2"/>
        <v>-0.4</v>
      </c>
      <c r="O133" s="278"/>
      <c r="P133" s="277"/>
      <c r="Q133" s="278"/>
      <c r="R133" s="276"/>
      <c r="S133" s="279"/>
    </row>
    <row r="134" spans="2:19" ht="19.5" hidden="1" customHeight="1" outlineLevel="5">
      <c r="B134" s="267" t="s">
        <v>574</v>
      </c>
      <c r="C134" s="290" t="s">
        <v>572</v>
      </c>
      <c r="D134" s="291" t="s">
        <v>573</v>
      </c>
      <c r="E134" s="270"/>
      <c r="F134" s="271"/>
      <c r="G134" s="271"/>
      <c r="H134" s="292">
        <v>1.4687262598126107</v>
      </c>
      <c r="I134" s="273">
        <v>100</v>
      </c>
      <c r="J134" s="271" t="s">
        <v>1350</v>
      </c>
      <c r="K134" s="274">
        <v>60</v>
      </c>
      <c r="L134" s="275">
        <v>1</v>
      </c>
      <c r="M134" s="276">
        <v>0.6</v>
      </c>
      <c r="N134" s="277">
        <f t="shared" ref="N134:N197" si="3">M134-L134</f>
        <v>-0.4</v>
      </c>
      <c r="O134" s="278"/>
      <c r="P134" s="277"/>
      <c r="Q134" s="278"/>
      <c r="R134" s="276"/>
      <c r="S134" s="279"/>
    </row>
    <row r="135" spans="2:19" ht="19.5" hidden="1" customHeight="1" outlineLevel="5">
      <c r="B135" s="267" t="s">
        <v>544</v>
      </c>
      <c r="C135" s="290" t="s">
        <v>542</v>
      </c>
      <c r="D135" s="291" t="s">
        <v>543</v>
      </c>
      <c r="E135" s="270"/>
      <c r="F135" s="271"/>
      <c r="G135" s="271"/>
      <c r="H135" s="292">
        <v>1.4687262598126107</v>
      </c>
      <c r="I135" s="273">
        <v>100</v>
      </c>
      <c r="J135" s="271" t="s">
        <v>1350</v>
      </c>
      <c r="K135" s="274">
        <v>0</v>
      </c>
      <c r="L135" s="275">
        <v>1</v>
      </c>
      <c r="M135" s="276">
        <v>0</v>
      </c>
      <c r="N135" s="277">
        <f t="shared" si="3"/>
        <v>-1</v>
      </c>
      <c r="O135" s="278"/>
      <c r="P135" s="277"/>
      <c r="Q135" s="278"/>
      <c r="R135" s="276"/>
      <c r="S135" s="279"/>
    </row>
    <row r="136" spans="2:19" ht="19.5" hidden="1" customHeight="1" outlineLevel="5">
      <c r="B136" s="267" t="s">
        <v>274</v>
      </c>
      <c r="C136" s="290" t="s">
        <v>272</v>
      </c>
      <c r="D136" s="291" t="s">
        <v>273</v>
      </c>
      <c r="E136" s="270"/>
      <c r="F136" s="271"/>
      <c r="G136" s="271"/>
      <c r="H136" s="292">
        <v>1.2661433274246645</v>
      </c>
      <c r="I136" s="273">
        <v>100</v>
      </c>
      <c r="J136" s="271" t="s">
        <v>1350</v>
      </c>
      <c r="K136" s="274">
        <v>75</v>
      </c>
      <c r="L136" s="275">
        <v>1</v>
      </c>
      <c r="M136" s="276">
        <v>0.75</v>
      </c>
      <c r="N136" s="277">
        <f t="shared" si="3"/>
        <v>-0.25</v>
      </c>
      <c r="O136" s="278"/>
      <c r="P136" s="277"/>
      <c r="Q136" s="278"/>
      <c r="R136" s="276"/>
      <c r="S136" s="279"/>
    </row>
    <row r="137" spans="2:19" ht="19.5" hidden="1" customHeight="1" outlineLevel="5">
      <c r="B137" s="267" t="s">
        <v>547</v>
      </c>
      <c r="C137" s="290" t="s">
        <v>545</v>
      </c>
      <c r="D137" s="291" t="s">
        <v>546</v>
      </c>
      <c r="E137" s="270"/>
      <c r="F137" s="271"/>
      <c r="G137" s="271"/>
      <c r="H137" s="292">
        <v>1.4687262598126107</v>
      </c>
      <c r="I137" s="273">
        <v>100</v>
      </c>
      <c r="J137" s="271" t="s">
        <v>1350</v>
      </c>
      <c r="K137" s="274">
        <v>0</v>
      </c>
      <c r="L137" s="275">
        <v>1</v>
      </c>
      <c r="M137" s="276">
        <v>0</v>
      </c>
      <c r="N137" s="277">
        <f t="shared" si="3"/>
        <v>-1</v>
      </c>
      <c r="O137" s="278"/>
      <c r="P137" s="277"/>
      <c r="Q137" s="278"/>
      <c r="R137" s="276"/>
      <c r="S137" s="279"/>
    </row>
    <row r="138" spans="2:19" ht="19.5" hidden="1" customHeight="1" outlineLevel="5">
      <c r="B138" s="267" t="s">
        <v>306</v>
      </c>
      <c r="C138" s="290" t="s">
        <v>304</v>
      </c>
      <c r="D138" s="291" t="s">
        <v>305</v>
      </c>
      <c r="E138" s="270"/>
      <c r="F138" s="271"/>
      <c r="G138" s="271"/>
      <c r="H138" s="292">
        <v>1.2661433274246645</v>
      </c>
      <c r="I138" s="273">
        <v>100</v>
      </c>
      <c r="J138" s="271" t="s">
        <v>1350</v>
      </c>
      <c r="K138" s="274">
        <v>0</v>
      </c>
      <c r="L138" s="275">
        <v>1</v>
      </c>
      <c r="M138" s="276">
        <v>0</v>
      </c>
      <c r="N138" s="277">
        <f t="shared" si="3"/>
        <v>-1</v>
      </c>
      <c r="O138" s="278"/>
      <c r="P138" s="277"/>
      <c r="Q138" s="278"/>
      <c r="R138" s="276"/>
      <c r="S138" s="279"/>
    </row>
    <row r="139" spans="2:19" ht="19.5" hidden="1" customHeight="1" outlineLevel="5">
      <c r="B139" s="267" t="s">
        <v>640</v>
      </c>
      <c r="C139" s="290" t="s">
        <v>638</v>
      </c>
      <c r="D139" s="291" t="s">
        <v>639</v>
      </c>
      <c r="E139" s="270"/>
      <c r="F139" s="271"/>
      <c r="G139" s="271"/>
      <c r="H139" s="292">
        <v>1.8232463914915169</v>
      </c>
      <c r="I139" s="273">
        <v>100</v>
      </c>
      <c r="J139" s="271" t="s">
        <v>1350</v>
      </c>
      <c r="K139" s="274">
        <v>45</v>
      </c>
      <c r="L139" s="275">
        <v>1</v>
      </c>
      <c r="M139" s="276">
        <v>0.45</v>
      </c>
      <c r="N139" s="277">
        <f t="shared" si="3"/>
        <v>-0.55000000000000004</v>
      </c>
      <c r="O139" s="278"/>
      <c r="P139" s="277"/>
      <c r="Q139" s="278"/>
      <c r="R139" s="276"/>
      <c r="S139" s="279"/>
    </row>
    <row r="140" spans="2:19" ht="19.5" hidden="1" customHeight="1" outlineLevel="5">
      <c r="B140" s="267" t="s">
        <v>460</v>
      </c>
      <c r="C140" s="290" t="s">
        <v>458</v>
      </c>
      <c r="D140" s="291" t="s">
        <v>459</v>
      </c>
      <c r="E140" s="270"/>
      <c r="F140" s="271"/>
      <c r="G140" s="271"/>
      <c r="H140" s="292">
        <v>1.8232463914915169</v>
      </c>
      <c r="I140" s="273">
        <v>100</v>
      </c>
      <c r="J140" s="271" t="s">
        <v>1350</v>
      </c>
      <c r="K140" s="274">
        <v>0</v>
      </c>
      <c r="L140" s="275">
        <v>1</v>
      </c>
      <c r="M140" s="276">
        <v>0</v>
      </c>
      <c r="N140" s="277">
        <f t="shared" si="3"/>
        <v>-1</v>
      </c>
      <c r="O140" s="278"/>
      <c r="P140" s="277"/>
      <c r="Q140" s="278"/>
      <c r="R140" s="276"/>
      <c r="S140" s="279"/>
    </row>
    <row r="141" spans="2:19" ht="19.5" hidden="1" customHeight="1" outlineLevel="5">
      <c r="B141" s="267" t="s">
        <v>256</v>
      </c>
      <c r="C141" s="290" t="s">
        <v>254</v>
      </c>
      <c r="D141" s="291" t="s">
        <v>255</v>
      </c>
      <c r="E141" s="270"/>
      <c r="F141" s="271"/>
      <c r="G141" s="271"/>
      <c r="H141" s="292">
        <v>1.8232463914915169</v>
      </c>
      <c r="I141" s="273">
        <v>100</v>
      </c>
      <c r="J141" s="271" t="s">
        <v>1350</v>
      </c>
      <c r="K141" s="274">
        <v>0</v>
      </c>
      <c r="L141" s="275">
        <v>1</v>
      </c>
      <c r="M141" s="276">
        <v>0</v>
      </c>
      <c r="N141" s="277">
        <f t="shared" si="3"/>
        <v>-1</v>
      </c>
      <c r="O141" s="278"/>
      <c r="P141" s="277"/>
      <c r="Q141" s="278"/>
      <c r="R141" s="276"/>
      <c r="S141" s="279"/>
    </row>
    <row r="142" spans="2:19" ht="19.5" hidden="1" customHeight="1" outlineLevel="5">
      <c r="B142" s="267" t="s">
        <v>520</v>
      </c>
      <c r="C142" s="290" t="s">
        <v>518</v>
      </c>
      <c r="D142" s="291" t="s">
        <v>519</v>
      </c>
      <c r="E142" s="270"/>
      <c r="F142" s="271"/>
      <c r="G142" s="271"/>
      <c r="H142" s="292">
        <v>1.4180805267156242</v>
      </c>
      <c r="I142" s="273">
        <v>100</v>
      </c>
      <c r="J142" s="271" t="s">
        <v>1350</v>
      </c>
      <c r="K142" s="274">
        <v>0</v>
      </c>
      <c r="L142" s="275">
        <v>1</v>
      </c>
      <c r="M142" s="276">
        <v>0</v>
      </c>
      <c r="N142" s="277">
        <f t="shared" si="3"/>
        <v>-1</v>
      </c>
      <c r="O142" s="278"/>
      <c r="P142" s="277"/>
      <c r="Q142" s="278"/>
      <c r="R142" s="276"/>
      <c r="S142" s="279"/>
    </row>
    <row r="143" spans="2:19" ht="19.5" hidden="1" customHeight="1" outlineLevel="5">
      <c r="B143" s="267" t="s">
        <v>490</v>
      </c>
      <c r="C143" s="290" t="s">
        <v>488</v>
      </c>
      <c r="D143" s="291" t="s">
        <v>489</v>
      </c>
      <c r="E143" s="270"/>
      <c r="F143" s="271"/>
      <c r="G143" s="271"/>
      <c r="H143" s="292">
        <v>1.8232463914915169</v>
      </c>
      <c r="I143" s="273">
        <v>100</v>
      </c>
      <c r="J143" s="271" t="s">
        <v>1350</v>
      </c>
      <c r="K143" s="274">
        <v>0</v>
      </c>
      <c r="L143" s="275">
        <v>1</v>
      </c>
      <c r="M143" s="276">
        <v>0</v>
      </c>
      <c r="N143" s="277">
        <f t="shared" si="3"/>
        <v>-1</v>
      </c>
      <c r="O143" s="278"/>
      <c r="P143" s="277"/>
      <c r="Q143" s="278"/>
      <c r="R143" s="276"/>
      <c r="S143" s="279"/>
    </row>
    <row r="144" spans="2:19" ht="19.5" hidden="1" customHeight="1" outlineLevel="5">
      <c r="B144" s="267" t="s">
        <v>604</v>
      </c>
      <c r="C144" s="290" t="s">
        <v>602</v>
      </c>
      <c r="D144" s="291" t="s">
        <v>603</v>
      </c>
      <c r="E144" s="270"/>
      <c r="F144" s="271"/>
      <c r="G144" s="271"/>
      <c r="H144" s="292">
        <v>1.4180805267156242</v>
      </c>
      <c r="I144" s="273">
        <v>100</v>
      </c>
      <c r="J144" s="271" t="s">
        <v>1350</v>
      </c>
      <c r="K144" s="274">
        <v>0</v>
      </c>
      <c r="L144" s="275">
        <v>1</v>
      </c>
      <c r="M144" s="276">
        <v>0</v>
      </c>
      <c r="N144" s="277">
        <f t="shared" si="3"/>
        <v>-1</v>
      </c>
      <c r="O144" s="278"/>
      <c r="P144" s="277"/>
      <c r="Q144" s="278"/>
      <c r="R144" s="276"/>
      <c r="S144" s="279"/>
    </row>
    <row r="145" spans="2:19" ht="19.5" hidden="1" customHeight="1" outlineLevel="5">
      <c r="B145" s="267" t="s">
        <v>607</v>
      </c>
      <c r="C145" s="290" t="s">
        <v>605</v>
      </c>
      <c r="D145" s="291" t="s">
        <v>606</v>
      </c>
      <c r="E145" s="270"/>
      <c r="F145" s="271"/>
      <c r="G145" s="271"/>
      <c r="H145" s="292">
        <v>1.4180805267156242</v>
      </c>
      <c r="I145" s="273">
        <v>100</v>
      </c>
      <c r="J145" s="271" t="s">
        <v>1350</v>
      </c>
      <c r="K145" s="274">
        <v>0</v>
      </c>
      <c r="L145" s="275">
        <v>1</v>
      </c>
      <c r="M145" s="276">
        <v>0</v>
      </c>
      <c r="N145" s="277">
        <f t="shared" si="3"/>
        <v>-1</v>
      </c>
      <c r="O145" s="278"/>
      <c r="P145" s="277"/>
      <c r="Q145" s="278"/>
      <c r="R145" s="276"/>
      <c r="S145" s="279"/>
    </row>
    <row r="146" spans="2:19" ht="19.5" hidden="1" customHeight="1" outlineLevel="5">
      <c r="B146" s="267" t="s">
        <v>586</v>
      </c>
      <c r="C146" s="290" t="s">
        <v>584</v>
      </c>
      <c r="D146" s="291" t="s">
        <v>585</v>
      </c>
      <c r="E146" s="270"/>
      <c r="F146" s="271"/>
      <c r="G146" s="271"/>
      <c r="H146" s="292">
        <v>1.4180805267156242</v>
      </c>
      <c r="I146" s="273">
        <v>100</v>
      </c>
      <c r="J146" s="271" t="s">
        <v>1350</v>
      </c>
      <c r="K146" s="274">
        <v>75</v>
      </c>
      <c r="L146" s="275">
        <v>1</v>
      </c>
      <c r="M146" s="276">
        <v>0.75</v>
      </c>
      <c r="N146" s="277">
        <f t="shared" si="3"/>
        <v>-0.25</v>
      </c>
      <c r="O146" s="278"/>
      <c r="P146" s="277"/>
      <c r="Q146" s="278"/>
      <c r="R146" s="276"/>
      <c r="S146" s="279"/>
    </row>
    <row r="147" spans="2:19" ht="19.5" hidden="1" customHeight="1" outlineLevel="5">
      <c r="B147" s="267" t="s">
        <v>294</v>
      </c>
      <c r="C147" s="290" t="s">
        <v>292</v>
      </c>
      <c r="D147" s="291" t="s">
        <v>293</v>
      </c>
      <c r="E147" s="270"/>
      <c r="F147" s="271"/>
      <c r="G147" s="271"/>
      <c r="H147" s="292">
        <v>3.5452013167890608</v>
      </c>
      <c r="I147" s="273">
        <v>100</v>
      </c>
      <c r="J147" s="271" t="s">
        <v>1350</v>
      </c>
      <c r="K147" s="274">
        <v>60</v>
      </c>
      <c r="L147" s="275">
        <v>1</v>
      </c>
      <c r="M147" s="276">
        <v>0.6</v>
      </c>
      <c r="N147" s="277">
        <f t="shared" si="3"/>
        <v>-0.4</v>
      </c>
      <c r="O147" s="278"/>
      <c r="P147" s="277"/>
      <c r="Q147" s="278"/>
      <c r="R147" s="276"/>
      <c r="S147" s="279"/>
    </row>
    <row r="148" spans="2:19" ht="19.5" hidden="1" customHeight="1" outlineLevel="2">
      <c r="B148" s="63">
        <v>3.3</v>
      </c>
      <c r="C148" s="64" t="s">
        <v>849</v>
      </c>
      <c r="D148" s="65"/>
      <c r="E148" s="280"/>
      <c r="F148" s="281"/>
      <c r="G148" s="281"/>
      <c r="H148" s="282">
        <v>29.374525196252211</v>
      </c>
      <c r="I148" s="283"/>
      <c r="J148" s="281"/>
      <c r="K148" s="284"/>
      <c r="L148" s="285">
        <v>0.05</v>
      </c>
      <c r="M148" s="286">
        <f>SUMPRODUCT(M149:M170,$H149:$H170)/$H148</f>
        <v>9.0000000000000024E-2</v>
      </c>
      <c r="N148" s="287">
        <f t="shared" si="3"/>
        <v>4.0000000000000022E-2</v>
      </c>
      <c r="O148" s="288"/>
      <c r="P148" s="287"/>
      <c r="Q148" s="288"/>
      <c r="R148" s="286"/>
      <c r="S148" s="289"/>
    </row>
    <row r="149" spans="2:19" ht="19.5" hidden="1" customHeight="1" outlineLevel="5">
      <c r="B149" s="267" t="s">
        <v>725</v>
      </c>
      <c r="C149" s="290" t="s">
        <v>723</v>
      </c>
      <c r="D149" s="291" t="s">
        <v>724</v>
      </c>
      <c r="E149" s="270"/>
      <c r="F149" s="271"/>
      <c r="G149" s="271"/>
      <c r="H149" s="292">
        <v>1.4687262598126107</v>
      </c>
      <c r="I149" s="273">
        <v>100</v>
      </c>
      <c r="J149" s="271" t="s">
        <v>1350</v>
      </c>
      <c r="K149" s="274">
        <v>0</v>
      </c>
      <c r="L149" s="275">
        <v>0</v>
      </c>
      <c r="M149" s="276">
        <v>0</v>
      </c>
      <c r="N149" s="277">
        <f t="shared" si="3"/>
        <v>0</v>
      </c>
      <c r="O149" s="278"/>
      <c r="P149" s="277"/>
      <c r="Q149" s="278"/>
      <c r="R149" s="276"/>
      <c r="S149" s="279"/>
    </row>
    <row r="150" spans="2:19" ht="19.5" hidden="1" customHeight="1" outlineLevel="5">
      <c r="B150" s="267" t="s">
        <v>752</v>
      </c>
      <c r="C150" s="290" t="s">
        <v>750</v>
      </c>
      <c r="D150" s="291" t="s">
        <v>751</v>
      </c>
      <c r="E150" s="270"/>
      <c r="F150" s="271"/>
      <c r="G150" s="271"/>
      <c r="H150" s="292">
        <v>1.4687262598126107</v>
      </c>
      <c r="I150" s="273">
        <v>100</v>
      </c>
      <c r="J150" s="271" t="s">
        <v>1350</v>
      </c>
      <c r="K150" s="274">
        <v>0</v>
      </c>
      <c r="L150" s="275">
        <v>0</v>
      </c>
      <c r="M150" s="276">
        <v>0</v>
      </c>
      <c r="N150" s="277">
        <f t="shared" si="3"/>
        <v>0</v>
      </c>
      <c r="O150" s="278"/>
      <c r="P150" s="277"/>
      <c r="Q150" s="278"/>
      <c r="R150" s="276"/>
      <c r="S150" s="279"/>
    </row>
    <row r="151" spans="2:19" ht="19.5" hidden="1" customHeight="1" outlineLevel="5">
      <c r="B151" s="267" t="s">
        <v>755</v>
      </c>
      <c r="C151" s="290" t="s">
        <v>753</v>
      </c>
      <c r="D151" s="291" t="s">
        <v>754</v>
      </c>
      <c r="E151" s="270"/>
      <c r="F151" s="271"/>
      <c r="G151" s="271"/>
      <c r="H151" s="292">
        <v>1.4687262598126107</v>
      </c>
      <c r="I151" s="273">
        <v>100</v>
      </c>
      <c r="J151" s="271" t="s">
        <v>1350</v>
      </c>
      <c r="K151" s="274">
        <v>90</v>
      </c>
      <c r="L151" s="275">
        <v>0</v>
      </c>
      <c r="M151" s="276">
        <v>0.9</v>
      </c>
      <c r="N151" s="277">
        <f t="shared" si="3"/>
        <v>0.9</v>
      </c>
      <c r="O151" s="278"/>
      <c r="P151" s="277"/>
      <c r="Q151" s="278"/>
      <c r="R151" s="276"/>
      <c r="S151" s="279"/>
    </row>
    <row r="152" spans="2:19" ht="19.5" hidden="1" customHeight="1" outlineLevel="5">
      <c r="B152" s="267" t="s">
        <v>728</v>
      </c>
      <c r="C152" s="290" t="s">
        <v>726</v>
      </c>
      <c r="D152" s="291" t="s">
        <v>727</v>
      </c>
      <c r="E152" s="270"/>
      <c r="F152" s="271"/>
      <c r="G152" s="271"/>
      <c r="H152" s="292">
        <v>1.4687262598126107</v>
      </c>
      <c r="I152" s="273">
        <v>100</v>
      </c>
      <c r="J152" s="271" t="s">
        <v>1350</v>
      </c>
      <c r="K152" s="274">
        <v>0</v>
      </c>
      <c r="L152" s="275">
        <v>0</v>
      </c>
      <c r="M152" s="276">
        <v>0</v>
      </c>
      <c r="N152" s="277">
        <f t="shared" si="3"/>
        <v>0</v>
      </c>
      <c r="O152" s="278"/>
      <c r="P152" s="277"/>
      <c r="Q152" s="278"/>
      <c r="R152" s="276"/>
      <c r="S152" s="279"/>
    </row>
    <row r="153" spans="2:19" ht="19.5" hidden="1" customHeight="1" outlineLevel="5">
      <c r="B153" s="267" t="s">
        <v>731</v>
      </c>
      <c r="C153" s="290" t="s">
        <v>729</v>
      </c>
      <c r="D153" s="291" t="s">
        <v>730</v>
      </c>
      <c r="E153" s="270"/>
      <c r="F153" s="271"/>
      <c r="G153" s="271"/>
      <c r="H153" s="292">
        <v>1.4687262598126107</v>
      </c>
      <c r="I153" s="273">
        <v>100</v>
      </c>
      <c r="J153" s="271" t="s">
        <v>1350</v>
      </c>
      <c r="K153" s="274">
        <v>0</v>
      </c>
      <c r="L153" s="275">
        <v>0</v>
      </c>
      <c r="M153" s="276">
        <v>0</v>
      </c>
      <c r="N153" s="277">
        <f t="shared" si="3"/>
        <v>0</v>
      </c>
      <c r="O153" s="278"/>
      <c r="P153" s="277"/>
      <c r="Q153" s="278"/>
      <c r="R153" s="276"/>
      <c r="S153" s="279"/>
    </row>
    <row r="154" spans="2:19" ht="19.5" hidden="1" customHeight="1" outlineLevel="5">
      <c r="B154" s="267" t="s">
        <v>734</v>
      </c>
      <c r="C154" s="290" t="s">
        <v>732</v>
      </c>
      <c r="D154" s="291" t="s">
        <v>733</v>
      </c>
      <c r="E154" s="270"/>
      <c r="F154" s="271"/>
      <c r="G154" s="271"/>
      <c r="H154" s="292">
        <v>1.4687262598126107</v>
      </c>
      <c r="I154" s="273">
        <v>100</v>
      </c>
      <c r="J154" s="271" t="s">
        <v>1350</v>
      </c>
      <c r="K154" s="274">
        <v>0</v>
      </c>
      <c r="L154" s="275">
        <v>0</v>
      </c>
      <c r="M154" s="276">
        <v>0</v>
      </c>
      <c r="N154" s="277">
        <f t="shared" si="3"/>
        <v>0</v>
      </c>
      <c r="O154" s="278"/>
      <c r="P154" s="277"/>
      <c r="Q154" s="278"/>
      <c r="R154" s="276"/>
      <c r="S154" s="279"/>
    </row>
    <row r="155" spans="2:19" ht="19.5" hidden="1" customHeight="1" outlineLevel="5">
      <c r="B155" s="267" t="s">
        <v>737</v>
      </c>
      <c r="C155" s="290" t="s">
        <v>735</v>
      </c>
      <c r="D155" s="291" t="s">
        <v>736</v>
      </c>
      <c r="E155" s="270"/>
      <c r="F155" s="271"/>
      <c r="G155" s="271"/>
      <c r="H155" s="292">
        <v>1.4687262598126107</v>
      </c>
      <c r="I155" s="273">
        <v>100</v>
      </c>
      <c r="J155" s="271" t="s">
        <v>1350</v>
      </c>
      <c r="K155" s="274">
        <v>0</v>
      </c>
      <c r="L155" s="275">
        <v>0</v>
      </c>
      <c r="M155" s="276">
        <v>0</v>
      </c>
      <c r="N155" s="277">
        <f t="shared" si="3"/>
        <v>0</v>
      </c>
      <c r="O155" s="278"/>
      <c r="P155" s="277"/>
      <c r="Q155" s="278"/>
      <c r="R155" s="276"/>
      <c r="S155" s="279"/>
    </row>
    <row r="156" spans="2:19" ht="19.5" hidden="1" customHeight="1" outlineLevel="5">
      <c r="B156" s="267" t="s">
        <v>740</v>
      </c>
      <c r="C156" s="290" t="s">
        <v>738</v>
      </c>
      <c r="D156" s="291" t="s">
        <v>739</v>
      </c>
      <c r="E156" s="270"/>
      <c r="F156" s="271"/>
      <c r="G156" s="271"/>
      <c r="H156" s="292">
        <v>1.4687262598126107</v>
      </c>
      <c r="I156" s="273">
        <v>100</v>
      </c>
      <c r="J156" s="271" t="s">
        <v>1350</v>
      </c>
      <c r="K156" s="274">
        <v>0</v>
      </c>
      <c r="L156" s="275">
        <v>1</v>
      </c>
      <c r="M156" s="276">
        <v>0</v>
      </c>
      <c r="N156" s="277">
        <f t="shared" si="3"/>
        <v>-1</v>
      </c>
      <c r="O156" s="278"/>
      <c r="P156" s="277"/>
      <c r="Q156" s="278"/>
      <c r="R156" s="276"/>
      <c r="S156" s="279"/>
    </row>
    <row r="157" spans="2:19" ht="19.5" hidden="1" customHeight="1" outlineLevel="5">
      <c r="B157" s="267" t="s">
        <v>743</v>
      </c>
      <c r="C157" s="290" t="s">
        <v>741</v>
      </c>
      <c r="D157" s="291" t="s">
        <v>742</v>
      </c>
      <c r="E157" s="270"/>
      <c r="F157" s="271"/>
      <c r="G157" s="271"/>
      <c r="H157" s="292">
        <v>1.4687262598126107</v>
      </c>
      <c r="I157" s="273">
        <v>100</v>
      </c>
      <c r="J157" s="271" t="s">
        <v>1350</v>
      </c>
      <c r="K157" s="274">
        <v>0</v>
      </c>
      <c r="L157" s="275">
        <v>0</v>
      </c>
      <c r="M157" s="276">
        <v>0</v>
      </c>
      <c r="N157" s="277">
        <f t="shared" si="3"/>
        <v>0</v>
      </c>
      <c r="O157" s="278"/>
      <c r="P157" s="277"/>
      <c r="Q157" s="278"/>
      <c r="R157" s="276"/>
      <c r="S157" s="279"/>
    </row>
    <row r="158" spans="2:19" ht="19.5" hidden="1" customHeight="1" outlineLevel="5">
      <c r="B158" s="267" t="s">
        <v>758</v>
      </c>
      <c r="C158" s="290" t="s">
        <v>756</v>
      </c>
      <c r="D158" s="291" t="s">
        <v>757</v>
      </c>
      <c r="E158" s="270"/>
      <c r="F158" s="271"/>
      <c r="G158" s="271"/>
      <c r="H158" s="292">
        <v>1.4687262598126107</v>
      </c>
      <c r="I158" s="273">
        <v>100</v>
      </c>
      <c r="J158" s="271" t="s">
        <v>1350</v>
      </c>
      <c r="K158" s="274">
        <v>0</v>
      </c>
      <c r="L158" s="275">
        <v>0</v>
      </c>
      <c r="M158" s="276">
        <v>0</v>
      </c>
      <c r="N158" s="277">
        <f t="shared" si="3"/>
        <v>0</v>
      </c>
      <c r="O158" s="278"/>
      <c r="P158" s="277"/>
      <c r="Q158" s="278"/>
      <c r="R158" s="276"/>
      <c r="S158" s="279"/>
    </row>
    <row r="159" spans="2:19" ht="19.5" hidden="1" customHeight="1" outlineLevel="5">
      <c r="B159" s="267" t="s">
        <v>746</v>
      </c>
      <c r="C159" s="290" t="s">
        <v>744</v>
      </c>
      <c r="D159" s="291" t="s">
        <v>745</v>
      </c>
      <c r="E159" s="270"/>
      <c r="F159" s="271"/>
      <c r="G159" s="271"/>
      <c r="H159" s="292">
        <v>1.4687262598126107</v>
      </c>
      <c r="I159" s="273">
        <v>100</v>
      </c>
      <c r="J159" s="271" t="s">
        <v>1350</v>
      </c>
      <c r="K159" s="274">
        <v>90</v>
      </c>
      <c r="L159" s="275">
        <v>0</v>
      </c>
      <c r="M159" s="276">
        <v>0.9</v>
      </c>
      <c r="N159" s="277">
        <f t="shared" si="3"/>
        <v>0.9</v>
      </c>
      <c r="O159" s="278"/>
      <c r="P159" s="277"/>
      <c r="Q159" s="278"/>
      <c r="R159" s="276"/>
      <c r="S159" s="279"/>
    </row>
    <row r="160" spans="2:19" ht="19.5" hidden="1" customHeight="1" outlineLevel="5">
      <c r="B160" s="267" t="s">
        <v>761</v>
      </c>
      <c r="C160" s="290" t="s">
        <v>759</v>
      </c>
      <c r="D160" s="291" t="s">
        <v>760</v>
      </c>
      <c r="E160" s="270"/>
      <c r="F160" s="271"/>
      <c r="G160" s="271"/>
      <c r="H160" s="292">
        <v>1.4687262598126107</v>
      </c>
      <c r="I160" s="273">
        <v>100</v>
      </c>
      <c r="J160" s="271" t="s">
        <v>1350</v>
      </c>
      <c r="K160" s="274">
        <v>0</v>
      </c>
      <c r="L160" s="275">
        <v>0</v>
      </c>
      <c r="M160" s="276">
        <v>0</v>
      </c>
      <c r="N160" s="277">
        <f t="shared" si="3"/>
        <v>0</v>
      </c>
      <c r="O160" s="278"/>
      <c r="P160" s="277"/>
      <c r="Q160" s="278"/>
      <c r="R160" s="276"/>
      <c r="S160" s="279"/>
    </row>
    <row r="161" spans="2:19" ht="19.5" hidden="1" customHeight="1" outlineLevel="5">
      <c r="B161" s="267" t="s">
        <v>764</v>
      </c>
      <c r="C161" s="290" t="s">
        <v>762</v>
      </c>
      <c r="D161" s="291" t="s">
        <v>763</v>
      </c>
      <c r="E161" s="270"/>
      <c r="F161" s="271"/>
      <c r="G161" s="271"/>
      <c r="H161" s="292">
        <v>1.4687262598126107</v>
      </c>
      <c r="I161" s="273">
        <v>100</v>
      </c>
      <c r="J161" s="271" t="s">
        <v>1350</v>
      </c>
      <c r="K161" s="274">
        <v>0</v>
      </c>
      <c r="L161" s="275">
        <v>0</v>
      </c>
      <c r="M161" s="276">
        <v>0</v>
      </c>
      <c r="N161" s="277">
        <f t="shared" si="3"/>
        <v>0</v>
      </c>
      <c r="O161" s="278"/>
      <c r="P161" s="277"/>
      <c r="Q161" s="278"/>
      <c r="R161" s="276"/>
      <c r="S161" s="279"/>
    </row>
    <row r="162" spans="2:19" ht="19.5" hidden="1" customHeight="1" outlineLevel="5">
      <c r="B162" s="267" t="s">
        <v>766</v>
      </c>
      <c r="C162" s="290" t="s">
        <v>850</v>
      </c>
      <c r="D162" s="291" t="s">
        <v>765</v>
      </c>
      <c r="E162" s="270"/>
      <c r="F162" s="271"/>
      <c r="G162" s="271"/>
      <c r="H162" s="292">
        <v>1.4687262598126107</v>
      </c>
      <c r="I162" s="273">
        <v>100</v>
      </c>
      <c r="J162" s="271" t="s">
        <v>1350</v>
      </c>
      <c r="K162" s="274">
        <v>0</v>
      </c>
      <c r="L162" s="275">
        <v>0</v>
      </c>
      <c r="M162" s="276">
        <v>0</v>
      </c>
      <c r="N162" s="277">
        <f t="shared" si="3"/>
        <v>0</v>
      </c>
      <c r="O162" s="278"/>
      <c r="P162" s="277"/>
      <c r="Q162" s="278"/>
      <c r="R162" s="276"/>
      <c r="S162" s="279"/>
    </row>
    <row r="163" spans="2:19" ht="19.5" hidden="1" customHeight="1" outlineLevel="5">
      <c r="B163" s="267" t="s">
        <v>749</v>
      </c>
      <c r="C163" s="290" t="s">
        <v>747</v>
      </c>
      <c r="D163" s="291" t="s">
        <v>748</v>
      </c>
      <c r="E163" s="270"/>
      <c r="F163" s="271"/>
      <c r="G163" s="271"/>
      <c r="H163" s="292">
        <v>0</v>
      </c>
      <c r="I163" s="273">
        <v>100</v>
      </c>
      <c r="J163" s="271" t="s">
        <v>1350</v>
      </c>
      <c r="K163" s="274">
        <v>0</v>
      </c>
      <c r="L163" s="275">
        <v>0</v>
      </c>
      <c r="M163" s="276">
        <v>0</v>
      </c>
      <c r="N163" s="277">
        <f t="shared" si="3"/>
        <v>0</v>
      </c>
      <c r="O163" s="278"/>
      <c r="P163" s="277"/>
      <c r="Q163" s="278"/>
      <c r="R163" s="276"/>
      <c r="S163" s="279"/>
    </row>
    <row r="164" spans="2:19" ht="19.5" hidden="1" customHeight="1" outlineLevel="5">
      <c r="B164" s="267" t="s">
        <v>1211</v>
      </c>
      <c r="C164" s="290" t="s">
        <v>852</v>
      </c>
      <c r="D164" s="291" t="s">
        <v>851</v>
      </c>
      <c r="E164" s="270"/>
      <c r="F164" s="271"/>
      <c r="G164" s="271"/>
      <c r="H164" s="292">
        <v>0.73436312990630537</v>
      </c>
      <c r="I164" s="273">
        <v>100</v>
      </c>
      <c r="J164" s="271" t="s">
        <v>1350</v>
      </c>
      <c r="K164" s="274">
        <v>0</v>
      </c>
      <c r="L164" s="275">
        <v>0</v>
      </c>
      <c r="M164" s="276">
        <v>0</v>
      </c>
      <c r="N164" s="277">
        <f t="shared" si="3"/>
        <v>0</v>
      </c>
      <c r="O164" s="278"/>
      <c r="P164" s="277"/>
      <c r="Q164" s="278"/>
      <c r="R164" s="276"/>
      <c r="S164" s="279"/>
    </row>
    <row r="165" spans="2:19" ht="19.5" hidden="1" customHeight="1" outlineLevel="5">
      <c r="B165" s="267" t="s">
        <v>1211</v>
      </c>
      <c r="C165" s="290" t="s">
        <v>854</v>
      </c>
      <c r="D165" s="291" t="s">
        <v>853</v>
      </c>
      <c r="E165" s="270"/>
      <c r="F165" s="271"/>
      <c r="G165" s="271"/>
      <c r="H165" s="292">
        <v>0.73436312990630537</v>
      </c>
      <c r="I165" s="273">
        <v>100</v>
      </c>
      <c r="J165" s="271" t="s">
        <v>1350</v>
      </c>
      <c r="K165" s="274">
        <v>0</v>
      </c>
      <c r="L165" s="275">
        <v>0</v>
      </c>
      <c r="M165" s="276">
        <v>0</v>
      </c>
      <c r="N165" s="277">
        <f t="shared" si="3"/>
        <v>0</v>
      </c>
      <c r="O165" s="278"/>
      <c r="P165" s="277"/>
      <c r="Q165" s="278"/>
      <c r="R165" s="276"/>
      <c r="S165" s="279"/>
    </row>
    <row r="166" spans="2:19" ht="19.5" hidden="1" customHeight="1" outlineLevel="5">
      <c r="B166" s="267" t="s">
        <v>769</v>
      </c>
      <c r="C166" s="290" t="s">
        <v>767</v>
      </c>
      <c r="D166" s="291" t="s">
        <v>768</v>
      </c>
      <c r="E166" s="270"/>
      <c r="F166" s="271"/>
      <c r="G166" s="271"/>
      <c r="H166" s="292">
        <v>1.4687262598126107</v>
      </c>
      <c r="I166" s="273">
        <v>100</v>
      </c>
      <c r="J166" s="271" t="s">
        <v>1350</v>
      </c>
      <c r="K166" s="274">
        <v>0</v>
      </c>
      <c r="L166" s="275">
        <v>0</v>
      </c>
      <c r="M166" s="276">
        <v>0</v>
      </c>
      <c r="N166" s="277">
        <f t="shared" si="3"/>
        <v>0</v>
      </c>
      <c r="O166" s="278"/>
      <c r="P166" s="277"/>
      <c r="Q166" s="278"/>
      <c r="R166" s="276"/>
      <c r="S166" s="279"/>
    </row>
    <row r="167" spans="2:19" ht="19.5" hidden="1" customHeight="1" outlineLevel="5">
      <c r="B167" s="267" t="s">
        <v>772</v>
      </c>
      <c r="C167" s="290" t="s">
        <v>770</v>
      </c>
      <c r="D167" s="291" t="s">
        <v>771</v>
      </c>
      <c r="E167" s="270"/>
      <c r="F167" s="271"/>
      <c r="G167" s="271"/>
      <c r="H167" s="292">
        <v>1.4687262598126107</v>
      </c>
      <c r="I167" s="273">
        <v>100</v>
      </c>
      <c r="J167" s="271" t="s">
        <v>1350</v>
      </c>
      <c r="K167" s="274">
        <v>0</v>
      </c>
      <c r="L167" s="275">
        <v>0</v>
      </c>
      <c r="M167" s="276">
        <v>0</v>
      </c>
      <c r="N167" s="277">
        <f t="shared" si="3"/>
        <v>0</v>
      </c>
      <c r="O167" s="278"/>
      <c r="P167" s="277"/>
      <c r="Q167" s="278"/>
      <c r="R167" s="276"/>
      <c r="S167" s="279"/>
    </row>
    <row r="168" spans="2:19" ht="19.5" hidden="1" customHeight="1" outlineLevel="5">
      <c r="B168" s="267" t="s">
        <v>775</v>
      </c>
      <c r="C168" s="290" t="s">
        <v>773</v>
      </c>
      <c r="D168" s="291" t="s">
        <v>774</v>
      </c>
      <c r="E168" s="270"/>
      <c r="F168" s="271"/>
      <c r="G168" s="271"/>
      <c r="H168" s="292">
        <v>1.4687262598126107</v>
      </c>
      <c r="I168" s="273">
        <v>100</v>
      </c>
      <c r="J168" s="271" t="s">
        <v>1350</v>
      </c>
      <c r="K168" s="274">
        <v>0</v>
      </c>
      <c r="L168" s="275">
        <v>0</v>
      </c>
      <c r="M168" s="276">
        <v>0</v>
      </c>
      <c r="N168" s="277">
        <f t="shared" si="3"/>
        <v>0</v>
      </c>
      <c r="O168" s="278"/>
      <c r="P168" s="277"/>
      <c r="Q168" s="278"/>
      <c r="R168" s="276"/>
      <c r="S168" s="279"/>
    </row>
    <row r="169" spans="2:19" ht="19.5" hidden="1" customHeight="1" outlineLevel="5">
      <c r="B169" s="267" t="s">
        <v>778</v>
      </c>
      <c r="C169" s="290" t="s">
        <v>776</v>
      </c>
      <c r="D169" s="291" t="s">
        <v>777</v>
      </c>
      <c r="E169" s="270"/>
      <c r="F169" s="271"/>
      <c r="G169" s="271"/>
      <c r="H169" s="292">
        <v>1.4687262598126107</v>
      </c>
      <c r="I169" s="273">
        <v>100</v>
      </c>
      <c r="J169" s="271" t="s">
        <v>1350</v>
      </c>
      <c r="K169" s="274">
        <v>0</v>
      </c>
      <c r="L169" s="275">
        <v>0</v>
      </c>
      <c r="M169" s="276">
        <v>0</v>
      </c>
      <c r="N169" s="277">
        <f t="shared" si="3"/>
        <v>0</v>
      </c>
      <c r="O169" s="278"/>
      <c r="P169" s="277"/>
      <c r="Q169" s="278"/>
      <c r="R169" s="276"/>
      <c r="S169" s="279"/>
    </row>
    <row r="170" spans="2:19" ht="19.5" hidden="1" customHeight="1" outlineLevel="5">
      <c r="B170" s="267" t="s">
        <v>781</v>
      </c>
      <c r="C170" s="290" t="s">
        <v>779</v>
      </c>
      <c r="D170" s="291" t="s">
        <v>780</v>
      </c>
      <c r="E170" s="270"/>
      <c r="F170" s="271"/>
      <c r="G170" s="271"/>
      <c r="H170" s="292">
        <v>1.4687262598126107</v>
      </c>
      <c r="I170" s="273">
        <v>100</v>
      </c>
      <c r="J170" s="271" t="s">
        <v>1350</v>
      </c>
      <c r="K170" s="274">
        <v>0</v>
      </c>
      <c r="L170" s="275">
        <v>0</v>
      </c>
      <c r="M170" s="276">
        <v>0</v>
      </c>
      <c r="N170" s="277">
        <f t="shared" si="3"/>
        <v>0</v>
      </c>
      <c r="O170" s="278"/>
      <c r="P170" s="277"/>
      <c r="Q170" s="278"/>
      <c r="R170" s="276"/>
      <c r="S170" s="279"/>
    </row>
    <row r="171" spans="2:19" ht="19.5" hidden="1" customHeight="1" outlineLevel="2">
      <c r="B171" s="63">
        <v>3.4</v>
      </c>
      <c r="C171" s="64" t="s">
        <v>855</v>
      </c>
      <c r="D171" s="65"/>
      <c r="E171" s="280"/>
      <c r="F171" s="281"/>
      <c r="G171" s="281"/>
      <c r="H171" s="282">
        <v>15.548240060774878</v>
      </c>
      <c r="I171" s="283"/>
      <c r="J171" s="281"/>
      <c r="K171" s="284"/>
      <c r="L171" s="285">
        <v>0.76547231270358329</v>
      </c>
      <c r="M171" s="286">
        <f>SUMPRODUCT(M172:M190,$H172:$H190)/$H171</f>
        <v>0.1231270358306189</v>
      </c>
      <c r="N171" s="287">
        <f t="shared" si="3"/>
        <v>-0.64234527687296439</v>
      </c>
      <c r="O171" s="288"/>
      <c r="P171" s="287"/>
      <c r="Q171" s="288"/>
      <c r="R171" s="286"/>
      <c r="S171" s="289"/>
    </row>
    <row r="172" spans="2:19" ht="19.5" hidden="1" customHeight="1" outlineLevel="5">
      <c r="B172" s="267" t="s">
        <v>415</v>
      </c>
      <c r="C172" s="290" t="s">
        <v>413</v>
      </c>
      <c r="D172" s="291" t="s">
        <v>414</v>
      </c>
      <c r="E172" s="270"/>
      <c r="F172" s="271"/>
      <c r="G172" s="271"/>
      <c r="H172" s="292">
        <v>0.40516586477589261</v>
      </c>
      <c r="I172" s="273">
        <v>100</v>
      </c>
      <c r="J172" s="271" t="s">
        <v>1350</v>
      </c>
      <c r="K172" s="274">
        <v>75</v>
      </c>
      <c r="L172" s="275">
        <v>1</v>
      </c>
      <c r="M172" s="276">
        <v>0.75</v>
      </c>
      <c r="N172" s="277">
        <f t="shared" si="3"/>
        <v>-0.25</v>
      </c>
      <c r="O172" s="278"/>
      <c r="P172" s="277"/>
      <c r="Q172" s="278"/>
      <c r="R172" s="276"/>
      <c r="S172" s="279"/>
    </row>
    <row r="173" spans="2:19" ht="19.5" hidden="1" customHeight="1" outlineLevel="5">
      <c r="B173" s="267" t="s">
        <v>672</v>
      </c>
      <c r="C173" s="290" t="s">
        <v>670</v>
      </c>
      <c r="D173" s="291" t="s">
        <v>671</v>
      </c>
      <c r="E173" s="270"/>
      <c r="F173" s="271"/>
      <c r="G173" s="271"/>
      <c r="H173" s="292">
        <v>0.40516586477589261</v>
      </c>
      <c r="I173" s="273">
        <v>100</v>
      </c>
      <c r="J173" s="271" t="s">
        <v>1350</v>
      </c>
      <c r="K173" s="274">
        <v>0</v>
      </c>
      <c r="L173" s="275">
        <v>1</v>
      </c>
      <c r="M173" s="276">
        <v>0</v>
      </c>
      <c r="N173" s="277">
        <f t="shared" si="3"/>
        <v>-1</v>
      </c>
      <c r="O173" s="278"/>
      <c r="P173" s="277"/>
      <c r="Q173" s="278"/>
      <c r="R173" s="276"/>
      <c r="S173" s="279"/>
    </row>
    <row r="174" spans="2:19" ht="19.5" hidden="1" customHeight="1" outlineLevel="5">
      <c r="B174" s="267" t="s">
        <v>675</v>
      </c>
      <c r="C174" s="290" t="s">
        <v>673</v>
      </c>
      <c r="D174" s="291" t="s">
        <v>674</v>
      </c>
      <c r="E174" s="270"/>
      <c r="F174" s="271"/>
      <c r="G174" s="271"/>
      <c r="H174" s="292">
        <v>0.40516586477589261</v>
      </c>
      <c r="I174" s="273">
        <v>100</v>
      </c>
      <c r="J174" s="271" t="s">
        <v>1350</v>
      </c>
      <c r="K174" s="274">
        <v>60</v>
      </c>
      <c r="L174" s="275">
        <v>1</v>
      </c>
      <c r="M174" s="276">
        <v>0.6</v>
      </c>
      <c r="N174" s="277">
        <f t="shared" si="3"/>
        <v>-0.4</v>
      </c>
      <c r="O174" s="278"/>
      <c r="P174" s="277"/>
      <c r="Q174" s="278"/>
      <c r="R174" s="276"/>
      <c r="S174" s="279"/>
    </row>
    <row r="175" spans="2:19" ht="19.5" hidden="1" customHeight="1" outlineLevel="5">
      <c r="B175" s="267" t="s">
        <v>478</v>
      </c>
      <c r="C175" s="290" t="s">
        <v>476</v>
      </c>
      <c r="D175" s="291" t="s">
        <v>477</v>
      </c>
      <c r="E175" s="270"/>
      <c r="F175" s="271"/>
      <c r="G175" s="271"/>
      <c r="H175" s="292">
        <v>0.40516586477589261</v>
      </c>
      <c r="I175" s="273">
        <v>100</v>
      </c>
      <c r="J175" s="271" t="s">
        <v>1350</v>
      </c>
      <c r="K175" s="274">
        <v>60</v>
      </c>
      <c r="L175" s="275">
        <v>1</v>
      </c>
      <c r="M175" s="276">
        <v>0.6</v>
      </c>
      <c r="N175" s="277">
        <f t="shared" si="3"/>
        <v>-0.4</v>
      </c>
      <c r="O175" s="278"/>
      <c r="P175" s="277"/>
      <c r="Q175" s="278"/>
      <c r="R175" s="276"/>
      <c r="S175" s="279"/>
    </row>
    <row r="176" spans="2:19" ht="19.5" hidden="1" customHeight="1" outlineLevel="5">
      <c r="B176" s="267" t="s">
        <v>481</v>
      </c>
      <c r="C176" s="290" t="s">
        <v>479</v>
      </c>
      <c r="D176" s="291" t="s">
        <v>480</v>
      </c>
      <c r="E176" s="270"/>
      <c r="F176" s="271"/>
      <c r="G176" s="271"/>
      <c r="H176" s="292">
        <v>0.96226892884274506</v>
      </c>
      <c r="I176" s="273">
        <v>100</v>
      </c>
      <c r="J176" s="271" t="s">
        <v>1350</v>
      </c>
      <c r="K176" s="274">
        <v>0</v>
      </c>
      <c r="L176" s="275">
        <v>1</v>
      </c>
      <c r="M176" s="276">
        <v>0</v>
      </c>
      <c r="N176" s="277">
        <f t="shared" si="3"/>
        <v>-1</v>
      </c>
      <c r="O176" s="278"/>
      <c r="P176" s="277"/>
      <c r="Q176" s="278"/>
      <c r="R176" s="276"/>
      <c r="S176" s="279"/>
    </row>
    <row r="177" spans="2:19" ht="19.5" hidden="1" customHeight="1" outlineLevel="5">
      <c r="B177" s="267" t="s">
        <v>484</v>
      </c>
      <c r="C177" s="290" t="s">
        <v>482</v>
      </c>
      <c r="D177" s="291" t="s">
        <v>483</v>
      </c>
      <c r="E177" s="270"/>
      <c r="F177" s="271"/>
      <c r="G177" s="271"/>
      <c r="H177" s="292">
        <v>0.96226892884274506</v>
      </c>
      <c r="I177" s="273">
        <v>100</v>
      </c>
      <c r="J177" s="271" t="s">
        <v>1350</v>
      </c>
      <c r="K177" s="274">
        <v>0</v>
      </c>
      <c r="L177" s="275">
        <v>1</v>
      </c>
      <c r="M177" s="276">
        <v>0</v>
      </c>
      <c r="N177" s="277">
        <f t="shared" si="3"/>
        <v>-1</v>
      </c>
      <c r="O177" s="278"/>
      <c r="P177" s="277"/>
      <c r="Q177" s="278"/>
      <c r="R177" s="276"/>
      <c r="S177" s="279"/>
    </row>
    <row r="178" spans="2:19" ht="19.5" hidden="1" customHeight="1" outlineLevel="5">
      <c r="B178" s="267" t="s">
        <v>487</v>
      </c>
      <c r="C178" s="290" t="s">
        <v>485</v>
      </c>
      <c r="D178" s="291" t="s">
        <v>486</v>
      </c>
      <c r="E178" s="270"/>
      <c r="F178" s="271"/>
      <c r="G178" s="271"/>
      <c r="H178" s="292">
        <v>1.1142061281337048</v>
      </c>
      <c r="I178" s="273">
        <v>100</v>
      </c>
      <c r="J178" s="271" t="s">
        <v>1350</v>
      </c>
      <c r="K178" s="274">
        <v>0</v>
      </c>
      <c r="L178" s="275">
        <v>1</v>
      </c>
      <c r="M178" s="276">
        <v>0</v>
      </c>
      <c r="N178" s="277">
        <f t="shared" si="3"/>
        <v>-1</v>
      </c>
      <c r="O178" s="278"/>
      <c r="P178" s="277"/>
      <c r="Q178" s="278"/>
      <c r="R178" s="276"/>
      <c r="S178" s="279"/>
    </row>
    <row r="179" spans="2:19" ht="19.5" hidden="1" customHeight="1" outlineLevel="5">
      <c r="B179" s="267" t="s">
        <v>219</v>
      </c>
      <c r="C179" s="290" t="s">
        <v>217</v>
      </c>
      <c r="D179" s="291" t="s">
        <v>218</v>
      </c>
      <c r="E179" s="270"/>
      <c r="F179" s="271"/>
      <c r="G179" s="271"/>
      <c r="H179" s="292">
        <v>0.91162319574575845</v>
      </c>
      <c r="I179" s="273">
        <v>100</v>
      </c>
      <c r="J179" s="271" t="s">
        <v>1350</v>
      </c>
      <c r="K179" s="274">
        <v>0</v>
      </c>
      <c r="L179" s="275">
        <v>1</v>
      </c>
      <c r="M179" s="276">
        <v>0</v>
      </c>
      <c r="N179" s="277">
        <f t="shared" si="3"/>
        <v>-1</v>
      </c>
      <c r="O179" s="278"/>
      <c r="P179" s="277"/>
      <c r="Q179" s="278"/>
      <c r="R179" s="276"/>
      <c r="S179" s="279"/>
    </row>
    <row r="180" spans="2:19" ht="19.5" hidden="1" customHeight="1" outlineLevel="5">
      <c r="B180" s="267" t="s">
        <v>409</v>
      </c>
      <c r="C180" s="290" t="s">
        <v>407</v>
      </c>
      <c r="D180" s="291" t="s">
        <v>408</v>
      </c>
      <c r="E180" s="270"/>
      <c r="F180" s="271"/>
      <c r="G180" s="271"/>
      <c r="H180" s="292">
        <v>0.70904026335781212</v>
      </c>
      <c r="I180" s="273">
        <v>100</v>
      </c>
      <c r="J180" s="271" t="s">
        <v>1350</v>
      </c>
      <c r="K180" s="274">
        <v>0</v>
      </c>
      <c r="L180" s="275">
        <v>1</v>
      </c>
      <c r="M180" s="276">
        <v>0</v>
      </c>
      <c r="N180" s="277">
        <f t="shared" si="3"/>
        <v>-1</v>
      </c>
      <c r="O180" s="278"/>
      <c r="P180" s="277"/>
      <c r="Q180" s="278"/>
      <c r="R180" s="276"/>
      <c r="S180" s="279"/>
    </row>
    <row r="181" spans="2:19" ht="19.5" hidden="1" customHeight="1" outlineLevel="5">
      <c r="B181" s="267" t="s">
        <v>418</v>
      </c>
      <c r="C181" s="290" t="s">
        <v>416</v>
      </c>
      <c r="D181" s="291" t="s">
        <v>417</v>
      </c>
      <c r="E181" s="270"/>
      <c r="F181" s="271"/>
      <c r="G181" s="271"/>
      <c r="H181" s="292">
        <v>1.0129146619397316</v>
      </c>
      <c r="I181" s="273">
        <v>100</v>
      </c>
      <c r="J181" s="271" t="s">
        <v>1350</v>
      </c>
      <c r="K181" s="274">
        <v>0</v>
      </c>
      <c r="L181" s="275">
        <v>1</v>
      </c>
      <c r="M181" s="276">
        <v>0</v>
      </c>
      <c r="N181" s="277">
        <f t="shared" si="3"/>
        <v>-1</v>
      </c>
      <c r="O181" s="278"/>
      <c r="P181" s="277"/>
      <c r="Q181" s="278"/>
      <c r="R181" s="276"/>
      <c r="S181" s="279"/>
    </row>
    <row r="182" spans="2:19" ht="19.5" hidden="1" customHeight="1" outlineLevel="5">
      <c r="B182" s="267" t="s">
        <v>159</v>
      </c>
      <c r="C182" s="290" t="s">
        <v>157</v>
      </c>
      <c r="D182" s="291" t="s">
        <v>158</v>
      </c>
      <c r="E182" s="270"/>
      <c r="F182" s="271"/>
      <c r="G182" s="271"/>
      <c r="H182" s="292">
        <v>0.96226892884274506</v>
      </c>
      <c r="I182" s="273">
        <v>100</v>
      </c>
      <c r="J182" s="271" t="s">
        <v>1350</v>
      </c>
      <c r="K182" s="274">
        <v>0</v>
      </c>
      <c r="L182" s="275">
        <v>1</v>
      </c>
      <c r="M182" s="276">
        <v>0</v>
      </c>
      <c r="N182" s="277">
        <f t="shared" si="3"/>
        <v>-1</v>
      </c>
      <c r="O182" s="278"/>
      <c r="P182" s="277"/>
      <c r="Q182" s="278"/>
      <c r="R182" s="276"/>
      <c r="S182" s="279"/>
    </row>
    <row r="183" spans="2:19" ht="19.5" hidden="1" customHeight="1" outlineLevel="5">
      <c r="B183" s="267" t="s">
        <v>412</v>
      </c>
      <c r="C183" s="290" t="s">
        <v>410</v>
      </c>
      <c r="D183" s="291" t="s">
        <v>411</v>
      </c>
      <c r="E183" s="270"/>
      <c r="F183" s="271"/>
      <c r="G183" s="271"/>
      <c r="H183" s="292">
        <v>0.35452013167890606</v>
      </c>
      <c r="I183" s="273">
        <v>100</v>
      </c>
      <c r="J183" s="271" t="s">
        <v>1350</v>
      </c>
      <c r="K183" s="274">
        <v>60</v>
      </c>
      <c r="L183" s="275">
        <v>1</v>
      </c>
      <c r="M183" s="276">
        <v>0.6</v>
      </c>
      <c r="N183" s="277">
        <f t="shared" si="3"/>
        <v>-0.4</v>
      </c>
      <c r="O183" s="278"/>
      <c r="P183" s="277"/>
      <c r="Q183" s="278"/>
      <c r="R183" s="276"/>
      <c r="S183" s="279"/>
    </row>
    <row r="184" spans="2:19" ht="19.5" hidden="1" customHeight="1" outlineLevel="5">
      <c r="B184" s="267" t="s">
        <v>678</v>
      </c>
      <c r="C184" s="290" t="s">
        <v>676</v>
      </c>
      <c r="D184" s="291" t="s">
        <v>677</v>
      </c>
      <c r="E184" s="270"/>
      <c r="F184" s="271"/>
      <c r="G184" s="271"/>
      <c r="H184" s="292">
        <v>0.35452013167890606</v>
      </c>
      <c r="I184" s="273">
        <v>100</v>
      </c>
      <c r="J184" s="271" t="s">
        <v>1350</v>
      </c>
      <c r="K184" s="274">
        <v>0</v>
      </c>
      <c r="L184" s="275">
        <v>1</v>
      </c>
      <c r="M184" s="276">
        <v>0</v>
      </c>
      <c r="N184" s="277">
        <f t="shared" si="3"/>
        <v>-1</v>
      </c>
      <c r="O184" s="278"/>
      <c r="P184" s="277"/>
      <c r="Q184" s="278"/>
      <c r="R184" s="276"/>
      <c r="S184" s="279"/>
    </row>
    <row r="185" spans="2:19" ht="19.5" hidden="1" customHeight="1" outlineLevel="5">
      <c r="B185" s="267" t="s">
        <v>681</v>
      </c>
      <c r="C185" s="290" t="s">
        <v>679</v>
      </c>
      <c r="D185" s="291" t="s">
        <v>680</v>
      </c>
      <c r="E185" s="270"/>
      <c r="F185" s="271"/>
      <c r="G185" s="271"/>
      <c r="H185" s="292">
        <v>0.15193719929095975</v>
      </c>
      <c r="I185" s="273">
        <v>100</v>
      </c>
      <c r="J185" s="271" t="s">
        <v>1350</v>
      </c>
      <c r="K185" s="274">
        <v>0</v>
      </c>
      <c r="L185" s="275">
        <v>1</v>
      </c>
      <c r="M185" s="276">
        <v>0</v>
      </c>
      <c r="N185" s="277">
        <f t="shared" si="3"/>
        <v>-1</v>
      </c>
      <c r="O185" s="278"/>
      <c r="P185" s="277"/>
      <c r="Q185" s="278"/>
      <c r="R185" s="276"/>
      <c r="S185" s="279"/>
    </row>
    <row r="186" spans="2:19" ht="19.5" hidden="1" customHeight="1" outlineLevel="5">
      <c r="B186" s="267" t="s">
        <v>475</v>
      </c>
      <c r="C186" s="290" t="s">
        <v>473</v>
      </c>
      <c r="D186" s="291" t="s">
        <v>474</v>
      </c>
      <c r="E186" s="270"/>
      <c r="F186" s="271"/>
      <c r="G186" s="271"/>
      <c r="H186" s="292">
        <v>0.35452013167890606</v>
      </c>
      <c r="I186" s="273">
        <v>100</v>
      </c>
      <c r="J186" s="271" t="s">
        <v>1350</v>
      </c>
      <c r="K186" s="274">
        <v>0</v>
      </c>
      <c r="L186" s="275">
        <v>1</v>
      </c>
      <c r="M186" s="276">
        <v>0</v>
      </c>
      <c r="N186" s="277">
        <f t="shared" si="3"/>
        <v>-1</v>
      </c>
      <c r="O186" s="278"/>
      <c r="P186" s="277"/>
      <c r="Q186" s="278"/>
      <c r="R186" s="276"/>
      <c r="S186" s="279"/>
    </row>
    <row r="187" spans="2:19" ht="19.5" hidden="1" customHeight="1" outlineLevel="5">
      <c r="B187" s="267" t="s">
        <v>162</v>
      </c>
      <c r="C187" s="290" t="s">
        <v>160</v>
      </c>
      <c r="D187" s="291" t="s">
        <v>161</v>
      </c>
      <c r="E187" s="270"/>
      <c r="F187" s="271"/>
      <c r="G187" s="271"/>
      <c r="H187" s="292">
        <v>1.5193719929095972</v>
      </c>
      <c r="I187" s="273">
        <v>100</v>
      </c>
      <c r="J187" s="271" t="s">
        <v>1350</v>
      </c>
      <c r="K187" s="274">
        <v>0</v>
      </c>
      <c r="L187" s="275">
        <v>0</v>
      </c>
      <c r="M187" s="276">
        <v>0</v>
      </c>
      <c r="N187" s="277">
        <f t="shared" si="3"/>
        <v>0</v>
      </c>
      <c r="O187" s="278"/>
      <c r="P187" s="277"/>
      <c r="Q187" s="278"/>
      <c r="R187" s="276"/>
      <c r="S187" s="279"/>
    </row>
    <row r="188" spans="2:19" ht="19.5" hidden="1" customHeight="1" outlineLevel="5">
      <c r="B188" s="267" t="s">
        <v>165</v>
      </c>
      <c r="C188" s="290" t="s">
        <v>163</v>
      </c>
      <c r="D188" s="291" t="s">
        <v>164</v>
      </c>
      <c r="E188" s="270"/>
      <c r="F188" s="271"/>
      <c r="G188" s="271"/>
      <c r="H188" s="292">
        <v>1.5193719929095972</v>
      </c>
      <c r="I188" s="273">
        <v>100</v>
      </c>
      <c r="J188" s="271" t="s">
        <v>1350</v>
      </c>
      <c r="K188" s="274">
        <v>0</v>
      </c>
      <c r="L188" s="275">
        <v>0</v>
      </c>
      <c r="M188" s="276">
        <v>0</v>
      </c>
      <c r="N188" s="277">
        <f t="shared" si="3"/>
        <v>0</v>
      </c>
      <c r="O188" s="278"/>
      <c r="P188" s="277"/>
      <c r="Q188" s="278"/>
      <c r="R188" s="276"/>
      <c r="S188" s="279"/>
    </row>
    <row r="189" spans="2:19" ht="19.5" hidden="1" customHeight="1" outlineLevel="5">
      <c r="B189" s="267" t="s">
        <v>222</v>
      </c>
      <c r="C189" s="290" t="s">
        <v>220</v>
      </c>
      <c r="D189" s="291" t="s">
        <v>221</v>
      </c>
      <c r="E189" s="270"/>
      <c r="F189" s="271"/>
      <c r="G189" s="271"/>
      <c r="H189" s="292">
        <v>1.5193719929095972</v>
      </c>
      <c r="I189" s="273">
        <v>100</v>
      </c>
      <c r="J189" s="271" t="s">
        <v>1350</v>
      </c>
      <c r="K189" s="274">
        <v>0</v>
      </c>
      <c r="L189" s="275">
        <v>1</v>
      </c>
      <c r="M189" s="276">
        <v>0</v>
      </c>
      <c r="N189" s="277">
        <f t="shared" si="3"/>
        <v>-1</v>
      </c>
      <c r="O189" s="278"/>
      <c r="P189" s="277"/>
      <c r="Q189" s="278"/>
      <c r="R189" s="276"/>
      <c r="S189" s="279"/>
    </row>
    <row r="190" spans="2:19" ht="19.5" hidden="1" customHeight="1" outlineLevel="5">
      <c r="B190" s="267" t="s">
        <v>684</v>
      </c>
      <c r="C190" s="290" t="s">
        <v>682</v>
      </c>
      <c r="D190" s="291" t="s">
        <v>683</v>
      </c>
      <c r="E190" s="270"/>
      <c r="F190" s="271"/>
      <c r="G190" s="271"/>
      <c r="H190" s="292">
        <v>1.5193719929095972</v>
      </c>
      <c r="I190" s="273">
        <v>100</v>
      </c>
      <c r="J190" s="271" t="s">
        <v>1350</v>
      </c>
      <c r="K190" s="274">
        <v>60</v>
      </c>
      <c r="L190" s="275">
        <v>0.6</v>
      </c>
      <c r="M190" s="276">
        <v>0.6</v>
      </c>
      <c r="N190" s="277">
        <f t="shared" si="3"/>
        <v>0</v>
      </c>
      <c r="O190" s="278"/>
      <c r="P190" s="277"/>
      <c r="Q190" s="278"/>
      <c r="R190" s="276"/>
      <c r="S190" s="279"/>
    </row>
    <row r="191" spans="2:19" ht="19.5" hidden="1" customHeight="1" outlineLevel="2">
      <c r="B191" s="63">
        <v>3.5</v>
      </c>
      <c r="C191" s="64" t="s">
        <v>856</v>
      </c>
      <c r="D191" s="65"/>
      <c r="E191" s="280"/>
      <c r="F191" s="281"/>
      <c r="G191" s="281"/>
      <c r="H191" s="282">
        <v>11.44593567991897</v>
      </c>
      <c r="I191" s="283"/>
      <c r="J191" s="281"/>
      <c r="K191" s="284"/>
      <c r="L191" s="285">
        <v>0.99999999999999967</v>
      </c>
      <c r="M191" s="286">
        <f>SUMPRODUCT(M192:M209,$H192:$H209)/$H191</f>
        <v>6.1725663716814143E-2</v>
      </c>
      <c r="N191" s="287">
        <f t="shared" si="3"/>
        <v>-0.93827433628318557</v>
      </c>
      <c r="O191" s="288"/>
      <c r="P191" s="287"/>
      <c r="Q191" s="288"/>
      <c r="R191" s="286"/>
      <c r="S191" s="289"/>
    </row>
    <row r="192" spans="2:19" ht="19.5" hidden="1" customHeight="1" outlineLevel="5">
      <c r="B192" s="267" t="s">
        <v>595</v>
      </c>
      <c r="C192" s="290" t="s">
        <v>593</v>
      </c>
      <c r="D192" s="291" t="s">
        <v>594</v>
      </c>
      <c r="E192" s="270"/>
      <c r="F192" s="271"/>
      <c r="G192" s="271"/>
      <c r="H192" s="292">
        <v>0.40516586477589261</v>
      </c>
      <c r="I192" s="273">
        <v>100</v>
      </c>
      <c r="J192" s="271" t="s">
        <v>1350</v>
      </c>
      <c r="K192" s="274">
        <v>0</v>
      </c>
      <c r="L192" s="275">
        <v>1</v>
      </c>
      <c r="M192" s="276">
        <v>0</v>
      </c>
      <c r="N192" s="277">
        <f t="shared" si="3"/>
        <v>-1</v>
      </c>
      <c r="O192" s="278"/>
      <c r="P192" s="277"/>
      <c r="Q192" s="278"/>
      <c r="R192" s="276"/>
      <c r="S192" s="279"/>
    </row>
    <row r="193" spans="2:19" ht="19.5" hidden="1" customHeight="1" outlineLevel="5">
      <c r="B193" s="267" t="s">
        <v>660</v>
      </c>
      <c r="C193" s="290" t="s">
        <v>658</v>
      </c>
      <c r="D193" s="291" t="s">
        <v>659</v>
      </c>
      <c r="E193" s="270"/>
      <c r="F193" s="271"/>
      <c r="G193" s="271"/>
      <c r="H193" s="292">
        <v>0.40516586477589261</v>
      </c>
      <c r="I193" s="273">
        <v>100</v>
      </c>
      <c r="J193" s="271" t="s">
        <v>1350</v>
      </c>
      <c r="K193" s="274">
        <v>0</v>
      </c>
      <c r="L193" s="275">
        <v>1</v>
      </c>
      <c r="M193" s="276">
        <v>0</v>
      </c>
      <c r="N193" s="277">
        <f t="shared" si="3"/>
        <v>-1</v>
      </c>
      <c r="O193" s="278"/>
      <c r="P193" s="277"/>
      <c r="Q193" s="278"/>
      <c r="R193" s="276"/>
      <c r="S193" s="279"/>
    </row>
    <row r="194" spans="2:19" ht="19.5" hidden="1" customHeight="1" outlineLevel="5">
      <c r="B194" s="267" t="s">
        <v>457</v>
      </c>
      <c r="C194" s="290" t="s">
        <v>455</v>
      </c>
      <c r="D194" s="291" t="s">
        <v>456</v>
      </c>
      <c r="E194" s="270"/>
      <c r="F194" s="271"/>
      <c r="G194" s="271"/>
      <c r="H194" s="292">
        <v>0.75968599645479862</v>
      </c>
      <c r="I194" s="273">
        <v>100</v>
      </c>
      <c r="J194" s="271" t="s">
        <v>1350</v>
      </c>
      <c r="K194" s="274">
        <v>60</v>
      </c>
      <c r="L194" s="275">
        <v>1</v>
      </c>
      <c r="M194" s="276">
        <v>0.6</v>
      </c>
      <c r="N194" s="277">
        <f t="shared" si="3"/>
        <v>-0.4</v>
      </c>
      <c r="O194" s="278"/>
      <c r="P194" s="277"/>
      <c r="Q194" s="278"/>
      <c r="R194" s="276"/>
      <c r="S194" s="279"/>
    </row>
    <row r="195" spans="2:19" ht="19.5" hidden="1" customHeight="1" outlineLevel="5">
      <c r="B195" s="267" t="s">
        <v>598</v>
      </c>
      <c r="C195" s="290" t="s">
        <v>596</v>
      </c>
      <c r="D195" s="291" t="s">
        <v>597</v>
      </c>
      <c r="E195" s="270"/>
      <c r="F195" s="271"/>
      <c r="G195" s="271"/>
      <c r="H195" s="292">
        <v>1.0129146619397316</v>
      </c>
      <c r="I195" s="273">
        <v>100</v>
      </c>
      <c r="J195" s="271" t="s">
        <v>1350</v>
      </c>
      <c r="K195" s="274">
        <v>0</v>
      </c>
      <c r="L195" s="275">
        <v>1</v>
      </c>
      <c r="M195" s="276">
        <v>0</v>
      </c>
      <c r="N195" s="277">
        <f t="shared" si="3"/>
        <v>-1</v>
      </c>
      <c r="O195" s="278"/>
      <c r="P195" s="277"/>
      <c r="Q195" s="278"/>
      <c r="R195" s="276"/>
      <c r="S195" s="279"/>
    </row>
    <row r="196" spans="2:19" ht="19.5" hidden="1" customHeight="1" outlineLevel="5">
      <c r="B196" s="267" t="s">
        <v>601</v>
      </c>
      <c r="C196" s="290" t="s">
        <v>599</v>
      </c>
      <c r="D196" s="291" t="s">
        <v>600</v>
      </c>
      <c r="E196" s="270"/>
      <c r="F196" s="271"/>
      <c r="G196" s="271"/>
      <c r="H196" s="292">
        <v>0</v>
      </c>
      <c r="I196" s="273">
        <v>100</v>
      </c>
      <c r="J196" s="271" t="s">
        <v>1350</v>
      </c>
      <c r="K196" s="274">
        <v>0</v>
      </c>
      <c r="L196" s="275">
        <v>1</v>
      </c>
      <c r="M196" s="276">
        <v>0</v>
      </c>
      <c r="N196" s="277">
        <f t="shared" si="3"/>
        <v>-1</v>
      </c>
      <c r="O196" s="278"/>
      <c r="P196" s="277"/>
      <c r="Q196" s="278"/>
      <c r="R196" s="276"/>
      <c r="S196" s="279"/>
    </row>
    <row r="197" spans="2:19" ht="19.5" hidden="1" customHeight="1" outlineLevel="5">
      <c r="B197" s="267" t="s">
        <v>1211</v>
      </c>
      <c r="C197" s="290" t="s">
        <v>858</v>
      </c>
      <c r="D197" s="291" t="s">
        <v>857</v>
      </c>
      <c r="E197" s="270"/>
      <c r="F197" s="271"/>
      <c r="G197" s="271"/>
      <c r="H197" s="292">
        <v>0.33763822064657723</v>
      </c>
      <c r="I197" s="273">
        <v>100</v>
      </c>
      <c r="J197" s="271" t="s">
        <v>1350</v>
      </c>
      <c r="K197" s="274">
        <v>0</v>
      </c>
      <c r="L197" s="275">
        <v>1</v>
      </c>
      <c r="M197" s="276">
        <v>0</v>
      </c>
      <c r="N197" s="277">
        <f t="shared" si="3"/>
        <v>-1</v>
      </c>
      <c r="O197" s="278"/>
      <c r="P197" s="277"/>
      <c r="Q197" s="278"/>
      <c r="R197" s="276"/>
      <c r="S197" s="279"/>
    </row>
    <row r="198" spans="2:19" ht="19.5" hidden="1" customHeight="1" outlineLevel="5">
      <c r="B198" s="267" t="s">
        <v>1211</v>
      </c>
      <c r="C198" s="290" t="s">
        <v>860</v>
      </c>
      <c r="D198" s="291" t="s">
        <v>859</v>
      </c>
      <c r="E198" s="270"/>
      <c r="F198" s="271"/>
      <c r="G198" s="271"/>
      <c r="H198" s="292">
        <v>0.33763822064657723</v>
      </c>
      <c r="I198" s="273">
        <v>100</v>
      </c>
      <c r="J198" s="271" t="s">
        <v>1350</v>
      </c>
      <c r="K198" s="274">
        <v>0</v>
      </c>
      <c r="L198" s="275">
        <v>1</v>
      </c>
      <c r="M198" s="276">
        <v>0</v>
      </c>
      <c r="N198" s="277">
        <f t="shared" ref="N198:N261" si="4">M198-L198</f>
        <v>-1</v>
      </c>
      <c r="O198" s="278"/>
      <c r="P198" s="277"/>
      <c r="Q198" s="278"/>
      <c r="R198" s="276"/>
      <c r="S198" s="279"/>
    </row>
    <row r="199" spans="2:19" ht="19.5" hidden="1" customHeight="1" outlineLevel="5">
      <c r="B199" s="267" t="s">
        <v>1211</v>
      </c>
      <c r="C199" s="290" t="s">
        <v>862</v>
      </c>
      <c r="D199" s="291" t="s">
        <v>861</v>
      </c>
      <c r="E199" s="270"/>
      <c r="F199" s="271"/>
      <c r="G199" s="271"/>
      <c r="H199" s="292">
        <v>0.33763822064657723</v>
      </c>
      <c r="I199" s="273">
        <v>100</v>
      </c>
      <c r="J199" s="271" t="s">
        <v>1350</v>
      </c>
      <c r="K199" s="274">
        <v>0</v>
      </c>
      <c r="L199" s="275">
        <v>1</v>
      </c>
      <c r="M199" s="276">
        <v>0</v>
      </c>
      <c r="N199" s="277">
        <f t="shared" si="4"/>
        <v>-1</v>
      </c>
      <c r="O199" s="278"/>
      <c r="P199" s="277"/>
      <c r="Q199" s="278"/>
      <c r="R199" s="276"/>
      <c r="S199" s="279"/>
    </row>
    <row r="200" spans="2:19" ht="19.5" hidden="1" customHeight="1" outlineLevel="5">
      <c r="B200" s="267" t="s">
        <v>332</v>
      </c>
      <c r="C200" s="290" t="s">
        <v>330</v>
      </c>
      <c r="D200" s="291" t="s">
        <v>331</v>
      </c>
      <c r="E200" s="270"/>
      <c r="F200" s="271"/>
      <c r="G200" s="271"/>
      <c r="H200" s="292">
        <v>0.96226892884274506</v>
      </c>
      <c r="I200" s="273">
        <v>100</v>
      </c>
      <c r="J200" s="271" t="s">
        <v>1350</v>
      </c>
      <c r="K200" s="274">
        <v>0</v>
      </c>
      <c r="L200" s="275">
        <v>1</v>
      </c>
      <c r="M200" s="276">
        <v>0</v>
      </c>
      <c r="N200" s="277">
        <f t="shared" si="4"/>
        <v>-1</v>
      </c>
      <c r="O200" s="278"/>
      <c r="P200" s="277"/>
      <c r="Q200" s="278"/>
      <c r="R200" s="276"/>
      <c r="S200" s="279"/>
    </row>
    <row r="201" spans="2:19" ht="19.5" hidden="1" customHeight="1" outlineLevel="5">
      <c r="B201" s="267" t="s">
        <v>610</v>
      </c>
      <c r="C201" s="290" t="s">
        <v>608</v>
      </c>
      <c r="D201" s="291" t="s">
        <v>609</v>
      </c>
      <c r="E201" s="270"/>
      <c r="F201" s="271"/>
      <c r="G201" s="271"/>
      <c r="H201" s="292">
        <v>1.0129146619397316</v>
      </c>
      <c r="I201" s="273">
        <v>100</v>
      </c>
      <c r="J201" s="271" t="s">
        <v>1350</v>
      </c>
      <c r="K201" s="274">
        <v>0</v>
      </c>
      <c r="L201" s="275">
        <v>1</v>
      </c>
      <c r="M201" s="276">
        <v>0</v>
      </c>
      <c r="N201" s="277">
        <f t="shared" si="4"/>
        <v>-1</v>
      </c>
      <c r="O201" s="278"/>
      <c r="P201" s="277"/>
      <c r="Q201" s="278"/>
      <c r="R201" s="276"/>
      <c r="S201" s="279"/>
    </row>
    <row r="202" spans="2:19" ht="19.5" hidden="1" customHeight="1" outlineLevel="5">
      <c r="B202" s="267" t="s">
        <v>663</v>
      </c>
      <c r="C202" s="290" t="s">
        <v>661</v>
      </c>
      <c r="D202" s="291" t="s">
        <v>662</v>
      </c>
      <c r="E202" s="270"/>
      <c r="F202" s="271"/>
      <c r="G202" s="271"/>
      <c r="H202" s="292">
        <v>0.20258293238794631</v>
      </c>
      <c r="I202" s="273">
        <v>100</v>
      </c>
      <c r="J202" s="271" t="s">
        <v>1350</v>
      </c>
      <c r="K202" s="274">
        <v>45</v>
      </c>
      <c r="L202" s="275">
        <v>1</v>
      </c>
      <c r="M202" s="276">
        <v>0.45</v>
      </c>
      <c r="N202" s="277">
        <f t="shared" si="4"/>
        <v>-0.55000000000000004</v>
      </c>
      <c r="O202" s="278"/>
      <c r="P202" s="277"/>
      <c r="Q202" s="278"/>
      <c r="R202" s="276"/>
      <c r="S202" s="279"/>
    </row>
    <row r="203" spans="2:19" ht="19.5" hidden="1" customHeight="1" outlineLevel="5">
      <c r="B203" s="267" t="s">
        <v>666</v>
      </c>
      <c r="C203" s="290" t="s">
        <v>664</v>
      </c>
      <c r="D203" s="291" t="s">
        <v>665</v>
      </c>
      <c r="E203" s="270"/>
      <c r="F203" s="271"/>
      <c r="G203" s="271"/>
      <c r="H203" s="292">
        <v>0.20258293238794631</v>
      </c>
      <c r="I203" s="273">
        <v>100</v>
      </c>
      <c r="J203" s="271" t="s">
        <v>1350</v>
      </c>
      <c r="K203" s="274">
        <v>0</v>
      </c>
      <c r="L203" s="275">
        <v>1</v>
      </c>
      <c r="M203" s="276">
        <v>0</v>
      </c>
      <c r="N203" s="277">
        <f t="shared" si="4"/>
        <v>-1</v>
      </c>
      <c r="O203" s="278"/>
      <c r="P203" s="277"/>
      <c r="Q203" s="278"/>
      <c r="R203" s="276"/>
      <c r="S203" s="279"/>
    </row>
    <row r="204" spans="2:19" ht="19.5" hidden="1" customHeight="1" outlineLevel="5">
      <c r="B204" s="267" t="s">
        <v>592</v>
      </c>
      <c r="C204" s="290" t="s">
        <v>590</v>
      </c>
      <c r="D204" s="291" t="s">
        <v>591</v>
      </c>
      <c r="E204" s="270"/>
      <c r="F204" s="271"/>
      <c r="G204" s="271"/>
      <c r="H204" s="292">
        <v>0.35452013167890606</v>
      </c>
      <c r="I204" s="273">
        <v>100</v>
      </c>
      <c r="J204" s="271" t="s">
        <v>1350</v>
      </c>
      <c r="K204" s="274">
        <v>0</v>
      </c>
      <c r="L204" s="275">
        <v>1</v>
      </c>
      <c r="M204" s="276">
        <v>0</v>
      </c>
      <c r="N204" s="277">
        <f t="shared" si="4"/>
        <v>-1</v>
      </c>
      <c r="O204" s="278"/>
      <c r="P204" s="277"/>
      <c r="Q204" s="278"/>
      <c r="R204" s="276"/>
      <c r="S204" s="279"/>
    </row>
    <row r="205" spans="2:19" ht="19.5" hidden="1" customHeight="1" outlineLevel="5">
      <c r="B205" s="267" t="s">
        <v>652</v>
      </c>
      <c r="C205" s="290" t="s">
        <v>650</v>
      </c>
      <c r="D205" s="291" t="s">
        <v>651</v>
      </c>
      <c r="E205" s="270"/>
      <c r="F205" s="271"/>
      <c r="G205" s="271"/>
      <c r="H205" s="292">
        <v>0.35452013167890606</v>
      </c>
      <c r="I205" s="273">
        <v>100</v>
      </c>
      <c r="J205" s="271" t="s">
        <v>1350</v>
      </c>
      <c r="K205" s="274">
        <v>0</v>
      </c>
      <c r="L205" s="275">
        <v>1</v>
      </c>
      <c r="M205" s="276">
        <v>0</v>
      </c>
      <c r="N205" s="277">
        <f t="shared" si="4"/>
        <v>-1</v>
      </c>
      <c r="O205" s="278"/>
      <c r="P205" s="277"/>
      <c r="Q205" s="278"/>
      <c r="R205" s="276"/>
      <c r="S205" s="279"/>
    </row>
    <row r="206" spans="2:19" ht="19.5" hidden="1" customHeight="1" outlineLevel="5">
      <c r="B206" s="267" t="s">
        <v>655</v>
      </c>
      <c r="C206" s="290" t="s">
        <v>653</v>
      </c>
      <c r="D206" s="291" t="s">
        <v>654</v>
      </c>
      <c r="E206" s="270"/>
      <c r="F206" s="271"/>
      <c r="G206" s="271"/>
      <c r="H206" s="292">
        <v>0.35452013167890606</v>
      </c>
      <c r="I206" s="273">
        <v>100</v>
      </c>
      <c r="J206" s="271" t="s">
        <v>1350</v>
      </c>
      <c r="K206" s="274">
        <v>45</v>
      </c>
      <c r="L206" s="275">
        <v>1</v>
      </c>
      <c r="M206" s="276">
        <v>0.45</v>
      </c>
      <c r="N206" s="277">
        <f t="shared" si="4"/>
        <v>-0.55000000000000004</v>
      </c>
      <c r="O206" s="278"/>
      <c r="P206" s="277"/>
      <c r="Q206" s="278"/>
      <c r="R206" s="276"/>
      <c r="S206" s="279"/>
    </row>
    <row r="207" spans="2:19" ht="19.5" hidden="1" customHeight="1" outlineLevel="5">
      <c r="B207" s="267" t="s">
        <v>657</v>
      </c>
      <c r="C207" s="290" t="s">
        <v>863</v>
      </c>
      <c r="D207" s="291" t="s">
        <v>656</v>
      </c>
      <c r="E207" s="270"/>
      <c r="F207" s="271"/>
      <c r="G207" s="271"/>
      <c r="H207" s="292">
        <v>0.35452013167890606</v>
      </c>
      <c r="I207" s="273">
        <v>100</v>
      </c>
      <c r="J207" s="271" t="s">
        <v>1350</v>
      </c>
      <c r="K207" s="274">
        <v>0</v>
      </c>
      <c r="L207" s="275">
        <v>1</v>
      </c>
      <c r="M207" s="276">
        <v>0</v>
      </c>
      <c r="N207" s="277">
        <f t="shared" si="4"/>
        <v>-1</v>
      </c>
      <c r="O207" s="278"/>
      <c r="P207" s="277"/>
      <c r="Q207" s="278"/>
      <c r="R207" s="276"/>
      <c r="S207" s="279"/>
    </row>
    <row r="208" spans="2:19" ht="19.5" hidden="1" customHeight="1" outlineLevel="5">
      <c r="B208" s="267" t="s">
        <v>341</v>
      </c>
      <c r="C208" s="290" t="s">
        <v>339</v>
      </c>
      <c r="D208" s="291" t="s">
        <v>340</v>
      </c>
      <c r="E208" s="270"/>
      <c r="F208" s="271"/>
      <c r="G208" s="271"/>
      <c r="H208" s="292">
        <v>2.0258293238794631</v>
      </c>
      <c r="I208" s="273">
        <v>100</v>
      </c>
      <c r="J208" s="271" t="s">
        <v>1350</v>
      </c>
      <c r="K208" s="274">
        <v>0</v>
      </c>
      <c r="L208" s="275">
        <v>1</v>
      </c>
      <c r="M208" s="276">
        <v>0</v>
      </c>
      <c r="N208" s="277">
        <f t="shared" si="4"/>
        <v>-1</v>
      </c>
      <c r="O208" s="278"/>
      <c r="P208" s="277"/>
      <c r="Q208" s="278"/>
      <c r="R208" s="276"/>
      <c r="S208" s="279"/>
    </row>
    <row r="209" spans="2:19" ht="19.5" hidden="1" customHeight="1" outlineLevel="5">
      <c r="B209" s="267" t="s">
        <v>343</v>
      </c>
      <c r="C209" s="290" t="s">
        <v>1212</v>
      </c>
      <c r="D209" s="291" t="s">
        <v>342</v>
      </c>
      <c r="E209" s="270"/>
      <c r="F209" s="271"/>
      <c r="G209" s="271"/>
      <c r="H209" s="292">
        <v>2.0258293238794631</v>
      </c>
      <c r="I209" s="273">
        <v>100</v>
      </c>
      <c r="J209" s="271" t="s">
        <v>1350</v>
      </c>
      <c r="K209" s="274">
        <v>0</v>
      </c>
      <c r="L209" s="275">
        <v>1</v>
      </c>
      <c r="M209" s="276">
        <v>0</v>
      </c>
      <c r="N209" s="277">
        <f t="shared" si="4"/>
        <v>-1</v>
      </c>
      <c r="O209" s="278"/>
      <c r="P209" s="277"/>
      <c r="Q209" s="278"/>
      <c r="R209" s="276"/>
      <c r="S209" s="279"/>
    </row>
    <row r="210" spans="2:19" ht="19.5" hidden="1" customHeight="1" outlineLevel="2">
      <c r="B210" s="63">
        <v>3.6</v>
      </c>
      <c r="C210" s="64" t="s">
        <v>864</v>
      </c>
      <c r="D210" s="65"/>
      <c r="E210" s="280"/>
      <c r="F210" s="281"/>
      <c r="G210" s="281"/>
      <c r="H210" s="282">
        <v>7.5462142314509997</v>
      </c>
      <c r="I210" s="283"/>
      <c r="J210" s="281"/>
      <c r="K210" s="284"/>
      <c r="L210" s="285">
        <v>0.65771812080536907</v>
      </c>
      <c r="M210" s="286">
        <f>SUMPRODUCT(M211:M219,$H211:$H219)/$H210</f>
        <v>0.14194630872483224</v>
      </c>
      <c r="N210" s="287">
        <f t="shared" si="4"/>
        <v>-0.5157718120805368</v>
      </c>
      <c r="O210" s="288"/>
      <c r="P210" s="287"/>
      <c r="Q210" s="288"/>
      <c r="R210" s="286"/>
      <c r="S210" s="289"/>
    </row>
    <row r="211" spans="2:19" ht="19.5" hidden="1" customHeight="1" outlineLevel="5">
      <c r="B211" s="267" t="s">
        <v>511</v>
      </c>
      <c r="C211" s="290" t="s">
        <v>509</v>
      </c>
      <c r="D211" s="291" t="s">
        <v>510</v>
      </c>
      <c r="E211" s="270"/>
      <c r="F211" s="271"/>
      <c r="G211" s="271"/>
      <c r="H211" s="292">
        <v>0.40516586477589261</v>
      </c>
      <c r="I211" s="273">
        <v>100</v>
      </c>
      <c r="J211" s="271" t="s">
        <v>1350</v>
      </c>
      <c r="K211" s="274">
        <v>45</v>
      </c>
      <c r="L211" s="275">
        <v>1</v>
      </c>
      <c r="M211" s="276">
        <v>0.45</v>
      </c>
      <c r="N211" s="277">
        <f t="shared" si="4"/>
        <v>-0.55000000000000004</v>
      </c>
      <c r="O211" s="278"/>
      <c r="P211" s="277"/>
      <c r="Q211" s="278"/>
      <c r="R211" s="276"/>
      <c r="S211" s="279"/>
    </row>
    <row r="212" spans="2:19" ht="19.5" hidden="1" customHeight="1" outlineLevel="5">
      <c r="B212" s="267" t="s">
        <v>514</v>
      </c>
      <c r="C212" s="290" t="s">
        <v>512</v>
      </c>
      <c r="D212" s="291" t="s">
        <v>513</v>
      </c>
      <c r="E212" s="270"/>
      <c r="F212" s="271"/>
      <c r="G212" s="271"/>
      <c r="H212" s="292">
        <v>0.96226892884274506</v>
      </c>
      <c r="I212" s="273">
        <v>100</v>
      </c>
      <c r="J212" s="271" t="s">
        <v>1350</v>
      </c>
      <c r="K212" s="274">
        <v>0</v>
      </c>
      <c r="L212" s="275">
        <v>1</v>
      </c>
      <c r="M212" s="276">
        <v>0</v>
      </c>
      <c r="N212" s="277">
        <f t="shared" si="4"/>
        <v>-1</v>
      </c>
      <c r="O212" s="278"/>
      <c r="P212" s="277"/>
      <c r="Q212" s="278"/>
      <c r="R212" s="276"/>
      <c r="S212" s="279"/>
    </row>
    <row r="213" spans="2:19" ht="19.5" hidden="1" customHeight="1" outlineLevel="5">
      <c r="B213" s="267" t="s">
        <v>517</v>
      </c>
      <c r="C213" s="290" t="s">
        <v>515</v>
      </c>
      <c r="D213" s="291" t="s">
        <v>516</v>
      </c>
      <c r="E213" s="270"/>
      <c r="F213" s="271"/>
      <c r="G213" s="271"/>
      <c r="H213" s="292">
        <v>0.96226892884274506</v>
      </c>
      <c r="I213" s="273">
        <v>100</v>
      </c>
      <c r="J213" s="271" t="s">
        <v>1350</v>
      </c>
      <c r="K213" s="274">
        <v>45</v>
      </c>
      <c r="L213" s="275">
        <v>1</v>
      </c>
      <c r="M213" s="276">
        <v>0.45</v>
      </c>
      <c r="N213" s="277">
        <f t="shared" si="4"/>
        <v>-0.55000000000000004</v>
      </c>
      <c r="O213" s="278"/>
      <c r="P213" s="277"/>
      <c r="Q213" s="278"/>
      <c r="R213" s="276"/>
      <c r="S213" s="279"/>
    </row>
    <row r="214" spans="2:19" ht="19.5" hidden="1" customHeight="1" outlineLevel="5">
      <c r="B214" s="267" t="s">
        <v>505</v>
      </c>
      <c r="C214" s="290" t="s">
        <v>503</v>
      </c>
      <c r="D214" s="291" t="s">
        <v>504</v>
      </c>
      <c r="E214" s="270"/>
      <c r="F214" s="271"/>
      <c r="G214" s="271"/>
      <c r="H214" s="292">
        <v>0.96226892884274506</v>
      </c>
      <c r="I214" s="273">
        <v>100</v>
      </c>
      <c r="J214" s="271" t="s">
        <v>1350</v>
      </c>
      <c r="K214" s="274">
        <v>0</v>
      </c>
      <c r="L214" s="275">
        <v>1</v>
      </c>
      <c r="M214" s="276">
        <v>0</v>
      </c>
      <c r="N214" s="277">
        <f t="shared" si="4"/>
        <v>-1</v>
      </c>
      <c r="O214" s="278"/>
      <c r="P214" s="277"/>
      <c r="Q214" s="278"/>
      <c r="R214" s="276"/>
      <c r="S214" s="279"/>
    </row>
    <row r="215" spans="2:19" ht="19.5" hidden="1" customHeight="1" outlineLevel="5">
      <c r="B215" s="267" t="s">
        <v>246</v>
      </c>
      <c r="C215" s="290" t="s">
        <v>244</v>
      </c>
      <c r="D215" s="291" t="s">
        <v>245</v>
      </c>
      <c r="E215" s="270"/>
      <c r="F215" s="271"/>
      <c r="G215" s="271"/>
      <c r="H215" s="292">
        <v>0.96226892884274506</v>
      </c>
      <c r="I215" s="273">
        <v>100</v>
      </c>
      <c r="J215" s="271" t="s">
        <v>1350</v>
      </c>
      <c r="K215" s="274">
        <v>0</v>
      </c>
      <c r="L215" s="275">
        <v>1</v>
      </c>
      <c r="M215" s="276">
        <v>0</v>
      </c>
      <c r="N215" s="277">
        <f t="shared" si="4"/>
        <v>-1</v>
      </c>
      <c r="O215" s="278"/>
      <c r="P215" s="277"/>
      <c r="Q215" s="278"/>
      <c r="R215" s="276"/>
      <c r="S215" s="279"/>
    </row>
    <row r="216" spans="2:19" ht="19.5" hidden="1" customHeight="1" outlineLevel="5">
      <c r="B216" s="267" t="s">
        <v>508</v>
      </c>
      <c r="C216" s="290" t="s">
        <v>506</v>
      </c>
      <c r="D216" s="291" t="s">
        <v>507</v>
      </c>
      <c r="E216" s="270"/>
      <c r="F216" s="271"/>
      <c r="G216" s="271"/>
      <c r="H216" s="292">
        <v>0.25322866548493289</v>
      </c>
      <c r="I216" s="273">
        <v>100</v>
      </c>
      <c r="J216" s="271" t="s">
        <v>1350</v>
      </c>
      <c r="K216" s="274">
        <v>0</v>
      </c>
      <c r="L216" s="275">
        <v>1</v>
      </c>
      <c r="M216" s="276">
        <v>0</v>
      </c>
      <c r="N216" s="277">
        <f t="shared" si="4"/>
        <v>-1</v>
      </c>
      <c r="O216" s="278"/>
      <c r="P216" s="277"/>
      <c r="Q216" s="278"/>
      <c r="R216" s="276"/>
      <c r="S216" s="279"/>
    </row>
    <row r="217" spans="2:19" ht="19.5" hidden="1" customHeight="1" outlineLevel="5">
      <c r="B217" s="267" t="s">
        <v>237</v>
      </c>
      <c r="C217" s="290" t="s">
        <v>235</v>
      </c>
      <c r="D217" s="291" t="s">
        <v>236</v>
      </c>
      <c r="E217" s="270"/>
      <c r="F217" s="271"/>
      <c r="G217" s="271"/>
      <c r="H217" s="292">
        <v>1.5193719929095972</v>
      </c>
      <c r="I217" s="273">
        <v>100</v>
      </c>
      <c r="J217" s="271" t="s">
        <v>1350</v>
      </c>
      <c r="K217" s="274">
        <v>0</v>
      </c>
      <c r="L217" s="275">
        <v>0</v>
      </c>
      <c r="M217" s="276">
        <v>0</v>
      </c>
      <c r="N217" s="277">
        <f t="shared" si="4"/>
        <v>0</v>
      </c>
      <c r="O217" s="278"/>
      <c r="P217" s="277"/>
      <c r="Q217" s="278"/>
      <c r="R217" s="276"/>
      <c r="S217" s="279"/>
    </row>
    <row r="218" spans="2:19" ht="19.5" hidden="1" customHeight="1" outlineLevel="5">
      <c r="B218" s="267" t="s">
        <v>249</v>
      </c>
      <c r="C218" s="290" t="s">
        <v>247</v>
      </c>
      <c r="D218" s="291" t="s">
        <v>248</v>
      </c>
      <c r="E218" s="270"/>
      <c r="F218" s="271"/>
      <c r="G218" s="271"/>
      <c r="H218" s="292">
        <v>0.75968599645479862</v>
      </c>
      <c r="I218" s="273">
        <v>100</v>
      </c>
      <c r="J218" s="271" t="s">
        <v>1350</v>
      </c>
      <c r="K218" s="274">
        <v>0</v>
      </c>
      <c r="L218" s="275">
        <v>0</v>
      </c>
      <c r="M218" s="276">
        <v>0</v>
      </c>
      <c r="N218" s="277">
        <f t="shared" si="4"/>
        <v>0</v>
      </c>
      <c r="O218" s="278"/>
      <c r="P218" s="277"/>
      <c r="Q218" s="278"/>
      <c r="R218" s="276"/>
      <c r="S218" s="279"/>
    </row>
    <row r="219" spans="2:19" ht="19.5" hidden="1" customHeight="1" outlineLevel="5">
      <c r="B219" s="267" t="s">
        <v>1211</v>
      </c>
      <c r="C219" s="290" t="s">
        <v>866</v>
      </c>
      <c r="D219" s="291" t="s">
        <v>865</v>
      </c>
      <c r="E219" s="270"/>
      <c r="F219" s="271"/>
      <c r="G219" s="271"/>
      <c r="H219" s="292">
        <v>0.75968599645479862</v>
      </c>
      <c r="I219" s="273">
        <v>100</v>
      </c>
      <c r="J219" s="271" t="s">
        <v>1350</v>
      </c>
      <c r="K219" s="274">
        <v>60</v>
      </c>
      <c r="L219" s="275">
        <v>0.6</v>
      </c>
      <c r="M219" s="276">
        <v>0.6</v>
      </c>
      <c r="N219" s="277">
        <f t="shared" si="4"/>
        <v>0</v>
      </c>
      <c r="O219" s="278"/>
      <c r="P219" s="277"/>
      <c r="Q219" s="278"/>
      <c r="R219" s="276"/>
      <c r="S219" s="279"/>
    </row>
    <row r="220" spans="2:19" ht="19.5" hidden="1" customHeight="1" outlineLevel="2">
      <c r="B220" s="63">
        <v>3.7</v>
      </c>
      <c r="C220" s="64" t="s">
        <v>867</v>
      </c>
      <c r="D220" s="65"/>
      <c r="E220" s="280"/>
      <c r="F220" s="281"/>
      <c r="G220" s="281"/>
      <c r="H220" s="282">
        <v>5.4697391744745492</v>
      </c>
      <c r="I220" s="283"/>
      <c r="J220" s="281"/>
      <c r="K220" s="284"/>
      <c r="L220" s="285">
        <v>0.67592592592592604</v>
      </c>
      <c r="M220" s="286">
        <f>SUMPRODUCT(M221:M231,$H221:$H231)/$H220</f>
        <v>0.62037037037037046</v>
      </c>
      <c r="N220" s="287">
        <f t="shared" si="4"/>
        <v>-5.555555555555558E-2</v>
      </c>
      <c r="O220" s="288"/>
      <c r="P220" s="287"/>
      <c r="Q220" s="288"/>
      <c r="R220" s="286"/>
      <c r="S220" s="289"/>
    </row>
    <row r="221" spans="2:19" ht="19.5" hidden="1" customHeight="1" outlineLevel="5">
      <c r="B221" s="267" t="s">
        <v>687</v>
      </c>
      <c r="C221" s="290" t="s">
        <v>685</v>
      </c>
      <c r="D221" s="291" t="s">
        <v>686</v>
      </c>
      <c r="E221" s="270"/>
      <c r="F221" s="271"/>
      <c r="G221" s="271"/>
      <c r="H221" s="292">
        <v>0.70904026335781212</v>
      </c>
      <c r="I221" s="273">
        <v>100</v>
      </c>
      <c r="J221" s="271" t="s">
        <v>1350</v>
      </c>
      <c r="K221" s="274">
        <v>100</v>
      </c>
      <c r="L221" s="275">
        <v>1</v>
      </c>
      <c r="M221" s="276">
        <v>1</v>
      </c>
      <c r="N221" s="277">
        <f t="shared" si="4"/>
        <v>0</v>
      </c>
      <c r="O221" s="278"/>
      <c r="P221" s="277"/>
      <c r="Q221" s="278"/>
      <c r="R221" s="276"/>
      <c r="S221" s="279"/>
    </row>
    <row r="222" spans="2:19" ht="19.5" hidden="1" customHeight="1" outlineLevel="5">
      <c r="B222" s="267" t="s">
        <v>690</v>
      </c>
      <c r="C222" s="290" t="s">
        <v>688</v>
      </c>
      <c r="D222" s="291" t="s">
        <v>689</v>
      </c>
      <c r="E222" s="270"/>
      <c r="F222" s="271"/>
      <c r="G222" s="271"/>
      <c r="H222" s="292">
        <v>1.1648518612306913</v>
      </c>
      <c r="I222" s="273">
        <v>100</v>
      </c>
      <c r="J222" s="271" t="s">
        <v>1350</v>
      </c>
      <c r="K222" s="274">
        <v>100</v>
      </c>
      <c r="L222" s="275">
        <v>1</v>
      </c>
      <c r="M222" s="276">
        <v>1</v>
      </c>
      <c r="N222" s="277">
        <f t="shared" si="4"/>
        <v>0</v>
      </c>
      <c r="O222" s="278"/>
      <c r="P222" s="277"/>
      <c r="Q222" s="278"/>
      <c r="R222" s="276"/>
      <c r="S222" s="279"/>
    </row>
    <row r="223" spans="2:19" ht="19.5" hidden="1" customHeight="1" outlineLevel="5">
      <c r="B223" s="267" t="s">
        <v>693</v>
      </c>
      <c r="C223" s="290" t="s">
        <v>691</v>
      </c>
      <c r="D223" s="291" t="s">
        <v>692</v>
      </c>
      <c r="E223" s="270"/>
      <c r="F223" s="271"/>
      <c r="G223" s="271"/>
      <c r="H223" s="292">
        <v>0.75968599645479862</v>
      </c>
      <c r="I223" s="273">
        <v>100</v>
      </c>
      <c r="J223" s="271" t="s">
        <v>1350</v>
      </c>
      <c r="K223" s="274">
        <v>60</v>
      </c>
      <c r="L223" s="275">
        <v>1</v>
      </c>
      <c r="M223" s="276">
        <v>0.6</v>
      </c>
      <c r="N223" s="277">
        <f t="shared" si="4"/>
        <v>-0.4</v>
      </c>
      <c r="O223" s="278"/>
      <c r="P223" s="277"/>
      <c r="Q223" s="278"/>
      <c r="R223" s="276"/>
      <c r="S223" s="279"/>
    </row>
    <row r="224" spans="2:19" ht="19.5" hidden="1" customHeight="1" outlineLevel="5">
      <c r="B224" s="267" t="s">
        <v>696</v>
      </c>
      <c r="C224" s="290" t="s">
        <v>694</v>
      </c>
      <c r="D224" s="291" t="s">
        <v>695</v>
      </c>
      <c r="E224" s="270"/>
      <c r="F224" s="271"/>
      <c r="G224" s="271"/>
      <c r="H224" s="292">
        <v>0.35452013167890606</v>
      </c>
      <c r="I224" s="273">
        <v>100</v>
      </c>
      <c r="J224" s="271" t="s">
        <v>1350</v>
      </c>
      <c r="K224" s="274">
        <v>100</v>
      </c>
      <c r="L224" s="275">
        <v>1</v>
      </c>
      <c r="M224" s="276">
        <v>1</v>
      </c>
      <c r="N224" s="277">
        <f t="shared" si="4"/>
        <v>0</v>
      </c>
      <c r="O224" s="278"/>
      <c r="P224" s="277"/>
      <c r="Q224" s="278"/>
      <c r="R224" s="276"/>
      <c r="S224" s="279"/>
    </row>
    <row r="225" spans="1:19" ht="19.5" hidden="1" customHeight="1" outlineLevel="5">
      <c r="B225" s="267" t="s">
        <v>699</v>
      </c>
      <c r="C225" s="290" t="s">
        <v>697</v>
      </c>
      <c r="D225" s="291" t="s">
        <v>698</v>
      </c>
      <c r="E225" s="270"/>
      <c r="F225" s="271"/>
      <c r="G225" s="271"/>
      <c r="H225" s="292">
        <v>0.35452013167890606</v>
      </c>
      <c r="I225" s="273">
        <v>100</v>
      </c>
      <c r="J225" s="271" t="s">
        <v>1350</v>
      </c>
      <c r="K225" s="274">
        <v>100</v>
      </c>
      <c r="L225" s="275">
        <v>1</v>
      </c>
      <c r="M225" s="276">
        <v>1</v>
      </c>
      <c r="N225" s="277">
        <f t="shared" si="4"/>
        <v>0</v>
      </c>
      <c r="O225" s="278"/>
      <c r="P225" s="277"/>
      <c r="Q225" s="278"/>
      <c r="R225" s="276"/>
      <c r="S225" s="279"/>
    </row>
    <row r="226" spans="1:19" ht="19.5" hidden="1" customHeight="1" outlineLevel="5">
      <c r="B226" s="267" t="s">
        <v>702</v>
      </c>
      <c r="C226" s="290" t="s">
        <v>700</v>
      </c>
      <c r="D226" s="291" t="s">
        <v>701</v>
      </c>
      <c r="E226" s="270"/>
      <c r="F226" s="271"/>
      <c r="G226" s="271"/>
      <c r="H226" s="292">
        <v>0.35452013167890606</v>
      </c>
      <c r="I226" s="273">
        <v>100</v>
      </c>
      <c r="J226" s="271" t="s">
        <v>1350</v>
      </c>
      <c r="K226" s="274">
        <v>100</v>
      </c>
      <c r="L226" s="275">
        <v>1</v>
      </c>
      <c r="M226" s="276">
        <v>1</v>
      </c>
      <c r="N226" s="277">
        <f t="shared" si="4"/>
        <v>0</v>
      </c>
      <c r="O226" s="278"/>
      <c r="P226" s="277"/>
      <c r="Q226" s="278"/>
      <c r="R226" s="276"/>
      <c r="S226" s="279"/>
    </row>
    <row r="227" spans="1:19" ht="19.5" hidden="1" customHeight="1" outlineLevel="5">
      <c r="B227" s="267" t="s">
        <v>705</v>
      </c>
      <c r="C227" s="290" t="s">
        <v>703</v>
      </c>
      <c r="D227" s="291" t="s">
        <v>704</v>
      </c>
      <c r="E227" s="270"/>
      <c r="F227" s="271"/>
      <c r="G227" s="271"/>
      <c r="H227" s="292">
        <v>0.35452013167890606</v>
      </c>
      <c r="I227" s="273">
        <v>100</v>
      </c>
      <c r="J227" s="271" t="s">
        <v>1350</v>
      </c>
      <c r="K227" s="274">
        <v>0</v>
      </c>
      <c r="L227" s="275">
        <v>0</v>
      </c>
      <c r="M227" s="276">
        <v>0</v>
      </c>
      <c r="N227" s="277">
        <f t="shared" si="4"/>
        <v>0</v>
      </c>
      <c r="O227" s="278"/>
      <c r="P227" s="277"/>
      <c r="Q227" s="278"/>
      <c r="R227" s="276"/>
      <c r="S227" s="279"/>
    </row>
    <row r="228" spans="1:19" ht="19.5" hidden="1" customHeight="1" outlineLevel="5">
      <c r="B228" s="267" t="s">
        <v>708</v>
      </c>
      <c r="C228" s="290" t="s">
        <v>706</v>
      </c>
      <c r="D228" s="291" t="s">
        <v>707</v>
      </c>
      <c r="E228" s="270"/>
      <c r="F228" s="271"/>
      <c r="G228" s="271"/>
      <c r="H228" s="292">
        <v>0.35452013167890606</v>
      </c>
      <c r="I228" s="273">
        <v>100</v>
      </c>
      <c r="J228" s="271" t="s">
        <v>1350</v>
      </c>
      <c r="K228" s="274">
        <v>0</v>
      </c>
      <c r="L228" s="275">
        <v>0</v>
      </c>
      <c r="M228" s="276">
        <v>0</v>
      </c>
      <c r="N228" s="277">
        <f t="shared" si="4"/>
        <v>0</v>
      </c>
      <c r="O228" s="278"/>
      <c r="P228" s="277"/>
      <c r="Q228" s="278"/>
      <c r="R228" s="276"/>
      <c r="S228" s="279"/>
    </row>
    <row r="229" spans="1:19" ht="19.5" hidden="1" customHeight="1" outlineLevel="5">
      <c r="B229" s="267" t="s">
        <v>711</v>
      </c>
      <c r="C229" s="290" t="s">
        <v>709</v>
      </c>
      <c r="D229" s="291" t="s">
        <v>710</v>
      </c>
      <c r="E229" s="270"/>
      <c r="F229" s="271"/>
      <c r="G229" s="271"/>
      <c r="H229" s="292">
        <v>0.35452013167890606</v>
      </c>
      <c r="I229" s="273">
        <v>100</v>
      </c>
      <c r="J229" s="271" t="s">
        <v>1350</v>
      </c>
      <c r="K229" s="274">
        <v>0</v>
      </c>
      <c r="L229" s="275">
        <v>0</v>
      </c>
      <c r="M229" s="276">
        <v>0</v>
      </c>
      <c r="N229" s="277">
        <f t="shared" si="4"/>
        <v>0</v>
      </c>
      <c r="O229" s="278"/>
      <c r="P229" s="277"/>
      <c r="Q229" s="278"/>
      <c r="R229" s="276"/>
      <c r="S229" s="279"/>
    </row>
    <row r="230" spans="1:19" ht="19.5" hidden="1" customHeight="1" outlineLevel="5">
      <c r="B230" s="267" t="s">
        <v>714</v>
      </c>
      <c r="C230" s="290" t="s">
        <v>712</v>
      </c>
      <c r="D230" s="291" t="s">
        <v>713</v>
      </c>
      <c r="E230" s="270"/>
      <c r="F230" s="271"/>
      <c r="G230" s="271"/>
      <c r="H230" s="292">
        <v>0.35452013167890606</v>
      </c>
      <c r="I230" s="273">
        <v>100</v>
      </c>
      <c r="J230" s="271" t="s">
        <v>1350</v>
      </c>
      <c r="K230" s="274">
        <v>0</v>
      </c>
      <c r="L230" s="275">
        <v>0</v>
      </c>
      <c r="M230" s="276">
        <v>0</v>
      </c>
      <c r="N230" s="277">
        <f t="shared" si="4"/>
        <v>0</v>
      </c>
      <c r="O230" s="278"/>
      <c r="P230" s="277"/>
      <c r="Q230" s="278"/>
      <c r="R230" s="276"/>
      <c r="S230" s="279"/>
    </row>
    <row r="231" spans="1:19" ht="19.5" hidden="1" customHeight="1" outlineLevel="5">
      <c r="B231" s="267" t="s">
        <v>717</v>
      </c>
      <c r="C231" s="290" t="s">
        <v>715</v>
      </c>
      <c r="D231" s="291" t="s">
        <v>716</v>
      </c>
      <c r="E231" s="270"/>
      <c r="F231" s="271"/>
      <c r="G231" s="271"/>
      <c r="H231" s="292">
        <v>0.35452013167890606</v>
      </c>
      <c r="I231" s="273">
        <v>100</v>
      </c>
      <c r="J231" s="271" t="s">
        <v>1350</v>
      </c>
      <c r="K231" s="274">
        <v>0</v>
      </c>
      <c r="L231" s="275">
        <v>0</v>
      </c>
      <c r="M231" s="276">
        <v>0</v>
      </c>
      <c r="N231" s="277">
        <f t="shared" si="4"/>
        <v>0</v>
      </c>
      <c r="O231" s="278"/>
      <c r="P231" s="277"/>
      <c r="Q231" s="278"/>
      <c r="R231" s="276"/>
      <c r="S231" s="279"/>
    </row>
    <row r="232" spans="1:19" ht="19.5" customHeight="1" outlineLevel="1" collapsed="1">
      <c r="A232" s="35">
        <v>218</v>
      </c>
      <c r="B232" s="60">
        <v>4</v>
      </c>
      <c r="C232" s="61" t="s">
        <v>895</v>
      </c>
      <c r="D232" s="62"/>
      <c r="E232" s="257" t="s">
        <v>1351</v>
      </c>
      <c r="F232" s="258" t="s">
        <v>1352</v>
      </c>
      <c r="G232" s="258" t="s">
        <v>1353</v>
      </c>
      <c r="H232" s="259">
        <v>7000</v>
      </c>
      <c r="I232" s="260"/>
      <c r="J232" s="258"/>
      <c r="K232" s="261"/>
      <c r="L232" s="262">
        <v>0.48170000000000002</v>
      </c>
      <c r="M232" s="263">
        <v>0.22949999999999998</v>
      </c>
      <c r="N232" s="264">
        <f t="shared" si="4"/>
        <v>-0.25220000000000004</v>
      </c>
      <c r="O232" s="265">
        <f t="shared" ref="O232:P272" si="5">L232-Q232</f>
        <v>0.48170000000000002</v>
      </c>
      <c r="P232" s="264">
        <f t="shared" si="5"/>
        <v>0.22949999999999998</v>
      </c>
      <c r="Q232" s="265"/>
      <c r="R232" s="263"/>
      <c r="S232" s="266"/>
    </row>
    <row r="233" spans="1:19" ht="19.5" hidden="1" customHeight="1" outlineLevel="2">
      <c r="A233" s="35">
        <v>219</v>
      </c>
      <c r="B233" s="63">
        <v>4.0999999999999996</v>
      </c>
      <c r="C233" s="64" t="s">
        <v>896</v>
      </c>
      <c r="D233" s="65"/>
      <c r="E233" s="280" t="s">
        <v>1354</v>
      </c>
      <c r="F233" s="281" t="s">
        <v>1355</v>
      </c>
      <c r="G233" s="281" t="s">
        <v>1353</v>
      </c>
      <c r="H233" s="293">
        <v>4171.38</v>
      </c>
      <c r="I233" s="283"/>
      <c r="J233" s="281"/>
      <c r="K233" s="284"/>
      <c r="L233" s="285">
        <v>0.13019999999999998</v>
      </c>
      <c r="M233" s="286">
        <v>0.33429999999999999</v>
      </c>
      <c r="N233" s="287">
        <f t="shared" si="4"/>
        <v>0.2041</v>
      </c>
      <c r="O233" s="288">
        <f t="shared" si="5"/>
        <v>0.13019999999999998</v>
      </c>
      <c r="P233" s="287">
        <f t="shared" si="5"/>
        <v>0.33429999999999999</v>
      </c>
      <c r="Q233" s="288"/>
      <c r="R233" s="286"/>
      <c r="S233" s="289"/>
    </row>
    <row r="234" spans="1:19" ht="19.5" hidden="1" customHeight="1" outlineLevel="3">
      <c r="A234" s="35">
        <v>220</v>
      </c>
      <c r="B234" s="66" t="s">
        <v>897</v>
      </c>
      <c r="C234" s="67" t="s">
        <v>898</v>
      </c>
      <c r="D234" s="68"/>
      <c r="E234" s="294" t="s">
        <v>1356</v>
      </c>
      <c r="F234" s="295" t="s">
        <v>1355</v>
      </c>
      <c r="G234" s="295" t="s">
        <v>1357</v>
      </c>
      <c r="H234" s="296">
        <v>547.34</v>
      </c>
      <c r="I234" s="297"/>
      <c r="J234" s="295"/>
      <c r="K234" s="298"/>
      <c r="L234" s="299">
        <v>0.98950000000000005</v>
      </c>
      <c r="M234" s="300">
        <f>SUMPRODUCT(M235:M239,H235:H239)/H234</f>
        <v>0.19033050754558409</v>
      </c>
      <c r="N234" s="301">
        <f t="shared" si="4"/>
        <v>-0.79916949245441593</v>
      </c>
      <c r="O234" s="302">
        <f t="shared" si="5"/>
        <v>0.98950000000000005</v>
      </c>
      <c r="P234" s="301">
        <f t="shared" si="5"/>
        <v>0.19033050754558409</v>
      </c>
      <c r="Q234" s="302"/>
      <c r="R234" s="300"/>
      <c r="S234" s="303"/>
    </row>
    <row r="235" spans="1:19" ht="19.5" hidden="1" customHeight="1" outlineLevel="5">
      <c r="A235" s="35">
        <v>221</v>
      </c>
      <c r="B235" s="267" t="s">
        <v>899</v>
      </c>
      <c r="C235" s="268" t="s">
        <v>900</v>
      </c>
      <c r="D235" s="269"/>
      <c r="E235" s="270" t="s">
        <v>1358</v>
      </c>
      <c r="F235" s="271" t="s">
        <v>1355</v>
      </c>
      <c r="G235" s="271" t="s">
        <v>1359</v>
      </c>
      <c r="H235" s="272">
        <v>408.17</v>
      </c>
      <c r="I235" s="555" t="s">
        <v>1360</v>
      </c>
      <c r="J235" s="556"/>
      <c r="K235" s="557"/>
      <c r="L235" s="275">
        <v>1</v>
      </c>
      <c r="M235" s="276">
        <v>0</v>
      </c>
      <c r="N235" s="277">
        <f t="shared" si="4"/>
        <v>-1</v>
      </c>
      <c r="O235" s="278">
        <f t="shared" si="5"/>
        <v>1</v>
      </c>
      <c r="P235" s="277">
        <f t="shared" si="5"/>
        <v>0</v>
      </c>
      <c r="Q235" s="278"/>
      <c r="R235" s="276"/>
      <c r="S235" s="279"/>
    </row>
    <row r="236" spans="1:19" ht="19.5" hidden="1" customHeight="1" outlineLevel="5">
      <c r="A236" s="35">
        <v>222</v>
      </c>
      <c r="B236" s="267" t="s">
        <v>901</v>
      </c>
      <c r="C236" s="268" t="s">
        <v>902</v>
      </c>
      <c r="D236" s="269"/>
      <c r="E236" s="270" t="s">
        <v>1358</v>
      </c>
      <c r="F236" s="271" t="s">
        <v>1361</v>
      </c>
      <c r="G236" s="271" t="s">
        <v>1357</v>
      </c>
      <c r="H236" s="272">
        <v>33.729999999999997</v>
      </c>
      <c r="I236" s="555" t="s">
        <v>1360</v>
      </c>
      <c r="J236" s="556"/>
      <c r="K236" s="557"/>
      <c r="L236" s="275">
        <v>0.83</v>
      </c>
      <c r="M236" s="276">
        <v>0</v>
      </c>
      <c r="N236" s="277">
        <f t="shared" si="4"/>
        <v>-0.83</v>
      </c>
      <c r="O236" s="278">
        <f t="shared" si="5"/>
        <v>0.83</v>
      </c>
      <c r="P236" s="277">
        <f t="shared" si="5"/>
        <v>0</v>
      </c>
      <c r="Q236" s="278"/>
      <c r="R236" s="276"/>
      <c r="S236" s="279"/>
    </row>
    <row r="237" spans="1:19" ht="19.5" hidden="1" customHeight="1" outlineLevel="5">
      <c r="A237" s="35">
        <v>223</v>
      </c>
      <c r="B237" s="267" t="s">
        <v>903</v>
      </c>
      <c r="C237" s="268" t="s">
        <v>784</v>
      </c>
      <c r="D237" s="269"/>
      <c r="E237" s="270" t="s">
        <v>1362</v>
      </c>
      <c r="F237" s="271" t="s">
        <v>1363</v>
      </c>
      <c r="G237" s="271" t="s">
        <v>1364</v>
      </c>
      <c r="H237" s="272">
        <v>8.43</v>
      </c>
      <c r="I237" s="555" t="s">
        <v>1360</v>
      </c>
      <c r="J237" s="556"/>
      <c r="K237" s="557"/>
      <c r="L237" s="275">
        <v>1</v>
      </c>
      <c r="M237" s="276">
        <v>0.85</v>
      </c>
      <c r="N237" s="277">
        <f t="shared" si="4"/>
        <v>-0.15000000000000002</v>
      </c>
      <c r="O237" s="278">
        <f t="shared" si="5"/>
        <v>1</v>
      </c>
      <c r="P237" s="277">
        <f t="shared" si="5"/>
        <v>0.85</v>
      </c>
      <c r="Q237" s="278"/>
      <c r="R237" s="276"/>
      <c r="S237" s="279"/>
    </row>
    <row r="238" spans="1:19" ht="19.5" hidden="1" customHeight="1" outlineLevel="5">
      <c r="A238" s="35">
        <v>224</v>
      </c>
      <c r="B238" s="267" t="s">
        <v>904</v>
      </c>
      <c r="C238" s="268" t="s">
        <v>905</v>
      </c>
      <c r="D238" s="269"/>
      <c r="E238" s="270" t="s">
        <v>1365</v>
      </c>
      <c r="F238" s="271" t="s">
        <v>1355</v>
      </c>
      <c r="G238" s="271" t="s">
        <v>1366</v>
      </c>
      <c r="H238" s="272">
        <v>16.87</v>
      </c>
      <c r="I238" s="555" t="s">
        <v>1360</v>
      </c>
      <c r="J238" s="556"/>
      <c r="K238" s="557"/>
      <c r="L238" s="275">
        <v>1</v>
      </c>
      <c r="M238" s="276">
        <v>1</v>
      </c>
      <c r="N238" s="277">
        <f t="shared" si="4"/>
        <v>0</v>
      </c>
      <c r="O238" s="278">
        <f t="shared" si="5"/>
        <v>1</v>
      </c>
      <c r="P238" s="277">
        <f t="shared" si="5"/>
        <v>1</v>
      </c>
      <c r="Q238" s="278"/>
      <c r="R238" s="276"/>
      <c r="S238" s="279"/>
    </row>
    <row r="239" spans="1:19" ht="19.5" hidden="1" customHeight="1" outlineLevel="5">
      <c r="A239" s="35">
        <v>225</v>
      </c>
      <c r="B239" s="267" t="s">
        <v>906</v>
      </c>
      <c r="C239" s="268" t="s">
        <v>907</v>
      </c>
      <c r="D239" s="269"/>
      <c r="E239" s="270" t="s">
        <v>1365</v>
      </c>
      <c r="F239" s="271" t="s">
        <v>1367</v>
      </c>
      <c r="G239" s="271" t="s">
        <v>1359</v>
      </c>
      <c r="H239" s="272">
        <v>80.14</v>
      </c>
      <c r="I239" s="273"/>
      <c r="J239" s="271"/>
      <c r="K239" s="274"/>
      <c r="L239" s="275">
        <v>1</v>
      </c>
      <c r="M239" s="276">
        <v>1</v>
      </c>
      <c r="N239" s="277">
        <f t="shared" si="4"/>
        <v>0</v>
      </c>
      <c r="O239" s="278">
        <f t="shared" si="5"/>
        <v>1</v>
      </c>
      <c r="P239" s="277">
        <f t="shared" si="5"/>
        <v>1</v>
      </c>
      <c r="Q239" s="278"/>
      <c r="R239" s="276"/>
      <c r="S239" s="279"/>
    </row>
    <row r="240" spans="1:19" ht="19.5" hidden="1" customHeight="1" outlineLevel="3">
      <c r="A240" s="35">
        <v>226</v>
      </c>
      <c r="B240" s="66" t="s">
        <v>908</v>
      </c>
      <c r="C240" s="67" t="s">
        <v>909</v>
      </c>
      <c r="D240" s="68"/>
      <c r="E240" s="294" t="s">
        <v>1368</v>
      </c>
      <c r="F240" s="295" t="s">
        <v>1369</v>
      </c>
      <c r="G240" s="295" t="s">
        <v>1370</v>
      </c>
      <c r="H240" s="296">
        <v>185.53</v>
      </c>
      <c r="I240" s="297"/>
      <c r="J240" s="295"/>
      <c r="K240" s="298"/>
      <c r="L240" s="299">
        <v>0</v>
      </c>
      <c r="M240" s="300">
        <f>SUMPRODUCT(M241:M243,H241:H243)/H240</f>
        <v>0.21201449900285665</v>
      </c>
      <c r="N240" s="301">
        <f t="shared" si="4"/>
        <v>0.21201449900285665</v>
      </c>
      <c r="O240" s="302">
        <f t="shared" si="5"/>
        <v>0</v>
      </c>
      <c r="P240" s="301">
        <f t="shared" si="5"/>
        <v>0.21201449900285665</v>
      </c>
      <c r="Q240" s="302"/>
      <c r="R240" s="300"/>
      <c r="S240" s="303"/>
    </row>
    <row r="241" spans="1:19" ht="19.5" hidden="1" customHeight="1" outlineLevel="5">
      <c r="A241" s="35">
        <v>227</v>
      </c>
      <c r="B241" s="267" t="s">
        <v>910</v>
      </c>
      <c r="C241" s="268" t="s">
        <v>911</v>
      </c>
      <c r="D241" s="269"/>
      <c r="E241" s="270" t="s">
        <v>1371</v>
      </c>
      <c r="F241" s="271" t="s">
        <v>1369</v>
      </c>
      <c r="G241" s="271" t="s">
        <v>1372</v>
      </c>
      <c r="H241" s="272">
        <v>9.2799999999999994</v>
      </c>
      <c r="I241" s="555" t="s">
        <v>1360</v>
      </c>
      <c r="J241" s="556"/>
      <c r="K241" s="557"/>
      <c r="L241" s="275">
        <v>0</v>
      </c>
      <c r="M241" s="276">
        <v>1</v>
      </c>
      <c r="N241" s="277">
        <f t="shared" si="4"/>
        <v>1</v>
      </c>
      <c r="O241" s="278">
        <f t="shared" si="5"/>
        <v>0</v>
      </c>
      <c r="P241" s="277">
        <f t="shared" si="5"/>
        <v>1</v>
      </c>
      <c r="Q241" s="278"/>
      <c r="R241" s="276"/>
      <c r="S241" s="279"/>
    </row>
    <row r="242" spans="1:19" ht="19.5" hidden="1" customHeight="1" outlineLevel="5">
      <c r="A242" s="35">
        <v>228</v>
      </c>
      <c r="B242" s="267" t="s">
        <v>912</v>
      </c>
      <c r="C242" s="268" t="s">
        <v>913</v>
      </c>
      <c r="D242" s="269"/>
      <c r="E242" s="270" t="s">
        <v>1373</v>
      </c>
      <c r="F242" s="271" t="s">
        <v>1374</v>
      </c>
      <c r="G242" s="271" t="s">
        <v>1375</v>
      </c>
      <c r="H242" s="272">
        <v>148.41999999999999</v>
      </c>
      <c r="I242" s="555" t="s">
        <v>1360</v>
      </c>
      <c r="J242" s="556"/>
      <c r="K242" s="557"/>
      <c r="L242" s="275">
        <v>0</v>
      </c>
      <c r="M242" s="276">
        <v>0.20250000000000001</v>
      </c>
      <c r="N242" s="277">
        <f t="shared" si="4"/>
        <v>0.20250000000000001</v>
      </c>
      <c r="O242" s="278">
        <f t="shared" si="5"/>
        <v>0</v>
      </c>
      <c r="P242" s="277">
        <f t="shared" si="5"/>
        <v>0.20250000000000001</v>
      </c>
      <c r="Q242" s="278"/>
      <c r="R242" s="276"/>
      <c r="S242" s="279"/>
    </row>
    <row r="243" spans="1:19" ht="19.5" hidden="1" customHeight="1" outlineLevel="5">
      <c r="A243" s="35">
        <v>229</v>
      </c>
      <c r="B243" s="267" t="s">
        <v>914</v>
      </c>
      <c r="C243" s="268" t="s">
        <v>915</v>
      </c>
      <c r="D243" s="269"/>
      <c r="E243" s="270" t="s">
        <v>1376</v>
      </c>
      <c r="F243" s="271" t="s">
        <v>1377</v>
      </c>
      <c r="G243" s="271" t="s">
        <v>1370</v>
      </c>
      <c r="H243" s="272">
        <v>27.83</v>
      </c>
      <c r="I243" s="555" t="s">
        <v>1360</v>
      </c>
      <c r="J243" s="556"/>
      <c r="K243" s="557"/>
      <c r="L243" s="275">
        <v>0</v>
      </c>
      <c r="M243" s="276">
        <v>0</v>
      </c>
      <c r="N243" s="277">
        <f t="shared" si="4"/>
        <v>0</v>
      </c>
      <c r="O243" s="278">
        <f t="shared" si="5"/>
        <v>0</v>
      </c>
      <c r="P243" s="277">
        <f t="shared" si="5"/>
        <v>0</v>
      </c>
      <c r="Q243" s="278"/>
      <c r="R243" s="276"/>
      <c r="S243" s="279"/>
    </row>
    <row r="244" spans="1:19" ht="19.5" hidden="1" customHeight="1" outlineLevel="3">
      <c r="A244" s="35">
        <v>230</v>
      </c>
      <c r="B244" s="66" t="s">
        <v>916</v>
      </c>
      <c r="C244" s="67" t="s">
        <v>917</v>
      </c>
      <c r="D244" s="68"/>
      <c r="E244" s="294" t="s">
        <v>1378</v>
      </c>
      <c r="F244" s="295" t="s">
        <v>1379</v>
      </c>
      <c r="G244" s="295" t="s">
        <v>1380</v>
      </c>
      <c r="H244" s="296">
        <v>489.62</v>
      </c>
      <c r="I244" s="297"/>
      <c r="J244" s="295"/>
      <c r="K244" s="298"/>
      <c r="L244" s="299">
        <v>0</v>
      </c>
      <c r="M244" s="300">
        <f>SUMPRODUCT(M245:M247,H245:H247)/H244</f>
        <v>0</v>
      </c>
      <c r="N244" s="301">
        <f t="shared" si="4"/>
        <v>0</v>
      </c>
      <c r="O244" s="302">
        <f t="shared" si="5"/>
        <v>0</v>
      </c>
      <c r="P244" s="301">
        <f t="shared" si="5"/>
        <v>0</v>
      </c>
      <c r="Q244" s="302"/>
      <c r="R244" s="300"/>
      <c r="S244" s="303"/>
    </row>
    <row r="245" spans="1:19" ht="19.5" hidden="1" customHeight="1" outlineLevel="5">
      <c r="A245" s="35">
        <v>231</v>
      </c>
      <c r="B245" s="267" t="s">
        <v>918</v>
      </c>
      <c r="C245" s="268" t="s">
        <v>919</v>
      </c>
      <c r="D245" s="269"/>
      <c r="E245" s="270" t="s">
        <v>1381</v>
      </c>
      <c r="F245" s="271" t="s">
        <v>1379</v>
      </c>
      <c r="G245" s="271" t="s">
        <v>1379</v>
      </c>
      <c r="H245" s="272">
        <v>24.48</v>
      </c>
      <c r="I245" s="555" t="s">
        <v>1360</v>
      </c>
      <c r="J245" s="556"/>
      <c r="K245" s="557"/>
      <c r="L245" s="275">
        <v>0</v>
      </c>
      <c r="M245" s="276">
        <v>0</v>
      </c>
      <c r="N245" s="277">
        <f t="shared" si="4"/>
        <v>0</v>
      </c>
      <c r="O245" s="278">
        <f t="shared" si="5"/>
        <v>0</v>
      </c>
      <c r="P245" s="277">
        <f t="shared" si="5"/>
        <v>0</v>
      </c>
      <c r="Q245" s="278"/>
      <c r="R245" s="276"/>
      <c r="S245" s="279"/>
    </row>
    <row r="246" spans="1:19" ht="19.5" hidden="1" customHeight="1" outlineLevel="5">
      <c r="A246" s="35">
        <v>232</v>
      </c>
      <c r="B246" s="267" t="s">
        <v>920</v>
      </c>
      <c r="C246" s="268" t="s">
        <v>921</v>
      </c>
      <c r="D246" s="269"/>
      <c r="E246" s="270" t="s">
        <v>1368</v>
      </c>
      <c r="F246" s="271" t="s">
        <v>1382</v>
      </c>
      <c r="G246" s="271" t="s">
        <v>1383</v>
      </c>
      <c r="H246" s="272">
        <v>391.7</v>
      </c>
      <c r="I246" s="555" t="s">
        <v>1360</v>
      </c>
      <c r="J246" s="556"/>
      <c r="K246" s="557"/>
      <c r="L246" s="275">
        <v>0</v>
      </c>
      <c r="M246" s="276">
        <v>0</v>
      </c>
      <c r="N246" s="277">
        <f t="shared" si="4"/>
        <v>0</v>
      </c>
      <c r="O246" s="278">
        <f t="shared" si="5"/>
        <v>0</v>
      </c>
      <c r="P246" s="277">
        <f t="shared" si="5"/>
        <v>0</v>
      </c>
      <c r="Q246" s="278"/>
      <c r="R246" s="276"/>
      <c r="S246" s="279"/>
    </row>
    <row r="247" spans="1:19" ht="19.5" hidden="1" customHeight="1" outlineLevel="5">
      <c r="A247" s="35">
        <v>233</v>
      </c>
      <c r="B247" s="267" t="s">
        <v>922</v>
      </c>
      <c r="C247" s="268" t="s">
        <v>923</v>
      </c>
      <c r="D247" s="269"/>
      <c r="E247" s="270" t="s">
        <v>1376</v>
      </c>
      <c r="F247" s="271" t="s">
        <v>1384</v>
      </c>
      <c r="G247" s="271" t="s">
        <v>1380</v>
      </c>
      <c r="H247" s="272">
        <v>73.44</v>
      </c>
      <c r="I247" s="555" t="s">
        <v>1360</v>
      </c>
      <c r="J247" s="556"/>
      <c r="K247" s="557"/>
      <c r="L247" s="275">
        <v>0</v>
      </c>
      <c r="M247" s="276">
        <v>0</v>
      </c>
      <c r="N247" s="277">
        <f t="shared" si="4"/>
        <v>0</v>
      </c>
      <c r="O247" s="278">
        <f t="shared" si="5"/>
        <v>0</v>
      </c>
      <c r="P247" s="277">
        <f t="shared" si="5"/>
        <v>0</v>
      </c>
      <c r="Q247" s="278"/>
      <c r="R247" s="276"/>
      <c r="S247" s="279"/>
    </row>
    <row r="248" spans="1:19" ht="19.5" hidden="1" customHeight="1" outlineLevel="3">
      <c r="A248" s="35">
        <v>234</v>
      </c>
      <c r="B248" s="66" t="s">
        <v>924</v>
      </c>
      <c r="C248" s="67" t="s">
        <v>925</v>
      </c>
      <c r="D248" s="68"/>
      <c r="E248" s="294" t="s">
        <v>1358</v>
      </c>
      <c r="F248" s="295" t="s">
        <v>1385</v>
      </c>
      <c r="G248" s="295" t="s">
        <v>1386</v>
      </c>
      <c r="H248" s="296">
        <v>78.81</v>
      </c>
      <c r="I248" s="297"/>
      <c r="J248" s="295"/>
      <c r="K248" s="298"/>
      <c r="L248" s="299">
        <v>0</v>
      </c>
      <c r="M248" s="300">
        <f>SUMPRODUCT(M249:M251,H249:H251)/H248</f>
        <v>0</v>
      </c>
      <c r="N248" s="301">
        <f t="shared" si="4"/>
        <v>0</v>
      </c>
      <c r="O248" s="302">
        <f t="shared" si="5"/>
        <v>0</v>
      </c>
      <c r="P248" s="301">
        <f t="shared" si="5"/>
        <v>0</v>
      </c>
      <c r="Q248" s="302"/>
      <c r="R248" s="300"/>
      <c r="S248" s="303"/>
    </row>
    <row r="249" spans="1:19" ht="19.5" hidden="1" customHeight="1" outlineLevel="5">
      <c r="A249" s="35">
        <v>235</v>
      </c>
      <c r="B249" s="267" t="s">
        <v>926</v>
      </c>
      <c r="C249" s="268" t="s">
        <v>927</v>
      </c>
      <c r="D249" s="269"/>
      <c r="E249" s="270" t="s">
        <v>1371</v>
      </c>
      <c r="F249" s="271" t="s">
        <v>1385</v>
      </c>
      <c r="G249" s="271" t="s">
        <v>1382</v>
      </c>
      <c r="H249" s="272">
        <v>3.94</v>
      </c>
      <c r="I249" s="555" t="s">
        <v>1360</v>
      </c>
      <c r="J249" s="556"/>
      <c r="K249" s="557"/>
      <c r="L249" s="275">
        <v>0</v>
      </c>
      <c r="M249" s="276">
        <v>0</v>
      </c>
      <c r="N249" s="277">
        <f t="shared" si="4"/>
        <v>0</v>
      </c>
      <c r="O249" s="278">
        <f t="shared" si="5"/>
        <v>0</v>
      </c>
      <c r="P249" s="277">
        <f t="shared" si="5"/>
        <v>0</v>
      </c>
      <c r="Q249" s="278"/>
      <c r="R249" s="276"/>
      <c r="S249" s="279"/>
    </row>
    <row r="250" spans="1:19" ht="19.5" hidden="1" customHeight="1" outlineLevel="5">
      <c r="A250" s="35">
        <v>236</v>
      </c>
      <c r="B250" s="267" t="s">
        <v>928</v>
      </c>
      <c r="C250" s="268" t="s">
        <v>929</v>
      </c>
      <c r="D250" s="269"/>
      <c r="E250" s="270" t="s">
        <v>1387</v>
      </c>
      <c r="F250" s="271" t="s">
        <v>1388</v>
      </c>
      <c r="G250" s="271" t="s">
        <v>1389</v>
      </c>
      <c r="H250" s="272">
        <v>63.05</v>
      </c>
      <c r="I250" s="555" t="s">
        <v>1360</v>
      </c>
      <c r="J250" s="556"/>
      <c r="K250" s="557"/>
      <c r="L250" s="275">
        <v>0</v>
      </c>
      <c r="M250" s="276">
        <v>0</v>
      </c>
      <c r="N250" s="277">
        <f t="shared" si="4"/>
        <v>0</v>
      </c>
      <c r="O250" s="278">
        <f t="shared" si="5"/>
        <v>0</v>
      </c>
      <c r="P250" s="277">
        <f t="shared" si="5"/>
        <v>0</v>
      </c>
      <c r="Q250" s="278"/>
      <c r="R250" s="276"/>
      <c r="S250" s="279"/>
    </row>
    <row r="251" spans="1:19" ht="19.5" hidden="1" customHeight="1" outlineLevel="5">
      <c r="A251" s="35">
        <v>237</v>
      </c>
      <c r="B251" s="267" t="s">
        <v>930</v>
      </c>
      <c r="C251" s="268" t="s">
        <v>931</v>
      </c>
      <c r="D251" s="269"/>
      <c r="E251" s="270" t="s">
        <v>1376</v>
      </c>
      <c r="F251" s="271" t="s">
        <v>1390</v>
      </c>
      <c r="G251" s="271" t="s">
        <v>1386</v>
      </c>
      <c r="H251" s="272">
        <v>11.82</v>
      </c>
      <c r="I251" s="555" t="s">
        <v>1360</v>
      </c>
      <c r="J251" s="556"/>
      <c r="K251" s="557"/>
      <c r="L251" s="275">
        <v>0</v>
      </c>
      <c r="M251" s="276">
        <v>0</v>
      </c>
      <c r="N251" s="277">
        <f t="shared" si="4"/>
        <v>0</v>
      </c>
      <c r="O251" s="278">
        <f t="shared" si="5"/>
        <v>0</v>
      </c>
      <c r="P251" s="277">
        <f t="shared" si="5"/>
        <v>0</v>
      </c>
      <c r="Q251" s="278"/>
      <c r="R251" s="276"/>
      <c r="S251" s="279"/>
    </row>
    <row r="252" spans="1:19" ht="19.5" hidden="1" customHeight="1" outlineLevel="3">
      <c r="A252" s="35">
        <v>238</v>
      </c>
      <c r="B252" s="66" t="s">
        <v>932</v>
      </c>
      <c r="C252" s="67" t="s">
        <v>933</v>
      </c>
      <c r="D252" s="68"/>
      <c r="E252" s="294" t="s">
        <v>1391</v>
      </c>
      <c r="F252" s="295" t="s">
        <v>1375</v>
      </c>
      <c r="G252" s="295" t="s">
        <v>1343</v>
      </c>
      <c r="H252" s="296">
        <v>244.81</v>
      </c>
      <c r="I252" s="297"/>
      <c r="J252" s="295"/>
      <c r="K252" s="298"/>
      <c r="L252" s="299">
        <v>0</v>
      </c>
      <c r="M252" s="300">
        <f>SUMPRODUCT(M253:M255,H253:H255)/H252</f>
        <v>0</v>
      </c>
      <c r="N252" s="301">
        <f t="shared" si="4"/>
        <v>0</v>
      </c>
      <c r="O252" s="302">
        <f t="shared" si="5"/>
        <v>0</v>
      </c>
      <c r="P252" s="301">
        <f t="shared" si="5"/>
        <v>0</v>
      </c>
      <c r="Q252" s="302"/>
      <c r="R252" s="300"/>
      <c r="S252" s="303"/>
    </row>
    <row r="253" spans="1:19" ht="19.5" hidden="1" customHeight="1" outlineLevel="5">
      <c r="A253" s="35">
        <v>239</v>
      </c>
      <c r="B253" s="267" t="s">
        <v>934</v>
      </c>
      <c r="C253" s="268" t="s">
        <v>935</v>
      </c>
      <c r="D253" s="269"/>
      <c r="E253" s="270" t="s">
        <v>1362</v>
      </c>
      <c r="F253" s="271" t="s">
        <v>1375</v>
      </c>
      <c r="G253" s="271" t="s">
        <v>1392</v>
      </c>
      <c r="H253" s="272">
        <v>12.24</v>
      </c>
      <c r="I253" s="555" t="s">
        <v>1360</v>
      </c>
      <c r="J253" s="556"/>
      <c r="K253" s="557"/>
      <c r="L253" s="275">
        <v>0</v>
      </c>
      <c r="M253" s="276">
        <v>0</v>
      </c>
      <c r="N253" s="277">
        <f t="shared" si="4"/>
        <v>0</v>
      </c>
      <c r="O253" s="278">
        <f t="shared" si="5"/>
        <v>0</v>
      </c>
      <c r="P253" s="277">
        <f t="shared" si="5"/>
        <v>0</v>
      </c>
      <c r="Q253" s="278"/>
      <c r="R253" s="276"/>
      <c r="S253" s="279"/>
    </row>
    <row r="254" spans="1:19" ht="19.5" hidden="1" customHeight="1" outlineLevel="5">
      <c r="A254" s="35">
        <v>240</v>
      </c>
      <c r="B254" s="267" t="s">
        <v>936</v>
      </c>
      <c r="C254" s="268" t="s">
        <v>937</v>
      </c>
      <c r="D254" s="269"/>
      <c r="E254" s="270" t="s">
        <v>1393</v>
      </c>
      <c r="F254" s="271" t="s">
        <v>1394</v>
      </c>
      <c r="G254" s="271" t="s">
        <v>1390</v>
      </c>
      <c r="H254" s="272">
        <v>195.85</v>
      </c>
      <c r="I254" s="555" t="s">
        <v>1360</v>
      </c>
      <c r="J254" s="556"/>
      <c r="K254" s="557"/>
      <c r="L254" s="275">
        <v>0</v>
      </c>
      <c r="M254" s="276">
        <v>0</v>
      </c>
      <c r="N254" s="277">
        <f t="shared" si="4"/>
        <v>0</v>
      </c>
      <c r="O254" s="278">
        <f t="shared" si="5"/>
        <v>0</v>
      </c>
      <c r="P254" s="277">
        <f t="shared" si="5"/>
        <v>0</v>
      </c>
      <c r="Q254" s="278"/>
      <c r="R254" s="276"/>
      <c r="S254" s="279"/>
    </row>
    <row r="255" spans="1:19" ht="19.5" hidden="1" customHeight="1" outlineLevel="5">
      <c r="A255" s="35">
        <v>241</v>
      </c>
      <c r="B255" s="267" t="s">
        <v>938</v>
      </c>
      <c r="C255" s="268" t="s">
        <v>939</v>
      </c>
      <c r="D255" s="269"/>
      <c r="E255" s="270" t="s">
        <v>1365</v>
      </c>
      <c r="F255" s="271" t="s">
        <v>1395</v>
      </c>
      <c r="G255" s="271" t="s">
        <v>1343</v>
      </c>
      <c r="H255" s="272">
        <v>36.72</v>
      </c>
      <c r="I255" s="555" t="s">
        <v>1360</v>
      </c>
      <c r="J255" s="556"/>
      <c r="K255" s="557"/>
      <c r="L255" s="275">
        <v>0</v>
      </c>
      <c r="M255" s="276">
        <v>0</v>
      </c>
      <c r="N255" s="277">
        <f t="shared" si="4"/>
        <v>0</v>
      </c>
      <c r="O255" s="278">
        <f t="shared" si="5"/>
        <v>0</v>
      </c>
      <c r="P255" s="277">
        <f t="shared" si="5"/>
        <v>0</v>
      </c>
      <c r="Q255" s="278"/>
      <c r="R255" s="276"/>
      <c r="S255" s="279"/>
    </row>
    <row r="256" spans="1:19" ht="19.5" hidden="1" customHeight="1" outlineLevel="3">
      <c r="A256" s="35">
        <v>242</v>
      </c>
      <c r="B256" s="66" t="s">
        <v>940</v>
      </c>
      <c r="C256" s="67" t="s">
        <v>941</v>
      </c>
      <c r="D256" s="68"/>
      <c r="E256" s="294" t="s">
        <v>1378</v>
      </c>
      <c r="F256" s="295" t="s">
        <v>1396</v>
      </c>
      <c r="G256" s="295" t="s">
        <v>1397</v>
      </c>
      <c r="H256" s="296">
        <v>244.81</v>
      </c>
      <c r="I256" s="297"/>
      <c r="J256" s="295"/>
      <c r="K256" s="298"/>
      <c r="L256" s="299">
        <v>0</v>
      </c>
      <c r="M256" s="300">
        <f>SUMPRODUCT(M257:M259,H257:H259)/H256</f>
        <v>0</v>
      </c>
      <c r="N256" s="301">
        <f t="shared" si="4"/>
        <v>0</v>
      </c>
      <c r="O256" s="302">
        <f t="shared" si="5"/>
        <v>0</v>
      </c>
      <c r="P256" s="301">
        <f t="shared" si="5"/>
        <v>0</v>
      </c>
      <c r="Q256" s="302"/>
      <c r="R256" s="300"/>
      <c r="S256" s="303"/>
    </row>
    <row r="257" spans="1:19" ht="19.5" hidden="1" customHeight="1" outlineLevel="5">
      <c r="A257" s="35">
        <v>243</v>
      </c>
      <c r="B257" s="267" t="s">
        <v>942</v>
      </c>
      <c r="C257" s="268" t="s">
        <v>943</v>
      </c>
      <c r="D257" s="269"/>
      <c r="E257" s="270" t="s">
        <v>1381</v>
      </c>
      <c r="F257" s="271" t="s">
        <v>1396</v>
      </c>
      <c r="G257" s="271" t="s">
        <v>1396</v>
      </c>
      <c r="H257" s="272">
        <v>12.24</v>
      </c>
      <c r="I257" s="555" t="s">
        <v>1360</v>
      </c>
      <c r="J257" s="556"/>
      <c r="K257" s="557"/>
      <c r="L257" s="275">
        <v>0</v>
      </c>
      <c r="M257" s="276">
        <v>0</v>
      </c>
      <c r="N257" s="277">
        <f t="shared" si="4"/>
        <v>0</v>
      </c>
      <c r="O257" s="278">
        <f t="shared" si="5"/>
        <v>0</v>
      </c>
      <c r="P257" s="277">
        <f t="shared" si="5"/>
        <v>0</v>
      </c>
      <c r="Q257" s="278"/>
      <c r="R257" s="276"/>
      <c r="S257" s="279"/>
    </row>
    <row r="258" spans="1:19" ht="19.5" hidden="1" customHeight="1" outlineLevel="5">
      <c r="A258" s="35">
        <v>244</v>
      </c>
      <c r="B258" s="267" t="s">
        <v>944</v>
      </c>
      <c r="C258" s="268" t="s">
        <v>945</v>
      </c>
      <c r="D258" s="269"/>
      <c r="E258" s="270" t="s">
        <v>1368</v>
      </c>
      <c r="F258" s="271" t="s">
        <v>1398</v>
      </c>
      <c r="G258" s="271" t="s">
        <v>1399</v>
      </c>
      <c r="H258" s="272">
        <v>195.85</v>
      </c>
      <c r="I258" s="555" t="s">
        <v>1360</v>
      </c>
      <c r="J258" s="556"/>
      <c r="K258" s="557"/>
      <c r="L258" s="275">
        <v>0</v>
      </c>
      <c r="M258" s="276">
        <v>0</v>
      </c>
      <c r="N258" s="277">
        <f t="shared" si="4"/>
        <v>0</v>
      </c>
      <c r="O258" s="278">
        <f t="shared" si="5"/>
        <v>0</v>
      </c>
      <c r="P258" s="277">
        <f t="shared" si="5"/>
        <v>0</v>
      </c>
      <c r="Q258" s="278"/>
      <c r="R258" s="276"/>
      <c r="S258" s="279"/>
    </row>
    <row r="259" spans="1:19" ht="19.5" hidden="1" customHeight="1" outlineLevel="5">
      <c r="A259" s="35">
        <v>245</v>
      </c>
      <c r="B259" s="267" t="s">
        <v>946</v>
      </c>
      <c r="C259" s="268" t="s">
        <v>947</v>
      </c>
      <c r="D259" s="269"/>
      <c r="E259" s="270" t="s">
        <v>1376</v>
      </c>
      <c r="F259" s="271" t="s">
        <v>1400</v>
      </c>
      <c r="G259" s="271" t="s">
        <v>1397</v>
      </c>
      <c r="H259" s="272">
        <v>36.72</v>
      </c>
      <c r="I259" s="555" t="s">
        <v>1360</v>
      </c>
      <c r="J259" s="556"/>
      <c r="K259" s="557"/>
      <c r="L259" s="275">
        <v>0</v>
      </c>
      <c r="M259" s="276">
        <v>0</v>
      </c>
      <c r="N259" s="277">
        <f t="shared" si="4"/>
        <v>0</v>
      </c>
      <c r="O259" s="278">
        <f t="shared" si="5"/>
        <v>0</v>
      </c>
      <c r="P259" s="277">
        <f t="shared" si="5"/>
        <v>0</v>
      </c>
      <c r="Q259" s="278"/>
      <c r="R259" s="276"/>
      <c r="S259" s="279"/>
    </row>
    <row r="260" spans="1:19" ht="19.5" hidden="1" customHeight="1" outlineLevel="3">
      <c r="A260" s="35">
        <v>246</v>
      </c>
      <c r="B260" s="66" t="s">
        <v>948</v>
      </c>
      <c r="C260" s="67" t="s">
        <v>949</v>
      </c>
      <c r="D260" s="68"/>
      <c r="E260" s="294" t="s">
        <v>1401</v>
      </c>
      <c r="F260" s="295" t="s">
        <v>1402</v>
      </c>
      <c r="G260" s="295" t="s">
        <v>1390</v>
      </c>
      <c r="H260" s="296">
        <v>768.4</v>
      </c>
      <c r="I260" s="297"/>
      <c r="J260" s="295"/>
      <c r="K260" s="298"/>
      <c r="L260" s="299">
        <v>0</v>
      </c>
      <c r="M260" s="300">
        <f>SUMPRODUCT(M261:M263,H261:H263)/H260</f>
        <v>0</v>
      </c>
      <c r="N260" s="301">
        <f t="shared" si="4"/>
        <v>0</v>
      </c>
      <c r="O260" s="302">
        <f t="shared" si="5"/>
        <v>0</v>
      </c>
      <c r="P260" s="301">
        <f t="shared" si="5"/>
        <v>0</v>
      </c>
      <c r="Q260" s="302"/>
      <c r="R260" s="300"/>
      <c r="S260" s="303"/>
    </row>
    <row r="261" spans="1:19" ht="19.5" hidden="1" customHeight="1" outlineLevel="5">
      <c r="A261" s="35">
        <v>247</v>
      </c>
      <c r="B261" s="267" t="s">
        <v>950</v>
      </c>
      <c r="C261" s="268" t="s">
        <v>951</v>
      </c>
      <c r="D261" s="269"/>
      <c r="E261" s="270" t="s">
        <v>1376</v>
      </c>
      <c r="F261" s="271" t="s">
        <v>1402</v>
      </c>
      <c r="G261" s="271" t="s">
        <v>1403</v>
      </c>
      <c r="H261" s="272">
        <v>38.42</v>
      </c>
      <c r="I261" s="555" t="s">
        <v>1360</v>
      </c>
      <c r="J261" s="556"/>
      <c r="K261" s="557"/>
      <c r="L261" s="275">
        <v>0</v>
      </c>
      <c r="M261" s="276">
        <v>0</v>
      </c>
      <c r="N261" s="277">
        <f t="shared" si="4"/>
        <v>0</v>
      </c>
      <c r="O261" s="278">
        <f t="shared" si="5"/>
        <v>0</v>
      </c>
      <c r="P261" s="277">
        <f t="shared" si="5"/>
        <v>0</v>
      </c>
      <c r="Q261" s="278"/>
      <c r="R261" s="276"/>
      <c r="S261" s="279"/>
    </row>
    <row r="262" spans="1:19" ht="19.5" hidden="1" customHeight="1" outlineLevel="5">
      <c r="A262" s="35">
        <v>248</v>
      </c>
      <c r="B262" s="267" t="s">
        <v>952</v>
      </c>
      <c r="C262" s="268" t="s">
        <v>953</v>
      </c>
      <c r="D262" s="269"/>
      <c r="E262" s="270" t="s">
        <v>1404</v>
      </c>
      <c r="F262" s="271" t="s">
        <v>1405</v>
      </c>
      <c r="G262" s="271" t="s">
        <v>1406</v>
      </c>
      <c r="H262" s="272">
        <v>614.72</v>
      </c>
      <c r="I262" s="555" t="s">
        <v>1360</v>
      </c>
      <c r="J262" s="556"/>
      <c r="K262" s="557"/>
      <c r="L262" s="275">
        <v>0</v>
      </c>
      <c r="M262" s="276">
        <v>0</v>
      </c>
      <c r="N262" s="277">
        <f t="shared" ref="N262:N325" si="6">M262-L262</f>
        <v>0</v>
      </c>
      <c r="O262" s="278">
        <f t="shared" si="5"/>
        <v>0</v>
      </c>
      <c r="P262" s="277">
        <f t="shared" si="5"/>
        <v>0</v>
      </c>
      <c r="Q262" s="278"/>
      <c r="R262" s="276"/>
      <c r="S262" s="279"/>
    </row>
    <row r="263" spans="1:19" ht="19.5" hidden="1" customHeight="1" outlineLevel="5">
      <c r="A263" s="35">
        <v>249</v>
      </c>
      <c r="B263" s="267" t="s">
        <v>954</v>
      </c>
      <c r="C263" s="268" t="s">
        <v>955</v>
      </c>
      <c r="D263" s="269"/>
      <c r="E263" s="270" t="s">
        <v>1373</v>
      </c>
      <c r="F263" s="271" t="s">
        <v>1407</v>
      </c>
      <c r="G263" s="271" t="s">
        <v>1390</v>
      </c>
      <c r="H263" s="272">
        <v>115.26</v>
      </c>
      <c r="I263" s="555" t="s">
        <v>1360</v>
      </c>
      <c r="J263" s="556"/>
      <c r="K263" s="557"/>
      <c r="L263" s="275">
        <v>0</v>
      </c>
      <c r="M263" s="276">
        <v>0</v>
      </c>
      <c r="N263" s="277">
        <f t="shared" si="6"/>
        <v>0</v>
      </c>
      <c r="O263" s="278">
        <f t="shared" si="5"/>
        <v>0</v>
      </c>
      <c r="P263" s="277">
        <f t="shared" si="5"/>
        <v>0</v>
      </c>
      <c r="Q263" s="278"/>
      <c r="R263" s="276"/>
      <c r="S263" s="279"/>
    </row>
    <row r="264" spans="1:19" ht="19.5" hidden="1" customHeight="1" outlineLevel="3">
      <c r="A264" s="35">
        <v>250</v>
      </c>
      <c r="B264" s="66" t="s">
        <v>956</v>
      </c>
      <c r="C264" s="67" t="s">
        <v>957</v>
      </c>
      <c r="D264" s="68"/>
      <c r="E264" s="294" t="s">
        <v>1368</v>
      </c>
      <c r="F264" s="295" t="s">
        <v>1408</v>
      </c>
      <c r="G264" s="295" t="s">
        <v>1409</v>
      </c>
      <c r="H264" s="296">
        <v>372.24</v>
      </c>
      <c r="I264" s="297"/>
      <c r="J264" s="295"/>
      <c r="K264" s="298"/>
      <c r="L264" s="299">
        <v>0</v>
      </c>
      <c r="M264" s="300">
        <f>SUMPRODUCT(M265:M267,H265:H267)/H264</f>
        <v>0.95499677627337209</v>
      </c>
      <c r="N264" s="301">
        <f t="shared" si="6"/>
        <v>0.95499677627337209</v>
      </c>
      <c r="O264" s="302">
        <f t="shared" si="5"/>
        <v>0</v>
      </c>
      <c r="P264" s="301">
        <f t="shared" si="5"/>
        <v>0.95499677627337209</v>
      </c>
      <c r="Q264" s="302"/>
      <c r="R264" s="300"/>
      <c r="S264" s="303"/>
    </row>
    <row r="265" spans="1:19" ht="19.5" hidden="1" customHeight="1" outlineLevel="5">
      <c r="A265" s="35">
        <v>251</v>
      </c>
      <c r="B265" s="267" t="s">
        <v>958</v>
      </c>
      <c r="C265" s="268" t="s">
        <v>959</v>
      </c>
      <c r="D265" s="269"/>
      <c r="E265" s="270" t="s">
        <v>1371</v>
      </c>
      <c r="F265" s="271" t="s">
        <v>1408</v>
      </c>
      <c r="G265" s="271" t="s">
        <v>1410</v>
      </c>
      <c r="H265" s="272">
        <v>18.61</v>
      </c>
      <c r="I265" s="555" t="s">
        <v>1360</v>
      </c>
      <c r="J265" s="556"/>
      <c r="K265" s="557"/>
      <c r="L265" s="275">
        <v>0</v>
      </c>
      <c r="M265" s="276">
        <v>1</v>
      </c>
      <c r="N265" s="277">
        <f t="shared" si="6"/>
        <v>1</v>
      </c>
      <c r="O265" s="278">
        <f t="shared" si="5"/>
        <v>0</v>
      </c>
      <c r="P265" s="277">
        <f t="shared" si="5"/>
        <v>1</v>
      </c>
      <c r="Q265" s="278"/>
      <c r="R265" s="276"/>
      <c r="S265" s="279"/>
    </row>
    <row r="266" spans="1:19" ht="19.5" hidden="1" customHeight="1" outlineLevel="5">
      <c r="A266" s="35">
        <v>252</v>
      </c>
      <c r="B266" s="267" t="s">
        <v>960</v>
      </c>
      <c r="C266" s="268" t="s">
        <v>961</v>
      </c>
      <c r="D266" s="269"/>
      <c r="E266" s="270" t="s">
        <v>1373</v>
      </c>
      <c r="F266" s="271" t="s">
        <v>1411</v>
      </c>
      <c r="G266" s="271" t="s">
        <v>1388</v>
      </c>
      <c r="H266" s="272">
        <v>297.79000000000002</v>
      </c>
      <c r="I266" s="555" t="s">
        <v>1360</v>
      </c>
      <c r="J266" s="556"/>
      <c r="K266" s="557"/>
      <c r="L266" s="275">
        <v>0</v>
      </c>
      <c r="M266" s="276">
        <v>1</v>
      </c>
      <c r="N266" s="277">
        <f t="shared" si="6"/>
        <v>1</v>
      </c>
      <c r="O266" s="278">
        <f t="shared" si="5"/>
        <v>0</v>
      </c>
      <c r="P266" s="277">
        <f t="shared" si="5"/>
        <v>1</v>
      </c>
      <c r="Q266" s="278"/>
      <c r="R266" s="276"/>
      <c r="S266" s="279"/>
    </row>
    <row r="267" spans="1:19" ht="19.5" hidden="1" customHeight="1" outlineLevel="5">
      <c r="A267" s="35">
        <v>253</v>
      </c>
      <c r="B267" s="267" t="s">
        <v>962</v>
      </c>
      <c r="C267" s="268" t="s">
        <v>963</v>
      </c>
      <c r="D267" s="269"/>
      <c r="E267" s="270" t="s">
        <v>1376</v>
      </c>
      <c r="F267" s="271" t="s">
        <v>1412</v>
      </c>
      <c r="G267" s="271" t="s">
        <v>1409</v>
      </c>
      <c r="H267" s="272">
        <v>55.84</v>
      </c>
      <c r="I267" s="555" t="s">
        <v>1360</v>
      </c>
      <c r="J267" s="556"/>
      <c r="K267" s="557"/>
      <c r="L267" s="275">
        <v>0</v>
      </c>
      <c r="M267" s="276">
        <v>0.7</v>
      </c>
      <c r="N267" s="277">
        <f t="shared" si="6"/>
        <v>0.7</v>
      </c>
      <c r="O267" s="278">
        <f t="shared" si="5"/>
        <v>0</v>
      </c>
      <c r="P267" s="277">
        <f t="shared" si="5"/>
        <v>0.7</v>
      </c>
      <c r="Q267" s="278"/>
      <c r="R267" s="276"/>
      <c r="S267" s="279"/>
    </row>
    <row r="268" spans="1:19" ht="19.5" hidden="1" customHeight="1" outlineLevel="3">
      <c r="A268" s="35">
        <v>254</v>
      </c>
      <c r="B268" s="66" t="s">
        <v>964</v>
      </c>
      <c r="C268" s="67" t="s">
        <v>965</v>
      </c>
      <c r="D268" s="68"/>
      <c r="E268" s="294" t="s">
        <v>1368</v>
      </c>
      <c r="F268" s="295" t="s">
        <v>1413</v>
      </c>
      <c r="G268" s="295" t="s">
        <v>1343</v>
      </c>
      <c r="H268" s="296">
        <v>91.84</v>
      </c>
      <c r="I268" s="297"/>
      <c r="J268" s="295"/>
      <c r="K268" s="298"/>
      <c r="L268" s="299">
        <v>0</v>
      </c>
      <c r="M268" s="300">
        <f>SUMPRODUCT(M269:M271,H269:H271)/H268</f>
        <v>0</v>
      </c>
      <c r="N268" s="301">
        <f t="shared" si="6"/>
        <v>0</v>
      </c>
      <c r="O268" s="302">
        <f t="shared" si="5"/>
        <v>0</v>
      </c>
      <c r="P268" s="301">
        <f t="shared" si="5"/>
        <v>0</v>
      </c>
      <c r="Q268" s="302"/>
      <c r="R268" s="300"/>
      <c r="S268" s="303"/>
    </row>
    <row r="269" spans="1:19" ht="19.5" hidden="1" customHeight="1" outlineLevel="5">
      <c r="A269" s="35">
        <v>255</v>
      </c>
      <c r="B269" s="267" t="s">
        <v>966</v>
      </c>
      <c r="C269" s="268" t="s">
        <v>967</v>
      </c>
      <c r="D269" s="269"/>
      <c r="E269" s="270" t="s">
        <v>1371</v>
      </c>
      <c r="F269" s="271" t="s">
        <v>1413</v>
      </c>
      <c r="G269" s="271" t="s">
        <v>1383</v>
      </c>
      <c r="H269" s="272">
        <v>4.59</v>
      </c>
      <c r="I269" s="555" t="s">
        <v>1360</v>
      </c>
      <c r="J269" s="556"/>
      <c r="K269" s="557"/>
      <c r="L269" s="275">
        <v>0</v>
      </c>
      <c r="M269" s="276">
        <v>0</v>
      </c>
      <c r="N269" s="277">
        <f t="shared" si="6"/>
        <v>0</v>
      </c>
      <c r="O269" s="278">
        <f t="shared" si="5"/>
        <v>0</v>
      </c>
      <c r="P269" s="277">
        <f t="shared" si="5"/>
        <v>0</v>
      </c>
      <c r="Q269" s="278"/>
      <c r="R269" s="276"/>
      <c r="S269" s="279"/>
    </row>
    <row r="270" spans="1:19" ht="19.5" hidden="1" customHeight="1" outlineLevel="5">
      <c r="A270" s="35">
        <v>256</v>
      </c>
      <c r="B270" s="267" t="s">
        <v>968</v>
      </c>
      <c r="C270" s="268" t="s">
        <v>969</v>
      </c>
      <c r="D270" s="269"/>
      <c r="E270" s="270" t="s">
        <v>1373</v>
      </c>
      <c r="F270" s="271" t="s">
        <v>1384</v>
      </c>
      <c r="G270" s="271" t="s">
        <v>1414</v>
      </c>
      <c r="H270" s="272">
        <v>73.47</v>
      </c>
      <c r="I270" s="555" t="s">
        <v>1360</v>
      </c>
      <c r="J270" s="556"/>
      <c r="K270" s="557"/>
      <c r="L270" s="275">
        <v>0</v>
      </c>
      <c r="M270" s="276">
        <v>0</v>
      </c>
      <c r="N270" s="277">
        <f t="shared" si="6"/>
        <v>0</v>
      </c>
      <c r="O270" s="278">
        <f t="shared" si="5"/>
        <v>0</v>
      </c>
      <c r="P270" s="277">
        <f t="shared" si="5"/>
        <v>0</v>
      </c>
      <c r="Q270" s="278"/>
      <c r="R270" s="276"/>
      <c r="S270" s="279"/>
    </row>
    <row r="271" spans="1:19" ht="19.5" hidden="1" customHeight="1" outlineLevel="5">
      <c r="A271" s="35">
        <v>257</v>
      </c>
      <c r="B271" s="267" t="s">
        <v>970</v>
      </c>
      <c r="C271" s="268" t="s">
        <v>971</v>
      </c>
      <c r="D271" s="269"/>
      <c r="E271" s="270" t="s">
        <v>1376</v>
      </c>
      <c r="F271" s="271" t="s">
        <v>1399</v>
      </c>
      <c r="G271" s="271" t="s">
        <v>1343</v>
      </c>
      <c r="H271" s="272">
        <v>13.78</v>
      </c>
      <c r="I271" s="555" t="s">
        <v>1360</v>
      </c>
      <c r="J271" s="556"/>
      <c r="K271" s="557"/>
      <c r="L271" s="275">
        <v>0</v>
      </c>
      <c r="M271" s="276">
        <v>0</v>
      </c>
      <c r="N271" s="277">
        <f t="shared" si="6"/>
        <v>0</v>
      </c>
      <c r="O271" s="278">
        <f t="shared" si="5"/>
        <v>0</v>
      </c>
      <c r="P271" s="277">
        <f t="shared" si="5"/>
        <v>0</v>
      </c>
      <c r="Q271" s="278"/>
      <c r="R271" s="276"/>
      <c r="S271" s="279"/>
    </row>
    <row r="272" spans="1:19" ht="19.5" hidden="1" customHeight="1" outlineLevel="3">
      <c r="A272" s="35">
        <v>258</v>
      </c>
      <c r="B272" s="66" t="s">
        <v>972</v>
      </c>
      <c r="C272" s="67" t="s">
        <v>973</v>
      </c>
      <c r="D272" s="68"/>
      <c r="E272" s="294" t="s">
        <v>1401</v>
      </c>
      <c r="F272" s="295" t="s">
        <v>1415</v>
      </c>
      <c r="G272" s="295" t="s">
        <v>1400</v>
      </c>
      <c r="H272" s="296">
        <v>91.84</v>
      </c>
      <c r="I272" s="297"/>
      <c r="J272" s="295"/>
      <c r="K272" s="298"/>
      <c r="L272" s="299">
        <v>0</v>
      </c>
      <c r="M272" s="300">
        <f>SUMPRODUCT(M273:M275,H273:H275)/H272</f>
        <v>0</v>
      </c>
      <c r="N272" s="301">
        <f t="shared" si="6"/>
        <v>0</v>
      </c>
      <c r="O272" s="302">
        <f t="shared" si="5"/>
        <v>0</v>
      </c>
      <c r="P272" s="301">
        <f t="shared" si="5"/>
        <v>0</v>
      </c>
      <c r="Q272" s="302"/>
      <c r="R272" s="300"/>
      <c r="S272" s="303"/>
    </row>
    <row r="273" spans="1:19" ht="19.5" hidden="1" customHeight="1" outlineLevel="5">
      <c r="A273" s="35">
        <v>259</v>
      </c>
      <c r="B273" s="267" t="s">
        <v>974</v>
      </c>
      <c r="C273" s="268" t="s">
        <v>975</v>
      </c>
      <c r="D273" s="269"/>
      <c r="E273" s="270" t="s">
        <v>1373</v>
      </c>
      <c r="F273" s="271" t="s">
        <v>1415</v>
      </c>
      <c r="G273" s="271" t="s">
        <v>1410</v>
      </c>
      <c r="H273" s="272">
        <v>4.59</v>
      </c>
      <c r="I273" s="555" t="s">
        <v>1360</v>
      </c>
      <c r="J273" s="556"/>
      <c r="K273" s="557"/>
      <c r="L273" s="304">
        <v>0</v>
      </c>
      <c r="M273" s="276">
        <v>0</v>
      </c>
      <c r="N273" s="277">
        <f t="shared" si="6"/>
        <v>0</v>
      </c>
      <c r="O273" s="278">
        <f t="shared" ref="O273:P336" si="7">L273-Q273</f>
        <v>0</v>
      </c>
      <c r="P273" s="277">
        <f t="shared" si="7"/>
        <v>0</v>
      </c>
      <c r="Q273" s="278"/>
      <c r="R273" s="276"/>
      <c r="S273" s="279"/>
    </row>
    <row r="274" spans="1:19" ht="19.5" hidden="1" customHeight="1" outlineLevel="5">
      <c r="A274" s="35">
        <v>260</v>
      </c>
      <c r="B274" s="267" t="s">
        <v>976</v>
      </c>
      <c r="C274" s="268" t="s">
        <v>977</v>
      </c>
      <c r="D274" s="269"/>
      <c r="E274" s="270" t="s">
        <v>1358</v>
      </c>
      <c r="F274" s="271" t="s">
        <v>1411</v>
      </c>
      <c r="G274" s="271" t="s">
        <v>1390</v>
      </c>
      <c r="H274" s="272">
        <v>73.47</v>
      </c>
      <c r="I274" s="555" t="s">
        <v>1360</v>
      </c>
      <c r="J274" s="556"/>
      <c r="K274" s="557"/>
      <c r="L274" s="304">
        <v>0</v>
      </c>
      <c r="M274" s="276">
        <v>0</v>
      </c>
      <c r="N274" s="277">
        <f t="shared" si="6"/>
        <v>0</v>
      </c>
      <c r="O274" s="278">
        <f t="shared" si="7"/>
        <v>0</v>
      </c>
      <c r="P274" s="277">
        <f t="shared" si="7"/>
        <v>0</v>
      </c>
      <c r="Q274" s="278"/>
      <c r="R274" s="276"/>
      <c r="S274" s="279"/>
    </row>
    <row r="275" spans="1:19" ht="19.5" hidden="1" customHeight="1" outlineLevel="5">
      <c r="A275" s="35">
        <v>261</v>
      </c>
      <c r="B275" s="267" t="s">
        <v>978</v>
      </c>
      <c r="C275" s="268" t="s">
        <v>979</v>
      </c>
      <c r="D275" s="269"/>
      <c r="E275" s="270" t="s">
        <v>1373</v>
      </c>
      <c r="F275" s="271" t="s">
        <v>1395</v>
      </c>
      <c r="G275" s="271" t="s">
        <v>1400</v>
      </c>
      <c r="H275" s="272">
        <v>13.78</v>
      </c>
      <c r="I275" s="555" t="s">
        <v>1360</v>
      </c>
      <c r="J275" s="556"/>
      <c r="K275" s="557"/>
      <c r="L275" s="304">
        <v>0</v>
      </c>
      <c r="M275" s="276">
        <v>0</v>
      </c>
      <c r="N275" s="277">
        <f t="shared" si="6"/>
        <v>0</v>
      </c>
      <c r="O275" s="278">
        <f t="shared" si="7"/>
        <v>0</v>
      </c>
      <c r="P275" s="277">
        <f t="shared" si="7"/>
        <v>0</v>
      </c>
      <c r="Q275" s="278"/>
      <c r="R275" s="276"/>
      <c r="S275" s="279"/>
    </row>
    <row r="276" spans="1:19" ht="19.5" hidden="1" customHeight="1" outlineLevel="3">
      <c r="A276" s="35">
        <v>262</v>
      </c>
      <c r="B276" s="66" t="s">
        <v>980</v>
      </c>
      <c r="C276" s="67" t="s">
        <v>981</v>
      </c>
      <c r="D276" s="68"/>
      <c r="E276" s="294" t="s">
        <v>1416</v>
      </c>
      <c r="F276" s="295" t="s">
        <v>1417</v>
      </c>
      <c r="G276" s="295" t="s">
        <v>1390</v>
      </c>
      <c r="H276" s="296">
        <v>209.62</v>
      </c>
      <c r="I276" s="297"/>
      <c r="J276" s="295"/>
      <c r="K276" s="298"/>
      <c r="L276" s="299">
        <v>0</v>
      </c>
      <c r="M276" s="300">
        <f>SUMPRODUCT(M277:M279,H277:H279)/H276</f>
        <v>0</v>
      </c>
      <c r="N276" s="301">
        <f t="shared" si="6"/>
        <v>0</v>
      </c>
      <c r="O276" s="302">
        <f t="shared" si="7"/>
        <v>0</v>
      </c>
      <c r="P276" s="301">
        <f t="shared" si="7"/>
        <v>0</v>
      </c>
      <c r="Q276" s="302"/>
      <c r="R276" s="300"/>
      <c r="S276" s="303"/>
    </row>
    <row r="277" spans="1:19" ht="19.5" hidden="1" customHeight="1" outlineLevel="5">
      <c r="A277" s="35">
        <v>263</v>
      </c>
      <c r="B277" s="267" t="s">
        <v>982</v>
      </c>
      <c r="C277" s="268" t="s">
        <v>983</v>
      </c>
      <c r="D277" s="269"/>
      <c r="E277" s="270" t="s">
        <v>1362</v>
      </c>
      <c r="F277" s="271" t="s">
        <v>1417</v>
      </c>
      <c r="G277" s="271" t="s">
        <v>1418</v>
      </c>
      <c r="H277" s="272">
        <v>10.48</v>
      </c>
      <c r="I277" s="555" t="s">
        <v>1360</v>
      </c>
      <c r="J277" s="556"/>
      <c r="K277" s="557"/>
      <c r="L277" s="304">
        <v>0</v>
      </c>
      <c r="M277" s="276">
        <v>0</v>
      </c>
      <c r="N277" s="277">
        <f t="shared" si="6"/>
        <v>0</v>
      </c>
      <c r="O277" s="278">
        <f t="shared" si="7"/>
        <v>0</v>
      </c>
      <c r="P277" s="277">
        <f t="shared" si="7"/>
        <v>0</v>
      </c>
      <c r="Q277" s="278"/>
      <c r="R277" s="276"/>
      <c r="S277" s="279"/>
    </row>
    <row r="278" spans="1:19" ht="19.5" hidden="1" customHeight="1" outlineLevel="5">
      <c r="A278" s="35">
        <v>264</v>
      </c>
      <c r="B278" s="267" t="s">
        <v>984</v>
      </c>
      <c r="C278" s="268" t="s">
        <v>985</v>
      </c>
      <c r="D278" s="269"/>
      <c r="E278" s="270" t="s">
        <v>1358</v>
      </c>
      <c r="F278" s="271" t="s">
        <v>1419</v>
      </c>
      <c r="G278" s="271" t="s">
        <v>1406</v>
      </c>
      <c r="H278" s="272">
        <v>167.7</v>
      </c>
      <c r="I278" s="555" t="s">
        <v>1360</v>
      </c>
      <c r="J278" s="556"/>
      <c r="K278" s="557"/>
      <c r="L278" s="304">
        <v>0</v>
      </c>
      <c r="M278" s="276">
        <v>0</v>
      </c>
      <c r="N278" s="277">
        <f t="shared" si="6"/>
        <v>0</v>
      </c>
      <c r="O278" s="278">
        <f t="shared" si="7"/>
        <v>0</v>
      </c>
      <c r="P278" s="277">
        <f t="shared" si="7"/>
        <v>0</v>
      </c>
      <c r="Q278" s="278"/>
      <c r="R278" s="276"/>
      <c r="S278" s="279"/>
    </row>
    <row r="279" spans="1:19" ht="19.5" hidden="1" customHeight="1" outlineLevel="5">
      <c r="A279" s="35">
        <v>265</v>
      </c>
      <c r="B279" s="267" t="s">
        <v>986</v>
      </c>
      <c r="C279" s="268" t="s">
        <v>987</v>
      </c>
      <c r="D279" s="269"/>
      <c r="E279" s="270" t="s">
        <v>1376</v>
      </c>
      <c r="F279" s="271" t="s">
        <v>1420</v>
      </c>
      <c r="G279" s="271" t="s">
        <v>1390</v>
      </c>
      <c r="H279" s="272">
        <v>31.44</v>
      </c>
      <c r="I279" s="555" t="s">
        <v>1360</v>
      </c>
      <c r="J279" s="556"/>
      <c r="K279" s="557"/>
      <c r="L279" s="304">
        <v>0</v>
      </c>
      <c r="M279" s="276">
        <v>0</v>
      </c>
      <c r="N279" s="277">
        <f t="shared" si="6"/>
        <v>0</v>
      </c>
      <c r="O279" s="278">
        <f t="shared" si="7"/>
        <v>0</v>
      </c>
      <c r="P279" s="277">
        <f t="shared" si="7"/>
        <v>0</v>
      </c>
      <c r="Q279" s="278"/>
      <c r="R279" s="276"/>
      <c r="S279" s="279"/>
    </row>
    <row r="280" spans="1:19" ht="19.5" hidden="1" customHeight="1" outlineLevel="3">
      <c r="A280" s="35">
        <v>266</v>
      </c>
      <c r="B280" s="66" t="s">
        <v>988</v>
      </c>
      <c r="C280" s="67" t="s">
        <v>989</v>
      </c>
      <c r="D280" s="68"/>
      <c r="E280" s="294" t="s">
        <v>1421</v>
      </c>
      <c r="F280" s="295" t="s">
        <v>1422</v>
      </c>
      <c r="G280" s="295" t="s">
        <v>1390</v>
      </c>
      <c r="H280" s="296">
        <v>440.21</v>
      </c>
      <c r="I280" s="297"/>
      <c r="J280" s="295"/>
      <c r="K280" s="298"/>
      <c r="L280" s="299">
        <v>0</v>
      </c>
      <c r="M280" s="300">
        <f>SUMPRODUCT(M281:M283,H281:H283)/H280</f>
        <v>1.0000000000000002</v>
      </c>
      <c r="N280" s="301">
        <f t="shared" si="6"/>
        <v>1.0000000000000002</v>
      </c>
      <c r="O280" s="302">
        <f t="shared" si="7"/>
        <v>0</v>
      </c>
      <c r="P280" s="301">
        <f t="shared" si="7"/>
        <v>1.0000000000000002</v>
      </c>
      <c r="Q280" s="302"/>
      <c r="R280" s="300"/>
      <c r="S280" s="303"/>
    </row>
    <row r="281" spans="1:19" ht="19.5" hidden="1" customHeight="1" outlineLevel="5">
      <c r="A281" s="35">
        <v>267</v>
      </c>
      <c r="B281" s="267" t="s">
        <v>990</v>
      </c>
      <c r="C281" s="268" t="s">
        <v>991</v>
      </c>
      <c r="D281" s="269"/>
      <c r="E281" s="270" t="s">
        <v>1362</v>
      </c>
      <c r="F281" s="271" t="s">
        <v>1422</v>
      </c>
      <c r="G281" s="271" t="s">
        <v>1423</v>
      </c>
      <c r="H281" s="272">
        <v>22.01</v>
      </c>
      <c r="I281" s="555" t="s">
        <v>1360</v>
      </c>
      <c r="J281" s="556"/>
      <c r="K281" s="557"/>
      <c r="L281" s="304">
        <v>0</v>
      </c>
      <c r="M281" s="276">
        <v>1</v>
      </c>
      <c r="N281" s="277">
        <f t="shared" si="6"/>
        <v>1</v>
      </c>
      <c r="O281" s="278">
        <f t="shared" si="7"/>
        <v>0</v>
      </c>
      <c r="P281" s="277">
        <f t="shared" si="7"/>
        <v>1</v>
      </c>
      <c r="Q281" s="278"/>
      <c r="R281" s="276"/>
      <c r="S281" s="279"/>
    </row>
    <row r="282" spans="1:19" ht="19.5" hidden="1" customHeight="1" outlineLevel="5">
      <c r="A282" s="35">
        <v>268</v>
      </c>
      <c r="B282" s="267" t="s">
        <v>992</v>
      </c>
      <c r="C282" s="268" t="s">
        <v>993</v>
      </c>
      <c r="D282" s="269"/>
      <c r="E282" s="270" t="s">
        <v>1368</v>
      </c>
      <c r="F282" s="271" t="s">
        <v>1424</v>
      </c>
      <c r="G282" s="271" t="s">
        <v>1406</v>
      </c>
      <c r="H282" s="272">
        <v>352.17</v>
      </c>
      <c r="I282" s="555" t="s">
        <v>1360</v>
      </c>
      <c r="J282" s="556"/>
      <c r="K282" s="557"/>
      <c r="L282" s="304">
        <v>0</v>
      </c>
      <c r="M282" s="276">
        <v>1</v>
      </c>
      <c r="N282" s="277">
        <f t="shared" si="6"/>
        <v>1</v>
      </c>
      <c r="O282" s="278">
        <f t="shared" si="7"/>
        <v>0</v>
      </c>
      <c r="P282" s="277">
        <f t="shared" si="7"/>
        <v>1</v>
      </c>
      <c r="Q282" s="278"/>
      <c r="R282" s="276"/>
      <c r="S282" s="279"/>
    </row>
    <row r="283" spans="1:19" ht="19.5" hidden="1" customHeight="1" outlineLevel="5">
      <c r="A283" s="35">
        <v>269</v>
      </c>
      <c r="B283" s="267" t="s">
        <v>994</v>
      </c>
      <c r="C283" s="268" t="s">
        <v>995</v>
      </c>
      <c r="D283" s="269"/>
      <c r="E283" s="270" t="s">
        <v>1376</v>
      </c>
      <c r="F283" s="271" t="s">
        <v>1420</v>
      </c>
      <c r="G283" s="271" t="s">
        <v>1390</v>
      </c>
      <c r="H283" s="272">
        <v>66.03</v>
      </c>
      <c r="I283" s="555" t="s">
        <v>1360</v>
      </c>
      <c r="J283" s="556"/>
      <c r="K283" s="557"/>
      <c r="L283" s="304">
        <v>0</v>
      </c>
      <c r="M283" s="276">
        <v>1</v>
      </c>
      <c r="N283" s="277">
        <f t="shared" si="6"/>
        <v>1</v>
      </c>
      <c r="O283" s="278">
        <f t="shared" si="7"/>
        <v>0</v>
      </c>
      <c r="P283" s="277">
        <f t="shared" si="7"/>
        <v>1</v>
      </c>
      <c r="Q283" s="278"/>
      <c r="R283" s="276"/>
      <c r="S283" s="279"/>
    </row>
    <row r="284" spans="1:19" ht="19.5" hidden="1" customHeight="1" outlineLevel="3">
      <c r="A284" s="35">
        <v>270</v>
      </c>
      <c r="B284" s="66" t="s">
        <v>996</v>
      </c>
      <c r="C284" s="67" t="s">
        <v>997</v>
      </c>
      <c r="D284" s="68"/>
      <c r="E284" s="294" t="s">
        <v>1425</v>
      </c>
      <c r="F284" s="295" t="s">
        <v>1426</v>
      </c>
      <c r="G284" s="295" t="s">
        <v>1383</v>
      </c>
      <c r="H284" s="296">
        <v>284.52999999999997</v>
      </c>
      <c r="I284" s="297"/>
      <c r="J284" s="295"/>
      <c r="K284" s="298"/>
      <c r="L284" s="299">
        <v>0</v>
      </c>
      <c r="M284" s="300">
        <f>SUMPRODUCT(M285:M287,H285:H287)/H284</f>
        <v>0</v>
      </c>
      <c r="N284" s="301">
        <f t="shared" si="6"/>
        <v>0</v>
      </c>
      <c r="O284" s="302">
        <f t="shared" si="7"/>
        <v>0</v>
      </c>
      <c r="P284" s="301">
        <f t="shared" si="7"/>
        <v>0</v>
      </c>
      <c r="Q284" s="302"/>
      <c r="R284" s="300"/>
      <c r="S284" s="303"/>
    </row>
    <row r="285" spans="1:19" ht="19.5" hidden="1" customHeight="1" outlineLevel="5">
      <c r="A285" s="35">
        <v>271</v>
      </c>
      <c r="B285" s="267" t="s">
        <v>998</v>
      </c>
      <c r="C285" s="268" t="s">
        <v>999</v>
      </c>
      <c r="D285" s="269"/>
      <c r="E285" s="270" t="s">
        <v>1376</v>
      </c>
      <c r="F285" s="271" t="s">
        <v>1426</v>
      </c>
      <c r="G285" s="271" t="s">
        <v>1427</v>
      </c>
      <c r="H285" s="272">
        <v>14.23</v>
      </c>
      <c r="I285" s="555" t="s">
        <v>1360</v>
      </c>
      <c r="J285" s="556"/>
      <c r="K285" s="557"/>
      <c r="L285" s="275">
        <v>0</v>
      </c>
      <c r="M285" s="276">
        <v>0</v>
      </c>
      <c r="N285" s="277">
        <f t="shared" si="6"/>
        <v>0</v>
      </c>
      <c r="O285" s="278">
        <f t="shared" si="7"/>
        <v>0</v>
      </c>
      <c r="P285" s="277">
        <f t="shared" si="7"/>
        <v>0</v>
      </c>
      <c r="Q285" s="278"/>
      <c r="R285" s="276"/>
      <c r="S285" s="279"/>
    </row>
    <row r="286" spans="1:19" ht="19.5" hidden="1" customHeight="1" outlineLevel="5">
      <c r="A286" s="35">
        <v>272</v>
      </c>
      <c r="B286" s="267" t="s">
        <v>1000</v>
      </c>
      <c r="C286" s="268" t="s">
        <v>1001</v>
      </c>
      <c r="D286" s="269"/>
      <c r="E286" s="270" t="s">
        <v>1428</v>
      </c>
      <c r="F286" s="271" t="s">
        <v>1429</v>
      </c>
      <c r="G286" s="271" t="s">
        <v>1430</v>
      </c>
      <c r="H286" s="272">
        <v>227.62</v>
      </c>
      <c r="I286" s="555" t="s">
        <v>1360</v>
      </c>
      <c r="J286" s="556"/>
      <c r="K286" s="557"/>
      <c r="L286" s="275">
        <v>0</v>
      </c>
      <c r="M286" s="276">
        <v>0</v>
      </c>
      <c r="N286" s="277">
        <f t="shared" si="6"/>
        <v>0</v>
      </c>
      <c r="O286" s="278">
        <f t="shared" si="7"/>
        <v>0</v>
      </c>
      <c r="P286" s="277">
        <f t="shared" si="7"/>
        <v>0</v>
      </c>
      <c r="Q286" s="278"/>
      <c r="R286" s="276"/>
      <c r="S286" s="279"/>
    </row>
    <row r="287" spans="1:19" ht="19.5" hidden="1" customHeight="1" outlineLevel="5">
      <c r="A287" s="35">
        <v>273</v>
      </c>
      <c r="B287" s="267" t="s">
        <v>1002</v>
      </c>
      <c r="C287" s="268" t="s">
        <v>1003</v>
      </c>
      <c r="D287" s="269"/>
      <c r="E287" s="270" t="s">
        <v>1373</v>
      </c>
      <c r="F287" s="271" t="s">
        <v>1396</v>
      </c>
      <c r="G287" s="271" t="s">
        <v>1383</v>
      </c>
      <c r="H287" s="272">
        <v>42.68</v>
      </c>
      <c r="I287" s="555" t="s">
        <v>1360</v>
      </c>
      <c r="J287" s="556"/>
      <c r="K287" s="557"/>
      <c r="L287" s="275">
        <v>0</v>
      </c>
      <c r="M287" s="276">
        <v>0</v>
      </c>
      <c r="N287" s="277">
        <f t="shared" si="6"/>
        <v>0</v>
      </c>
      <c r="O287" s="278">
        <f t="shared" si="7"/>
        <v>0</v>
      </c>
      <c r="P287" s="277">
        <f t="shared" si="7"/>
        <v>0</v>
      </c>
      <c r="Q287" s="278"/>
      <c r="R287" s="276"/>
      <c r="S287" s="279"/>
    </row>
    <row r="288" spans="1:19" ht="19.5" hidden="1" customHeight="1" outlineLevel="3">
      <c r="A288" s="35">
        <v>274</v>
      </c>
      <c r="B288" s="66" t="s">
        <v>1004</v>
      </c>
      <c r="C288" s="67" t="s">
        <v>1005</v>
      </c>
      <c r="D288" s="68"/>
      <c r="E288" s="294" t="s">
        <v>1431</v>
      </c>
      <c r="F288" s="295" t="s">
        <v>1432</v>
      </c>
      <c r="G288" s="295" t="s">
        <v>1433</v>
      </c>
      <c r="H288" s="296">
        <v>38.479999999999997</v>
      </c>
      <c r="I288" s="297"/>
      <c r="J288" s="295"/>
      <c r="K288" s="298"/>
      <c r="L288" s="299">
        <v>0</v>
      </c>
      <c r="M288" s="300">
        <f>SUMPRODUCT(M289:M291,H289:H291)/H288</f>
        <v>0</v>
      </c>
      <c r="N288" s="301">
        <f t="shared" si="6"/>
        <v>0</v>
      </c>
      <c r="O288" s="302">
        <f t="shared" si="7"/>
        <v>0</v>
      </c>
      <c r="P288" s="301">
        <f t="shared" si="7"/>
        <v>0</v>
      </c>
      <c r="Q288" s="302"/>
      <c r="R288" s="300"/>
      <c r="S288" s="303"/>
    </row>
    <row r="289" spans="1:19" ht="19.5" hidden="1" customHeight="1" outlineLevel="5">
      <c r="A289" s="35">
        <v>275</v>
      </c>
      <c r="B289" s="267" t="s">
        <v>1006</v>
      </c>
      <c r="C289" s="268" t="s">
        <v>1007</v>
      </c>
      <c r="D289" s="269"/>
      <c r="E289" s="270" t="s">
        <v>1362</v>
      </c>
      <c r="F289" s="271" t="s">
        <v>1432</v>
      </c>
      <c r="G289" s="271" t="s">
        <v>1434</v>
      </c>
      <c r="H289" s="272">
        <v>1.92</v>
      </c>
      <c r="I289" s="555" t="s">
        <v>1360</v>
      </c>
      <c r="J289" s="556"/>
      <c r="K289" s="557"/>
      <c r="L289" s="275">
        <v>0</v>
      </c>
      <c r="M289" s="276">
        <v>0</v>
      </c>
      <c r="N289" s="277">
        <f t="shared" si="6"/>
        <v>0</v>
      </c>
      <c r="O289" s="278">
        <f t="shared" si="7"/>
        <v>0</v>
      </c>
      <c r="P289" s="277">
        <f t="shared" si="7"/>
        <v>0</v>
      </c>
      <c r="Q289" s="278"/>
      <c r="R289" s="276"/>
      <c r="S289" s="279"/>
    </row>
    <row r="290" spans="1:19" ht="19.5" hidden="1" customHeight="1" outlineLevel="5">
      <c r="A290" s="35">
        <v>276</v>
      </c>
      <c r="B290" s="267" t="s">
        <v>1008</v>
      </c>
      <c r="C290" s="268" t="s">
        <v>1009</v>
      </c>
      <c r="D290" s="269"/>
      <c r="E290" s="270" t="s">
        <v>1435</v>
      </c>
      <c r="F290" s="271" t="s">
        <v>1427</v>
      </c>
      <c r="G290" s="271" t="s">
        <v>1345</v>
      </c>
      <c r="H290" s="272">
        <v>30.79</v>
      </c>
      <c r="I290" s="555" t="s">
        <v>1360</v>
      </c>
      <c r="J290" s="556"/>
      <c r="K290" s="557"/>
      <c r="L290" s="275">
        <v>0</v>
      </c>
      <c r="M290" s="276">
        <v>0</v>
      </c>
      <c r="N290" s="277">
        <f t="shared" si="6"/>
        <v>0</v>
      </c>
      <c r="O290" s="278">
        <f t="shared" si="7"/>
        <v>0</v>
      </c>
      <c r="P290" s="277">
        <f t="shared" si="7"/>
        <v>0</v>
      </c>
      <c r="Q290" s="278"/>
      <c r="R290" s="276"/>
      <c r="S290" s="279"/>
    </row>
    <row r="291" spans="1:19" ht="19.5" hidden="1" customHeight="1" outlineLevel="5">
      <c r="A291" s="35">
        <v>277</v>
      </c>
      <c r="B291" s="267" t="s">
        <v>1010</v>
      </c>
      <c r="C291" s="268" t="s">
        <v>1011</v>
      </c>
      <c r="D291" s="269"/>
      <c r="E291" s="270" t="s">
        <v>1373</v>
      </c>
      <c r="F291" s="271" t="s">
        <v>1406</v>
      </c>
      <c r="G291" s="271" t="s">
        <v>1433</v>
      </c>
      <c r="H291" s="272">
        <v>5.77</v>
      </c>
      <c r="I291" s="555" t="s">
        <v>1360</v>
      </c>
      <c r="J291" s="556"/>
      <c r="K291" s="557"/>
      <c r="L291" s="275">
        <v>0</v>
      </c>
      <c r="M291" s="276">
        <v>0</v>
      </c>
      <c r="N291" s="277">
        <f t="shared" si="6"/>
        <v>0</v>
      </c>
      <c r="O291" s="278">
        <f t="shared" si="7"/>
        <v>0</v>
      </c>
      <c r="P291" s="277">
        <f t="shared" si="7"/>
        <v>0</v>
      </c>
      <c r="Q291" s="278"/>
      <c r="R291" s="276"/>
      <c r="S291" s="279"/>
    </row>
    <row r="292" spans="1:19" ht="19.5" hidden="1" customHeight="1" outlineLevel="3">
      <c r="A292" s="35">
        <v>278</v>
      </c>
      <c r="B292" s="66" t="s">
        <v>1012</v>
      </c>
      <c r="C292" s="67" t="s">
        <v>1013</v>
      </c>
      <c r="D292" s="68"/>
      <c r="E292" s="294" t="s">
        <v>1436</v>
      </c>
      <c r="F292" s="295" t="s">
        <v>1437</v>
      </c>
      <c r="G292" s="295" t="s">
        <v>1390</v>
      </c>
      <c r="H292" s="296">
        <v>39.869999999999997</v>
      </c>
      <c r="I292" s="297"/>
      <c r="J292" s="295"/>
      <c r="K292" s="298"/>
      <c r="L292" s="299">
        <v>3.49E-2</v>
      </c>
      <c r="M292" s="300">
        <f>SUMPRODUCT(M293:M295,H293:H295)/H292</f>
        <v>0</v>
      </c>
      <c r="N292" s="301">
        <f t="shared" si="6"/>
        <v>-3.49E-2</v>
      </c>
      <c r="O292" s="302">
        <f t="shared" si="7"/>
        <v>3.49E-2</v>
      </c>
      <c r="P292" s="301">
        <f t="shared" si="7"/>
        <v>0</v>
      </c>
      <c r="Q292" s="302"/>
      <c r="R292" s="300"/>
      <c r="S292" s="303"/>
    </row>
    <row r="293" spans="1:19" ht="19.5" hidden="1" customHeight="1" outlineLevel="5">
      <c r="A293" s="35">
        <v>279</v>
      </c>
      <c r="B293" s="267" t="s">
        <v>1014</v>
      </c>
      <c r="C293" s="268" t="s">
        <v>1015</v>
      </c>
      <c r="D293" s="269"/>
      <c r="E293" s="270" t="s">
        <v>1373</v>
      </c>
      <c r="F293" s="271" t="s">
        <v>1437</v>
      </c>
      <c r="G293" s="271" t="s">
        <v>1372</v>
      </c>
      <c r="H293" s="272">
        <v>1.99</v>
      </c>
      <c r="I293" s="555" t="s">
        <v>1360</v>
      </c>
      <c r="J293" s="556"/>
      <c r="K293" s="557"/>
      <c r="L293" s="275">
        <v>0.7</v>
      </c>
      <c r="M293" s="276">
        <v>0</v>
      </c>
      <c r="N293" s="277">
        <f t="shared" si="6"/>
        <v>-0.7</v>
      </c>
      <c r="O293" s="278">
        <f t="shared" si="7"/>
        <v>0.7</v>
      </c>
      <c r="P293" s="277">
        <f t="shared" si="7"/>
        <v>0</v>
      </c>
      <c r="Q293" s="278"/>
      <c r="R293" s="276"/>
      <c r="S293" s="279"/>
    </row>
    <row r="294" spans="1:19" ht="19.5" hidden="1" customHeight="1" outlineLevel="5">
      <c r="A294" s="35">
        <v>280</v>
      </c>
      <c r="B294" s="267" t="s">
        <v>1016</v>
      </c>
      <c r="C294" s="268" t="s">
        <v>1017</v>
      </c>
      <c r="D294" s="269"/>
      <c r="E294" s="270" t="s">
        <v>1368</v>
      </c>
      <c r="F294" s="271" t="s">
        <v>1374</v>
      </c>
      <c r="G294" s="271" t="s">
        <v>1438</v>
      </c>
      <c r="H294" s="272">
        <v>31.9</v>
      </c>
      <c r="I294" s="555" t="s">
        <v>1360</v>
      </c>
      <c r="J294" s="556"/>
      <c r="K294" s="557"/>
      <c r="L294" s="275">
        <v>0</v>
      </c>
      <c r="M294" s="276">
        <v>0</v>
      </c>
      <c r="N294" s="277">
        <f t="shared" si="6"/>
        <v>0</v>
      </c>
      <c r="O294" s="278">
        <f t="shared" si="7"/>
        <v>0</v>
      </c>
      <c r="P294" s="277">
        <f t="shared" si="7"/>
        <v>0</v>
      </c>
      <c r="Q294" s="278"/>
      <c r="R294" s="276"/>
      <c r="S294" s="279"/>
    </row>
    <row r="295" spans="1:19" ht="19.5" hidden="1" customHeight="1" outlineLevel="5">
      <c r="A295" s="35">
        <v>281</v>
      </c>
      <c r="B295" s="267" t="s">
        <v>1018</v>
      </c>
      <c r="C295" s="268" t="s">
        <v>1019</v>
      </c>
      <c r="D295" s="269"/>
      <c r="E295" s="270" t="s">
        <v>1376</v>
      </c>
      <c r="F295" s="271" t="s">
        <v>1420</v>
      </c>
      <c r="G295" s="271" t="s">
        <v>1390</v>
      </c>
      <c r="H295" s="272">
        <v>5.98</v>
      </c>
      <c r="I295" s="555" t="s">
        <v>1360</v>
      </c>
      <c r="J295" s="556"/>
      <c r="K295" s="557"/>
      <c r="L295" s="275">
        <v>0</v>
      </c>
      <c r="M295" s="276">
        <v>0</v>
      </c>
      <c r="N295" s="277">
        <f t="shared" si="6"/>
        <v>0</v>
      </c>
      <c r="O295" s="278">
        <f t="shared" si="7"/>
        <v>0</v>
      </c>
      <c r="P295" s="277">
        <f t="shared" si="7"/>
        <v>0</v>
      </c>
      <c r="Q295" s="278"/>
      <c r="R295" s="276"/>
      <c r="S295" s="279"/>
    </row>
    <row r="296" spans="1:19" ht="19.5" hidden="1" customHeight="1" outlineLevel="3">
      <c r="A296" s="35">
        <v>282</v>
      </c>
      <c r="B296" s="66" t="s">
        <v>1020</v>
      </c>
      <c r="C296" s="67" t="s">
        <v>1021</v>
      </c>
      <c r="D296" s="68"/>
      <c r="E296" s="294" t="s">
        <v>1439</v>
      </c>
      <c r="F296" s="295" t="s">
        <v>1390</v>
      </c>
      <c r="G296" s="295" t="s">
        <v>1343</v>
      </c>
      <c r="H296" s="296">
        <v>5.86</v>
      </c>
      <c r="I296" s="297"/>
      <c r="J296" s="295"/>
      <c r="K296" s="298"/>
      <c r="L296" s="299">
        <v>0</v>
      </c>
      <c r="M296" s="300">
        <f>SUMPRODUCT(M297:M299,H297:H299)/H296</f>
        <v>0</v>
      </c>
      <c r="N296" s="301">
        <f t="shared" si="6"/>
        <v>0</v>
      </c>
      <c r="O296" s="302">
        <f t="shared" si="7"/>
        <v>0</v>
      </c>
      <c r="P296" s="301">
        <f t="shared" si="7"/>
        <v>0</v>
      </c>
      <c r="Q296" s="302"/>
      <c r="R296" s="300"/>
      <c r="S296" s="303"/>
    </row>
    <row r="297" spans="1:19" ht="19.5" hidden="1" customHeight="1" outlineLevel="5">
      <c r="A297" s="35">
        <v>283</v>
      </c>
      <c r="B297" s="267" t="s">
        <v>1022</v>
      </c>
      <c r="C297" s="268" t="s">
        <v>1023</v>
      </c>
      <c r="D297" s="269"/>
      <c r="E297" s="270" t="s">
        <v>1440</v>
      </c>
      <c r="F297" s="271" t="s">
        <v>1390</v>
      </c>
      <c r="G297" s="271" t="s">
        <v>1395</v>
      </c>
      <c r="H297" s="272">
        <v>0.28999999999999998</v>
      </c>
      <c r="I297" s="555" t="s">
        <v>1360</v>
      </c>
      <c r="J297" s="556"/>
      <c r="K297" s="557"/>
      <c r="L297" s="275">
        <v>0</v>
      </c>
      <c r="M297" s="276">
        <v>0</v>
      </c>
      <c r="N297" s="277">
        <f t="shared" si="6"/>
        <v>0</v>
      </c>
      <c r="O297" s="278">
        <f t="shared" si="7"/>
        <v>0</v>
      </c>
      <c r="P297" s="277">
        <f t="shared" si="7"/>
        <v>0</v>
      </c>
      <c r="Q297" s="278"/>
      <c r="R297" s="276"/>
      <c r="S297" s="279"/>
    </row>
    <row r="298" spans="1:19" ht="19.5" hidden="1" customHeight="1" outlineLevel="5">
      <c r="A298" s="35">
        <v>284</v>
      </c>
      <c r="B298" s="267" t="s">
        <v>1024</v>
      </c>
      <c r="C298" s="268" t="s">
        <v>1025</v>
      </c>
      <c r="D298" s="269"/>
      <c r="E298" s="270" t="s">
        <v>1376</v>
      </c>
      <c r="F298" s="271" t="s">
        <v>1433</v>
      </c>
      <c r="G298" s="271" t="s">
        <v>1414</v>
      </c>
      <c r="H298" s="272">
        <v>4.6900000000000004</v>
      </c>
      <c r="I298" s="555" t="s">
        <v>1360</v>
      </c>
      <c r="J298" s="556"/>
      <c r="K298" s="557"/>
      <c r="L298" s="275">
        <v>0</v>
      </c>
      <c r="M298" s="276">
        <v>0</v>
      </c>
      <c r="N298" s="277">
        <f t="shared" si="6"/>
        <v>0</v>
      </c>
      <c r="O298" s="278">
        <f t="shared" si="7"/>
        <v>0</v>
      </c>
      <c r="P298" s="277">
        <f t="shared" si="7"/>
        <v>0</v>
      </c>
      <c r="Q298" s="278"/>
      <c r="R298" s="276"/>
      <c r="S298" s="279"/>
    </row>
    <row r="299" spans="1:19" ht="19.5" hidden="1" customHeight="1" outlineLevel="5">
      <c r="A299" s="35">
        <v>285</v>
      </c>
      <c r="B299" s="267" t="s">
        <v>1026</v>
      </c>
      <c r="C299" s="268" t="s">
        <v>1027</v>
      </c>
      <c r="D299" s="269"/>
      <c r="E299" s="270" t="s">
        <v>1376</v>
      </c>
      <c r="F299" s="271" t="s">
        <v>1399</v>
      </c>
      <c r="G299" s="271" t="s">
        <v>1343</v>
      </c>
      <c r="H299" s="272">
        <v>0.88</v>
      </c>
      <c r="I299" s="555" t="s">
        <v>1360</v>
      </c>
      <c r="J299" s="556"/>
      <c r="K299" s="557"/>
      <c r="L299" s="275">
        <v>0</v>
      </c>
      <c r="M299" s="276">
        <v>0</v>
      </c>
      <c r="N299" s="277">
        <f t="shared" si="6"/>
        <v>0</v>
      </c>
      <c r="O299" s="278">
        <f t="shared" si="7"/>
        <v>0</v>
      </c>
      <c r="P299" s="277">
        <f t="shared" si="7"/>
        <v>0</v>
      </c>
      <c r="Q299" s="278"/>
      <c r="R299" s="276"/>
      <c r="S299" s="279"/>
    </row>
    <row r="300" spans="1:19" ht="19.5" hidden="1" customHeight="1" outlineLevel="3">
      <c r="A300" s="35">
        <v>286</v>
      </c>
      <c r="B300" s="66" t="s">
        <v>1028</v>
      </c>
      <c r="C300" s="67" t="s">
        <v>1029</v>
      </c>
      <c r="D300" s="68"/>
      <c r="E300" s="294" t="s">
        <v>1368</v>
      </c>
      <c r="F300" s="295" t="s">
        <v>1441</v>
      </c>
      <c r="G300" s="295" t="s">
        <v>1380</v>
      </c>
      <c r="H300" s="296">
        <v>17.600000000000001</v>
      </c>
      <c r="I300" s="297"/>
      <c r="J300" s="295"/>
      <c r="K300" s="298"/>
      <c r="L300" s="299">
        <v>0</v>
      </c>
      <c r="M300" s="300">
        <f>SUMPRODUCT(M301:M303,H301:H303)/H300</f>
        <v>0</v>
      </c>
      <c r="N300" s="301">
        <f t="shared" si="6"/>
        <v>0</v>
      </c>
      <c r="O300" s="302">
        <f t="shared" si="7"/>
        <v>0</v>
      </c>
      <c r="P300" s="301">
        <f t="shared" si="7"/>
        <v>0</v>
      </c>
      <c r="Q300" s="302"/>
      <c r="R300" s="300"/>
      <c r="S300" s="303"/>
    </row>
    <row r="301" spans="1:19" ht="19.5" hidden="1" customHeight="1" outlineLevel="5">
      <c r="A301" s="35">
        <v>287</v>
      </c>
      <c r="B301" s="267" t="s">
        <v>1030</v>
      </c>
      <c r="C301" s="268" t="s">
        <v>1031</v>
      </c>
      <c r="D301" s="269"/>
      <c r="E301" s="270" t="s">
        <v>1371</v>
      </c>
      <c r="F301" s="271" t="s">
        <v>1441</v>
      </c>
      <c r="G301" s="271" t="s">
        <v>1430</v>
      </c>
      <c r="H301" s="272">
        <v>0.88</v>
      </c>
      <c r="I301" s="555" t="s">
        <v>1360</v>
      </c>
      <c r="J301" s="556"/>
      <c r="K301" s="557"/>
      <c r="L301" s="275">
        <v>0</v>
      </c>
      <c r="M301" s="276">
        <v>0</v>
      </c>
      <c r="N301" s="277">
        <f t="shared" si="6"/>
        <v>0</v>
      </c>
      <c r="O301" s="278">
        <f t="shared" si="7"/>
        <v>0</v>
      </c>
      <c r="P301" s="277">
        <f t="shared" si="7"/>
        <v>0</v>
      </c>
      <c r="Q301" s="278"/>
      <c r="R301" s="276"/>
      <c r="S301" s="279"/>
    </row>
    <row r="302" spans="1:19" ht="19.5" hidden="1" customHeight="1" outlineLevel="5">
      <c r="A302" s="35">
        <v>288</v>
      </c>
      <c r="B302" s="267" t="s">
        <v>1032</v>
      </c>
      <c r="C302" s="268" t="s">
        <v>1033</v>
      </c>
      <c r="D302" s="269"/>
      <c r="E302" s="270" t="s">
        <v>1373</v>
      </c>
      <c r="F302" s="271" t="s">
        <v>1396</v>
      </c>
      <c r="G302" s="271" t="s">
        <v>1383</v>
      </c>
      <c r="H302" s="272">
        <v>14.08</v>
      </c>
      <c r="I302" s="555" t="s">
        <v>1360</v>
      </c>
      <c r="J302" s="556"/>
      <c r="K302" s="557"/>
      <c r="L302" s="275">
        <v>0</v>
      </c>
      <c r="M302" s="276">
        <v>0</v>
      </c>
      <c r="N302" s="277">
        <f t="shared" si="6"/>
        <v>0</v>
      </c>
      <c r="O302" s="278">
        <f t="shared" si="7"/>
        <v>0</v>
      </c>
      <c r="P302" s="277">
        <f t="shared" si="7"/>
        <v>0</v>
      </c>
      <c r="Q302" s="278"/>
      <c r="R302" s="276"/>
      <c r="S302" s="279"/>
    </row>
    <row r="303" spans="1:19" ht="19.5" hidden="1" customHeight="1" outlineLevel="5">
      <c r="A303" s="35">
        <v>289</v>
      </c>
      <c r="B303" s="267" t="s">
        <v>1034</v>
      </c>
      <c r="C303" s="268" t="s">
        <v>1035</v>
      </c>
      <c r="D303" s="269"/>
      <c r="E303" s="270" t="s">
        <v>1376</v>
      </c>
      <c r="F303" s="271" t="s">
        <v>1384</v>
      </c>
      <c r="G303" s="271" t="s">
        <v>1380</v>
      </c>
      <c r="H303" s="272">
        <v>2.64</v>
      </c>
      <c r="I303" s="555" t="s">
        <v>1360</v>
      </c>
      <c r="J303" s="556"/>
      <c r="K303" s="557"/>
      <c r="L303" s="275">
        <v>0</v>
      </c>
      <c r="M303" s="276">
        <v>0</v>
      </c>
      <c r="N303" s="277">
        <f t="shared" si="6"/>
        <v>0</v>
      </c>
      <c r="O303" s="278">
        <f t="shared" si="7"/>
        <v>0</v>
      </c>
      <c r="P303" s="277">
        <f t="shared" si="7"/>
        <v>0</v>
      </c>
      <c r="Q303" s="278"/>
      <c r="R303" s="276"/>
      <c r="S303" s="279"/>
    </row>
    <row r="304" spans="1:19" ht="19.5" hidden="1" customHeight="1" outlineLevel="3">
      <c r="A304" s="35">
        <v>290</v>
      </c>
      <c r="B304" s="66" t="s">
        <v>1036</v>
      </c>
      <c r="C304" s="67" t="s">
        <v>391</v>
      </c>
      <c r="D304" s="68"/>
      <c r="E304" s="294" t="s">
        <v>1368</v>
      </c>
      <c r="F304" s="295" t="s">
        <v>1442</v>
      </c>
      <c r="G304" s="295" t="s">
        <v>1443</v>
      </c>
      <c r="H304" s="296">
        <v>7.92</v>
      </c>
      <c r="I304" s="297"/>
      <c r="J304" s="295"/>
      <c r="K304" s="298"/>
      <c r="L304" s="299">
        <v>0</v>
      </c>
      <c r="M304" s="300">
        <f>SUMPRODUCT(M305:M307,H305:H307)/H304</f>
        <v>0</v>
      </c>
      <c r="N304" s="301">
        <f t="shared" si="6"/>
        <v>0</v>
      </c>
      <c r="O304" s="302">
        <f t="shared" si="7"/>
        <v>0</v>
      </c>
      <c r="P304" s="301">
        <f t="shared" si="7"/>
        <v>0</v>
      </c>
      <c r="Q304" s="302"/>
      <c r="R304" s="300"/>
      <c r="S304" s="303"/>
    </row>
    <row r="305" spans="1:19" ht="19.5" hidden="1" customHeight="1" outlineLevel="5">
      <c r="A305" s="35">
        <v>291</v>
      </c>
      <c r="B305" s="267" t="s">
        <v>390</v>
      </c>
      <c r="C305" s="268" t="s">
        <v>1037</v>
      </c>
      <c r="D305" s="269"/>
      <c r="E305" s="270" t="s">
        <v>1371</v>
      </c>
      <c r="F305" s="271" t="s">
        <v>1442</v>
      </c>
      <c r="G305" s="271" t="s">
        <v>1444</v>
      </c>
      <c r="H305" s="272">
        <v>0.4</v>
      </c>
      <c r="I305" s="555" t="s">
        <v>1360</v>
      </c>
      <c r="J305" s="556"/>
      <c r="K305" s="557"/>
      <c r="L305" s="275">
        <v>0</v>
      </c>
      <c r="M305" s="276">
        <v>0</v>
      </c>
      <c r="N305" s="277">
        <f t="shared" si="6"/>
        <v>0</v>
      </c>
      <c r="O305" s="278">
        <f t="shared" si="7"/>
        <v>0</v>
      </c>
      <c r="P305" s="277">
        <f t="shared" si="7"/>
        <v>0</v>
      </c>
      <c r="Q305" s="278"/>
      <c r="R305" s="276"/>
      <c r="S305" s="279"/>
    </row>
    <row r="306" spans="1:19" ht="19.5" hidden="1" customHeight="1" outlineLevel="5">
      <c r="A306" s="35">
        <v>292</v>
      </c>
      <c r="B306" s="267" t="s">
        <v>1038</v>
      </c>
      <c r="C306" s="268" t="s">
        <v>1039</v>
      </c>
      <c r="D306" s="269"/>
      <c r="E306" s="270" t="s">
        <v>1373</v>
      </c>
      <c r="F306" s="271" t="s">
        <v>1445</v>
      </c>
      <c r="G306" s="271" t="s">
        <v>1370</v>
      </c>
      <c r="H306" s="272">
        <v>6.33</v>
      </c>
      <c r="I306" s="555" t="s">
        <v>1360</v>
      </c>
      <c r="J306" s="556"/>
      <c r="K306" s="557"/>
      <c r="L306" s="275">
        <v>0</v>
      </c>
      <c r="M306" s="276">
        <v>0</v>
      </c>
      <c r="N306" s="277">
        <f t="shared" si="6"/>
        <v>0</v>
      </c>
      <c r="O306" s="278">
        <f t="shared" si="7"/>
        <v>0</v>
      </c>
      <c r="P306" s="277">
        <f t="shared" si="7"/>
        <v>0</v>
      </c>
      <c r="Q306" s="278"/>
      <c r="R306" s="276"/>
      <c r="S306" s="279"/>
    </row>
    <row r="307" spans="1:19" ht="19.5" hidden="1" customHeight="1" outlineLevel="5">
      <c r="A307" s="35">
        <v>293</v>
      </c>
      <c r="B307" s="267" t="s">
        <v>1040</v>
      </c>
      <c r="C307" s="268" t="s">
        <v>1041</v>
      </c>
      <c r="D307" s="269"/>
      <c r="E307" s="270" t="s">
        <v>1376</v>
      </c>
      <c r="F307" s="271" t="s">
        <v>1446</v>
      </c>
      <c r="G307" s="271" t="s">
        <v>1443</v>
      </c>
      <c r="H307" s="272">
        <v>1.19</v>
      </c>
      <c r="I307" s="555" t="s">
        <v>1360</v>
      </c>
      <c r="J307" s="556"/>
      <c r="K307" s="557"/>
      <c r="L307" s="275">
        <v>0</v>
      </c>
      <c r="M307" s="276">
        <v>0</v>
      </c>
      <c r="N307" s="277">
        <f t="shared" si="6"/>
        <v>0</v>
      </c>
      <c r="O307" s="278">
        <f t="shared" si="7"/>
        <v>0</v>
      </c>
      <c r="P307" s="277">
        <f t="shared" si="7"/>
        <v>0</v>
      </c>
      <c r="Q307" s="278"/>
      <c r="R307" s="276"/>
      <c r="S307" s="279"/>
    </row>
    <row r="308" spans="1:19" ht="19.5" hidden="1" customHeight="1" outlineLevel="3">
      <c r="A308" s="35">
        <v>294</v>
      </c>
      <c r="B308" s="66" t="s">
        <v>1042</v>
      </c>
      <c r="C308" s="67" t="s">
        <v>1043</v>
      </c>
      <c r="D308" s="68"/>
      <c r="E308" s="294" t="s">
        <v>1356</v>
      </c>
      <c r="F308" s="295" t="s">
        <v>1403</v>
      </c>
      <c r="G308" s="295" t="s">
        <v>1353</v>
      </c>
      <c r="H308" s="296">
        <v>12.05</v>
      </c>
      <c r="I308" s="297"/>
      <c r="J308" s="295"/>
      <c r="K308" s="298"/>
      <c r="L308" s="299">
        <v>0</v>
      </c>
      <c r="M308" s="300">
        <f>M309</f>
        <v>0.01</v>
      </c>
      <c r="N308" s="301">
        <f t="shared" si="6"/>
        <v>0.01</v>
      </c>
      <c r="O308" s="302">
        <f t="shared" si="7"/>
        <v>0</v>
      </c>
      <c r="P308" s="301">
        <f t="shared" si="7"/>
        <v>0.01</v>
      </c>
      <c r="Q308" s="302"/>
      <c r="R308" s="300"/>
      <c r="S308" s="303"/>
    </row>
    <row r="309" spans="1:19" ht="19.5" hidden="1" customHeight="1" outlineLevel="5">
      <c r="A309" s="35">
        <v>295</v>
      </c>
      <c r="B309" s="267" t="s">
        <v>1044</v>
      </c>
      <c r="C309" s="268" t="s">
        <v>1043</v>
      </c>
      <c r="D309" s="269"/>
      <c r="E309" s="270" t="s">
        <v>1356</v>
      </c>
      <c r="F309" s="271" t="s">
        <v>1403</v>
      </c>
      <c r="G309" s="271" t="s">
        <v>1353</v>
      </c>
      <c r="H309" s="272">
        <v>12.05</v>
      </c>
      <c r="I309" s="555" t="s">
        <v>1360</v>
      </c>
      <c r="J309" s="556"/>
      <c r="K309" s="557"/>
      <c r="L309" s="275">
        <v>0</v>
      </c>
      <c r="M309" s="276">
        <v>0.01</v>
      </c>
      <c r="N309" s="277">
        <f t="shared" si="6"/>
        <v>0.01</v>
      </c>
      <c r="O309" s="278">
        <f t="shared" si="7"/>
        <v>0</v>
      </c>
      <c r="P309" s="277">
        <f t="shared" si="7"/>
        <v>0.01</v>
      </c>
      <c r="Q309" s="278"/>
      <c r="R309" s="276"/>
      <c r="S309" s="279"/>
    </row>
    <row r="310" spans="1:19" ht="19.5" hidden="1" customHeight="1" outlineLevel="2">
      <c r="A310" s="35">
        <v>296</v>
      </c>
      <c r="B310" s="63">
        <v>4.2</v>
      </c>
      <c r="C310" s="64" t="s">
        <v>1045</v>
      </c>
      <c r="D310" s="65"/>
      <c r="E310" s="280" t="s">
        <v>1447</v>
      </c>
      <c r="F310" s="281" t="s">
        <v>1352</v>
      </c>
      <c r="G310" s="281" t="s">
        <v>1340</v>
      </c>
      <c r="H310" s="293">
        <v>2828.62</v>
      </c>
      <c r="I310" s="283"/>
      <c r="J310" s="281"/>
      <c r="K310" s="284"/>
      <c r="L310" s="285">
        <v>1</v>
      </c>
      <c r="M310" s="286">
        <f>M311</f>
        <v>0</v>
      </c>
      <c r="N310" s="287">
        <f t="shared" si="6"/>
        <v>-1</v>
      </c>
      <c r="O310" s="288">
        <f t="shared" si="7"/>
        <v>1</v>
      </c>
      <c r="P310" s="287">
        <f t="shared" si="7"/>
        <v>0</v>
      </c>
      <c r="Q310" s="288"/>
      <c r="R310" s="286"/>
      <c r="S310" s="289"/>
    </row>
    <row r="311" spans="1:19" ht="19.5" hidden="1" customHeight="1" outlineLevel="3">
      <c r="A311" s="35">
        <v>297</v>
      </c>
      <c r="B311" s="66" t="s">
        <v>1046</v>
      </c>
      <c r="C311" s="67" t="s">
        <v>1047</v>
      </c>
      <c r="D311" s="68"/>
      <c r="E311" s="294" t="s">
        <v>1448</v>
      </c>
      <c r="F311" s="295" t="s">
        <v>1449</v>
      </c>
      <c r="G311" s="295" t="s">
        <v>1450</v>
      </c>
      <c r="H311" s="296">
        <v>2828.62</v>
      </c>
      <c r="I311" s="297"/>
      <c r="J311" s="295"/>
      <c r="K311" s="298"/>
      <c r="L311" s="299">
        <v>1</v>
      </c>
      <c r="M311" s="300">
        <f>SUMPRODUCT(M312:M316,H312:H316)/H311</f>
        <v>0</v>
      </c>
      <c r="N311" s="301">
        <f t="shared" si="6"/>
        <v>-1</v>
      </c>
      <c r="O311" s="302">
        <f t="shared" si="7"/>
        <v>1</v>
      </c>
      <c r="P311" s="301">
        <f t="shared" si="7"/>
        <v>0</v>
      </c>
      <c r="Q311" s="302"/>
      <c r="R311" s="300"/>
      <c r="S311" s="303"/>
    </row>
    <row r="312" spans="1:19" ht="19.5" hidden="1" customHeight="1" outlineLevel="5">
      <c r="A312" s="35">
        <v>298</v>
      </c>
      <c r="B312" s="267" t="s">
        <v>1048</v>
      </c>
      <c r="C312" s="268" t="s">
        <v>1049</v>
      </c>
      <c r="D312" s="269"/>
      <c r="E312" s="270" t="s">
        <v>1362</v>
      </c>
      <c r="F312" s="271" t="s">
        <v>1449</v>
      </c>
      <c r="G312" s="271" t="s">
        <v>1339</v>
      </c>
      <c r="H312" s="272">
        <v>424.29</v>
      </c>
      <c r="I312" s="555" t="s">
        <v>1360</v>
      </c>
      <c r="J312" s="556"/>
      <c r="K312" s="557"/>
      <c r="L312" s="275">
        <v>1</v>
      </c>
      <c r="M312" s="276">
        <v>0</v>
      </c>
      <c r="N312" s="277">
        <f t="shared" si="6"/>
        <v>-1</v>
      </c>
      <c r="O312" s="278">
        <f t="shared" si="7"/>
        <v>1</v>
      </c>
      <c r="P312" s="277">
        <f t="shared" si="7"/>
        <v>0</v>
      </c>
      <c r="Q312" s="278"/>
      <c r="R312" s="276"/>
      <c r="S312" s="279"/>
    </row>
    <row r="313" spans="1:19" ht="19.5" hidden="1" customHeight="1" outlineLevel="5">
      <c r="A313" s="35">
        <v>299</v>
      </c>
      <c r="B313" s="267" t="s">
        <v>1050</v>
      </c>
      <c r="C313" s="268" t="s">
        <v>1051</v>
      </c>
      <c r="D313" s="269"/>
      <c r="E313" s="270" t="s">
        <v>1368</v>
      </c>
      <c r="F313" s="271" t="s">
        <v>1451</v>
      </c>
      <c r="G313" s="271" t="s">
        <v>1452</v>
      </c>
      <c r="H313" s="272">
        <v>1272.8800000000001</v>
      </c>
      <c r="I313" s="555" t="s">
        <v>1360</v>
      </c>
      <c r="J313" s="556"/>
      <c r="K313" s="557"/>
      <c r="L313" s="275">
        <v>1</v>
      </c>
      <c r="M313" s="276">
        <v>0</v>
      </c>
      <c r="N313" s="277">
        <f t="shared" si="6"/>
        <v>-1</v>
      </c>
      <c r="O313" s="278">
        <f t="shared" si="7"/>
        <v>1</v>
      </c>
      <c r="P313" s="277">
        <f t="shared" si="7"/>
        <v>0</v>
      </c>
      <c r="Q313" s="278"/>
      <c r="R313" s="276"/>
      <c r="S313" s="279"/>
    </row>
    <row r="314" spans="1:19" ht="19.5" hidden="1" customHeight="1" outlineLevel="5">
      <c r="A314" s="35">
        <v>300</v>
      </c>
      <c r="B314" s="267" t="s">
        <v>1052</v>
      </c>
      <c r="C314" s="268" t="s">
        <v>1053</v>
      </c>
      <c r="D314" s="269"/>
      <c r="E314" s="270" t="s">
        <v>1428</v>
      </c>
      <c r="F314" s="271" t="s">
        <v>1453</v>
      </c>
      <c r="G314" s="271" t="s">
        <v>1454</v>
      </c>
      <c r="H314" s="272">
        <v>282.86</v>
      </c>
      <c r="I314" s="555" t="s">
        <v>1360</v>
      </c>
      <c r="J314" s="556"/>
      <c r="K314" s="557"/>
      <c r="L314" s="275">
        <v>1</v>
      </c>
      <c r="M314" s="276">
        <v>0</v>
      </c>
      <c r="N314" s="277">
        <f t="shared" si="6"/>
        <v>-1</v>
      </c>
      <c r="O314" s="278">
        <f t="shared" si="7"/>
        <v>1</v>
      </c>
      <c r="P314" s="277">
        <f t="shared" si="7"/>
        <v>0</v>
      </c>
      <c r="Q314" s="278"/>
      <c r="R314" s="276"/>
      <c r="S314" s="279"/>
    </row>
    <row r="315" spans="1:19" ht="19.5" hidden="1" customHeight="1" outlineLevel="5">
      <c r="A315" s="35">
        <v>301</v>
      </c>
      <c r="B315" s="267" t="s">
        <v>1054</v>
      </c>
      <c r="C315" s="268" t="s">
        <v>1055</v>
      </c>
      <c r="D315" s="269"/>
      <c r="E315" s="270" t="s">
        <v>1365</v>
      </c>
      <c r="F315" s="271" t="s">
        <v>1455</v>
      </c>
      <c r="G315" s="271" t="s">
        <v>1456</v>
      </c>
      <c r="H315" s="272">
        <v>141.43</v>
      </c>
      <c r="I315" s="555" t="s">
        <v>1360</v>
      </c>
      <c r="J315" s="556"/>
      <c r="K315" s="557"/>
      <c r="L315" s="275">
        <v>1</v>
      </c>
      <c r="M315" s="276">
        <v>0</v>
      </c>
      <c r="N315" s="277">
        <f t="shared" si="6"/>
        <v>-1</v>
      </c>
      <c r="O315" s="278">
        <f t="shared" si="7"/>
        <v>1</v>
      </c>
      <c r="P315" s="277">
        <f t="shared" si="7"/>
        <v>0</v>
      </c>
      <c r="Q315" s="278"/>
      <c r="R315" s="276"/>
      <c r="S315" s="279"/>
    </row>
    <row r="316" spans="1:19" ht="19.5" hidden="1" customHeight="1" outlineLevel="5">
      <c r="A316" s="35">
        <v>302</v>
      </c>
      <c r="B316" s="267" t="s">
        <v>1056</v>
      </c>
      <c r="C316" s="268" t="s">
        <v>1057</v>
      </c>
      <c r="D316" s="269"/>
      <c r="E316" s="270" t="s">
        <v>1376</v>
      </c>
      <c r="F316" s="271" t="s">
        <v>1457</v>
      </c>
      <c r="G316" s="271" t="s">
        <v>1450</v>
      </c>
      <c r="H316" s="272">
        <v>707.16</v>
      </c>
      <c r="I316" s="555" t="s">
        <v>1360</v>
      </c>
      <c r="J316" s="556"/>
      <c r="K316" s="557"/>
      <c r="L316" s="275">
        <v>1</v>
      </c>
      <c r="M316" s="276">
        <v>0</v>
      </c>
      <c r="N316" s="277">
        <f t="shared" si="6"/>
        <v>-1</v>
      </c>
      <c r="O316" s="278">
        <f t="shared" si="7"/>
        <v>1</v>
      </c>
      <c r="P316" s="277">
        <f t="shared" si="7"/>
        <v>0</v>
      </c>
      <c r="Q316" s="278"/>
      <c r="R316" s="276"/>
      <c r="S316" s="279"/>
    </row>
    <row r="317" spans="1:19" ht="19.5" hidden="1" customHeight="1" outlineLevel="3">
      <c r="A317" s="35">
        <v>303</v>
      </c>
      <c r="B317" s="66" t="s">
        <v>1058</v>
      </c>
      <c r="C317" s="67" t="s">
        <v>1059</v>
      </c>
      <c r="D317" s="68"/>
      <c r="E317" s="294" t="s">
        <v>1458</v>
      </c>
      <c r="F317" s="295" t="s">
        <v>1352</v>
      </c>
      <c r="G317" s="295" t="s">
        <v>1394</v>
      </c>
      <c r="H317" s="296">
        <v>0</v>
      </c>
      <c r="I317" s="297"/>
      <c r="J317" s="295"/>
      <c r="K317" s="298"/>
      <c r="L317" s="299">
        <v>0</v>
      </c>
      <c r="M317" s="300">
        <v>0</v>
      </c>
      <c r="N317" s="301">
        <f t="shared" si="6"/>
        <v>0</v>
      </c>
      <c r="O317" s="302">
        <f t="shared" si="7"/>
        <v>0</v>
      </c>
      <c r="P317" s="301">
        <f t="shared" si="7"/>
        <v>0</v>
      </c>
      <c r="Q317" s="302"/>
      <c r="R317" s="300"/>
      <c r="S317" s="303"/>
    </row>
    <row r="318" spans="1:19" ht="19.5" hidden="1" customHeight="1" outlineLevel="5">
      <c r="A318" s="35">
        <v>304</v>
      </c>
      <c r="B318" s="267" t="s">
        <v>1060</v>
      </c>
      <c r="C318" s="268" t="s">
        <v>1061</v>
      </c>
      <c r="D318" s="269"/>
      <c r="E318" s="270" t="s">
        <v>1362</v>
      </c>
      <c r="F318" s="271" t="s">
        <v>1352</v>
      </c>
      <c r="G318" s="271" t="s">
        <v>1449</v>
      </c>
      <c r="H318" s="272">
        <v>0</v>
      </c>
      <c r="I318" s="273"/>
      <c r="J318" s="271"/>
      <c r="K318" s="274"/>
      <c r="L318" s="275">
        <v>1</v>
      </c>
      <c r="M318" s="276">
        <v>1</v>
      </c>
      <c r="N318" s="277">
        <f t="shared" si="6"/>
        <v>0</v>
      </c>
      <c r="O318" s="278">
        <f t="shared" si="7"/>
        <v>1</v>
      </c>
      <c r="P318" s="277">
        <f t="shared" si="7"/>
        <v>1</v>
      </c>
      <c r="Q318" s="278"/>
      <c r="R318" s="276"/>
      <c r="S318" s="279"/>
    </row>
    <row r="319" spans="1:19" ht="19.5" hidden="1" customHeight="1" outlineLevel="5">
      <c r="A319" s="35">
        <v>305</v>
      </c>
      <c r="B319" s="267" t="s">
        <v>1062</v>
      </c>
      <c r="C319" s="268" t="s">
        <v>1063</v>
      </c>
      <c r="D319" s="269"/>
      <c r="E319" s="270" t="s">
        <v>1358</v>
      </c>
      <c r="F319" s="271" t="s">
        <v>1451</v>
      </c>
      <c r="G319" s="271" t="s">
        <v>1364</v>
      </c>
      <c r="H319" s="272">
        <v>0</v>
      </c>
      <c r="I319" s="273"/>
      <c r="J319" s="271"/>
      <c r="K319" s="274"/>
      <c r="L319" s="275">
        <v>1</v>
      </c>
      <c r="M319" s="276">
        <v>1</v>
      </c>
      <c r="N319" s="277">
        <f t="shared" si="6"/>
        <v>0</v>
      </c>
      <c r="O319" s="278">
        <f t="shared" si="7"/>
        <v>1</v>
      </c>
      <c r="P319" s="277">
        <f t="shared" si="7"/>
        <v>1</v>
      </c>
      <c r="Q319" s="278"/>
      <c r="R319" s="276"/>
      <c r="S319" s="279"/>
    </row>
    <row r="320" spans="1:19" ht="19.5" hidden="1" customHeight="1" outlineLevel="5">
      <c r="A320" s="35">
        <v>306</v>
      </c>
      <c r="B320" s="267" t="s">
        <v>1064</v>
      </c>
      <c r="C320" s="268" t="s">
        <v>1065</v>
      </c>
      <c r="D320" s="269"/>
      <c r="E320" s="270" t="s">
        <v>1459</v>
      </c>
      <c r="F320" s="271" t="s">
        <v>1460</v>
      </c>
      <c r="G320" s="271" t="s">
        <v>1461</v>
      </c>
      <c r="H320" s="272">
        <v>0</v>
      </c>
      <c r="I320" s="273"/>
      <c r="J320" s="271"/>
      <c r="K320" s="274"/>
      <c r="L320" s="275">
        <v>1</v>
      </c>
      <c r="M320" s="276">
        <v>0.6</v>
      </c>
      <c r="N320" s="277">
        <f t="shared" si="6"/>
        <v>-0.4</v>
      </c>
      <c r="O320" s="278">
        <f t="shared" si="7"/>
        <v>1</v>
      </c>
      <c r="P320" s="277">
        <f t="shared" si="7"/>
        <v>0.6</v>
      </c>
      <c r="Q320" s="278"/>
      <c r="R320" s="276"/>
      <c r="S320" s="279"/>
    </row>
    <row r="321" spans="1:19" ht="19.5" hidden="1" customHeight="1" outlineLevel="5">
      <c r="A321" s="35">
        <v>307</v>
      </c>
      <c r="B321" s="267" t="s">
        <v>1066</v>
      </c>
      <c r="C321" s="268" t="s">
        <v>1067</v>
      </c>
      <c r="D321" s="269"/>
      <c r="E321" s="270" t="s">
        <v>1462</v>
      </c>
      <c r="F321" s="271" t="s">
        <v>1463</v>
      </c>
      <c r="G321" s="271" t="s">
        <v>1445</v>
      </c>
      <c r="H321" s="272">
        <v>0</v>
      </c>
      <c r="I321" s="273"/>
      <c r="J321" s="271"/>
      <c r="K321" s="274"/>
      <c r="L321" s="275">
        <v>0.21</v>
      </c>
      <c r="M321" s="276">
        <v>0</v>
      </c>
      <c r="N321" s="277">
        <f t="shared" si="6"/>
        <v>-0.21</v>
      </c>
      <c r="O321" s="278">
        <f t="shared" si="7"/>
        <v>0.21</v>
      </c>
      <c r="P321" s="277">
        <f t="shared" si="7"/>
        <v>0</v>
      </c>
      <c r="Q321" s="278"/>
      <c r="R321" s="276"/>
      <c r="S321" s="279"/>
    </row>
    <row r="322" spans="1:19" ht="19.5" hidden="1" customHeight="1" outlineLevel="5">
      <c r="A322" s="35">
        <v>308</v>
      </c>
      <c r="B322" s="267" t="s">
        <v>1068</v>
      </c>
      <c r="C322" s="268" t="s">
        <v>1069</v>
      </c>
      <c r="D322" s="269"/>
      <c r="E322" s="270" t="s">
        <v>1376</v>
      </c>
      <c r="F322" s="271" t="s">
        <v>1464</v>
      </c>
      <c r="G322" s="271" t="s">
        <v>1394</v>
      </c>
      <c r="H322" s="272">
        <v>0</v>
      </c>
      <c r="I322" s="273"/>
      <c r="J322" s="271"/>
      <c r="K322" s="274"/>
      <c r="L322" s="275">
        <v>0</v>
      </c>
      <c r="M322" s="276">
        <v>0</v>
      </c>
      <c r="N322" s="277">
        <f t="shared" si="6"/>
        <v>0</v>
      </c>
      <c r="O322" s="278">
        <f t="shared" si="7"/>
        <v>0</v>
      </c>
      <c r="P322" s="277">
        <f t="shared" si="7"/>
        <v>0</v>
      </c>
      <c r="Q322" s="278"/>
      <c r="R322" s="276"/>
      <c r="S322" s="279"/>
    </row>
    <row r="323" spans="1:19" ht="19.5" hidden="1" customHeight="1" outlineLevel="3">
      <c r="A323" s="35">
        <v>309</v>
      </c>
      <c r="B323" s="66" t="s">
        <v>1070</v>
      </c>
      <c r="C323" s="67" t="s">
        <v>1071</v>
      </c>
      <c r="D323" s="68"/>
      <c r="E323" s="294" t="s">
        <v>1447</v>
      </c>
      <c r="F323" s="295" t="s">
        <v>1352</v>
      </c>
      <c r="G323" s="295" t="s">
        <v>1340</v>
      </c>
      <c r="H323" s="296">
        <v>0</v>
      </c>
      <c r="I323" s="297"/>
      <c r="J323" s="295"/>
      <c r="K323" s="298"/>
      <c r="L323" s="299">
        <v>0</v>
      </c>
      <c r="M323" s="300">
        <v>0</v>
      </c>
      <c r="N323" s="301">
        <f t="shared" si="6"/>
        <v>0</v>
      </c>
      <c r="O323" s="302">
        <f t="shared" si="7"/>
        <v>0</v>
      </c>
      <c r="P323" s="301">
        <f t="shared" si="7"/>
        <v>0</v>
      </c>
      <c r="Q323" s="302"/>
      <c r="R323" s="300"/>
      <c r="S323" s="303"/>
    </row>
    <row r="324" spans="1:19" ht="19.5" hidden="1" customHeight="1" outlineLevel="5">
      <c r="A324" s="35">
        <v>310</v>
      </c>
      <c r="B324" s="267" t="s">
        <v>1072</v>
      </c>
      <c r="C324" s="268" t="s">
        <v>1073</v>
      </c>
      <c r="D324" s="269"/>
      <c r="E324" s="270" t="s">
        <v>1376</v>
      </c>
      <c r="F324" s="271" t="s">
        <v>1352</v>
      </c>
      <c r="G324" s="271" t="s">
        <v>1465</v>
      </c>
      <c r="H324" s="272">
        <v>0</v>
      </c>
      <c r="I324" s="273"/>
      <c r="J324" s="271"/>
      <c r="K324" s="274"/>
      <c r="L324" s="275">
        <v>1</v>
      </c>
      <c r="M324" s="276">
        <v>1</v>
      </c>
      <c r="N324" s="277">
        <f t="shared" si="6"/>
        <v>0</v>
      </c>
      <c r="O324" s="278">
        <f t="shared" si="7"/>
        <v>1</v>
      </c>
      <c r="P324" s="277">
        <f t="shared" si="7"/>
        <v>1</v>
      </c>
      <c r="Q324" s="278"/>
      <c r="R324" s="276"/>
      <c r="S324" s="279"/>
    </row>
    <row r="325" spans="1:19" ht="19.5" hidden="1" customHeight="1" outlineLevel="5">
      <c r="A325" s="35">
        <v>311</v>
      </c>
      <c r="B325" s="267" t="s">
        <v>1074</v>
      </c>
      <c r="C325" s="268" t="s">
        <v>1075</v>
      </c>
      <c r="D325" s="269"/>
      <c r="E325" s="270" t="s">
        <v>1466</v>
      </c>
      <c r="F325" s="271" t="s">
        <v>1451</v>
      </c>
      <c r="G325" s="271" t="s">
        <v>1467</v>
      </c>
      <c r="H325" s="272">
        <v>0</v>
      </c>
      <c r="I325" s="273"/>
      <c r="J325" s="271"/>
      <c r="K325" s="274"/>
      <c r="L325" s="275">
        <v>1</v>
      </c>
      <c r="M325" s="276">
        <v>0.95</v>
      </c>
      <c r="N325" s="277">
        <f t="shared" si="6"/>
        <v>-5.0000000000000044E-2</v>
      </c>
      <c r="O325" s="278">
        <f t="shared" si="7"/>
        <v>1</v>
      </c>
      <c r="P325" s="277">
        <f t="shared" si="7"/>
        <v>0.95</v>
      </c>
      <c r="Q325" s="278"/>
      <c r="R325" s="276"/>
      <c r="S325" s="279"/>
    </row>
    <row r="326" spans="1:19" ht="19.5" hidden="1" customHeight="1" outlineLevel="5">
      <c r="A326" s="35">
        <v>312</v>
      </c>
      <c r="B326" s="267" t="s">
        <v>1076</v>
      </c>
      <c r="C326" s="268" t="s">
        <v>1077</v>
      </c>
      <c r="D326" s="269"/>
      <c r="E326" s="270" t="s">
        <v>1459</v>
      </c>
      <c r="F326" s="271" t="s">
        <v>1468</v>
      </c>
      <c r="G326" s="271" t="s">
        <v>1418</v>
      </c>
      <c r="H326" s="272">
        <v>0</v>
      </c>
      <c r="I326" s="273"/>
      <c r="J326" s="271"/>
      <c r="K326" s="274"/>
      <c r="L326" s="275">
        <v>0.11</v>
      </c>
      <c r="M326" s="276">
        <v>0</v>
      </c>
      <c r="N326" s="277">
        <f t="shared" ref="N326:N390" si="8">M326-L326</f>
        <v>-0.11</v>
      </c>
      <c r="O326" s="278">
        <f t="shared" si="7"/>
        <v>0.11</v>
      </c>
      <c r="P326" s="277">
        <f t="shared" si="7"/>
        <v>0</v>
      </c>
      <c r="Q326" s="278"/>
      <c r="R326" s="276"/>
      <c r="S326" s="279"/>
    </row>
    <row r="327" spans="1:19" ht="19.5" hidden="1" customHeight="1" outlineLevel="5">
      <c r="A327" s="35">
        <v>313</v>
      </c>
      <c r="B327" s="267" t="s">
        <v>1078</v>
      </c>
      <c r="C327" s="268" t="s">
        <v>1079</v>
      </c>
      <c r="D327" s="269"/>
      <c r="E327" s="270" t="s">
        <v>1462</v>
      </c>
      <c r="F327" s="271" t="s">
        <v>1419</v>
      </c>
      <c r="G327" s="271" t="s">
        <v>1385</v>
      </c>
      <c r="H327" s="272">
        <v>0</v>
      </c>
      <c r="I327" s="273"/>
      <c r="J327" s="271"/>
      <c r="K327" s="274"/>
      <c r="L327" s="275">
        <v>0</v>
      </c>
      <c r="M327" s="276">
        <v>0</v>
      </c>
      <c r="N327" s="277">
        <f t="shared" si="8"/>
        <v>0</v>
      </c>
      <c r="O327" s="278">
        <f t="shared" si="7"/>
        <v>0</v>
      </c>
      <c r="P327" s="277">
        <f t="shared" si="7"/>
        <v>0</v>
      </c>
      <c r="Q327" s="278"/>
      <c r="R327" s="276"/>
      <c r="S327" s="279"/>
    </row>
    <row r="328" spans="1:19" ht="19.5" hidden="1" customHeight="1" outlineLevel="5">
      <c r="A328" s="35">
        <v>314</v>
      </c>
      <c r="B328" s="267" t="s">
        <v>1080</v>
      </c>
      <c r="C328" s="268" t="s">
        <v>1081</v>
      </c>
      <c r="D328" s="269"/>
      <c r="E328" s="270" t="s">
        <v>1376</v>
      </c>
      <c r="F328" s="271" t="s">
        <v>1379</v>
      </c>
      <c r="G328" s="271" t="s">
        <v>1340</v>
      </c>
      <c r="H328" s="272">
        <v>0</v>
      </c>
      <c r="I328" s="273"/>
      <c r="J328" s="271"/>
      <c r="K328" s="274"/>
      <c r="L328" s="275">
        <v>0</v>
      </c>
      <c r="M328" s="276">
        <v>0</v>
      </c>
      <c r="N328" s="277">
        <f t="shared" si="8"/>
        <v>0</v>
      </c>
      <c r="O328" s="278">
        <f t="shared" si="7"/>
        <v>0</v>
      </c>
      <c r="P328" s="277">
        <f t="shared" si="7"/>
        <v>0</v>
      </c>
      <c r="Q328" s="278"/>
      <c r="R328" s="276"/>
      <c r="S328" s="279"/>
    </row>
    <row r="329" spans="1:19" ht="19.5" hidden="1" customHeight="1" outlineLevel="3">
      <c r="A329" s="35">
        <v>315</v>
      </c>
      <c r="B329" s="66" t="s">
        <v>1082</v>
      </c>
      <c r="C329" s="67" t="s">
        <v>1083</v>
      </c>
      <c r="D329" s="68"/>
      <c r="E329" s="294" t="s">
        <v>1447</v>
      </c>
      <c r="F329" s="295" t="s">
        <v>1352</v>
      </c>
      <c r="G329" s="295" t="s">
        <v>1340</v>
      </c>
      <c r="H329" s="296">
        <v>0</v>
      </c>
      <c r="I329" s="297"/>
      <c r="J329" s="295"/>
      <c r="K329" s="298"/>
      <c r="L329" s="299">
        <v>0</v>
      </c>
      <c r="M329" s="300">
        <v>0</v>
      </c>
      <c r="N329" s="301">
        <f t="shared" si="8"/>
        <v>0</v>
      </c>
      <c r="O329" s="302">
        <f t="shared" si="7"/>
        <v>0</v>
      </c>
      <c r="P329" s="301">
        <f t="shared" si="7"/>
        <v>0</v>
      </c>
      <c r="Q329" s="302"/>
      <c r="R329" s="300"/>
      <c r="S329" s="303"/>
    </row>
    <row r="330" spans="1:19" ht="19.5" hidden="1" customHeight="1" outlineLevel="5">
      <c r="A330" s="35">
        <v>316</v>
      </c>
      <c r="B330" s="267" t="s">
        <v>1084</v>
      </c>
      <c r="C330" s="268" t="s">
        <v>1085</v>
      </c>
      <c r="D330" s="269"/>
      <c r="E330" s="270" t="s">
        <v>1376</v>
      </c>
      <c r="F330" s="271" t="s">
        <v>1352</v>
      </c>
      <c r="G330" s="271" t="s">
        <v>1465</v>
      </c>
      <c r="H330" s="272">
        <v>0</v>
      </c>
      <c r="I330" s="273"/>
      <c r="J330" s="271"/>
      <c r="K330" s="274"/>
      <c r="L330" s="275">
        <v>1</v>
      </c>
      <c r="M330" s="276">
        <v>1</v>
      </c>
      <c r="N330" s="277">
        <f t="shared" si="8"/>
        <v>0</v>
      </c>
      <c r="O330" s="278">
        <f t="shared" si="7"/>
        <v>1</v>
      </c>
      <c r="P330" s="277">
        <f t="shared" si="7"/>
        <v>1</v>
      </c>
      <c r="Q330" s="278"/>
      <c r="R330" s="276"/>
      <c r="S330" s="279"/>
    </row>
    <row r="331" spans="1:19" ht="19.5" hidden="1" customHeight="1" outlineLevel="5">
      <c r="A331" s="35">
        <v>317</v>
      </c>
      <c r="B331" s="267" t="s">
        <v>1086</v>
      </c>
      <c r="C331" s="268" t="s">
        <v>1087</v>
      </c>
      <c r="D331" s="269"/>
      <c r="E331" s="270" t="s">
        <v>1466</v>
      </c>
      <c r="F331" s="271" t="s">
        <v>1451</v>
      </c>
      <c r="G331" s="271" t="s">
        <v>1467</v>
      </c>
      <c r="H331" s="272">
        <v>0</v>
      </c>
      <c r="I331" s="273"/>
      <c r="J331" s="271"/>
      <c r="K331" s="274"/>
      <c r="L331" s="275">
        <v>1</v>
      </c>
      <c r="M331" s="276">
        <v>0.3</v>
      </c>
      <c r="N331" s="277">
        <f t="shared" si="8"/>
        <v>-0.7</v>
      </c>
      <c r="O331" s="278">
        <f t="shared" si="7"/>
        <v>1</v>
      </c>
      <c r="P331" s="277">
        <f t="shared" si="7"/>
        <v>0.3</v>
      </c>
      <c r="Q331" s="278"/>
      <c r="R331" s="276"/>
      <c r="S331" s="279"/>
    </row>
    <row r="332" spans="1:19" ht="19.5" hidden="1" customHeight="1" outlineLevel="5">
      <c r="A332" s="35">
        <v>318</v>
      </c>
      <c r="B332" s="267" t="s">
        <v>1088</v>
      </c>
      <c r="C332" s="268" t="s">
        <v>1089</v>
      </c>
      <c r="D332" s="269"/>
      <c r="E332" s="270" t="s">
        <v>1459</v>
      </c>
      <c r="F332" s="271" t="s">
        <v>1468</v>
      </c>
      <c r="G332" s="271" t="s">
        <v>1418</v>
      </c>
      <c r="H332" s="272">
        <v>0</v>
      </c>
      <c r="I332" s="273"/>
      <c r="J332" s="271"/>
      <c r="K332" s="274"/>
      <c r="L332" s="275">
        <v>0.11</v>
      </c>
      <c r="M332" s="276">
        <v>0</v>
      </c>
      <c r="N332" s="277">
        <f t="shared" si="8"/>
        <v>-0.11</v>
      </c>
      <c r="O332" s="278">
        <f t="shared" si="7"/>
        <v>0.11</v>
      </c>
      <c r="P332" s="277">
        <f t="shared" si="7"/>
        <v>0</v>
      </c>
      <c r="Q332" s="278"/>
      <c r="R332" s="276"/>
      <c r="S332" s="279"/>
    </row>
    <row r="333" spans="1:19" ht="19.5" hidden="1" customHeight="1" outlineLevel="5">
      <c r="A333" s="35">
        <v>319</v>
      </c>
      <c r="B333" s="267" t="s">
        <v>1090</v>
      </c>
      <c r="C333" s="268" t="s">
        <v>1091</v>
      </c>
      <c r="D333" s="269"/>
      <c r="E333" s="270" t="s">
        <v>1462</v>
      </c>
      <c r="F333" s="271" t="s">
        <v>1419</v>
      </c>
      <c r="G333" s="271" t="s">
        <v>1385</v>
      </c>
      <c r="H333" s="272">
        <v>0</v>
      </c>
      <c r="I333" s="273"/>
      <c r="J333" s="271"/>
      <c r="K333" s="274"/>
      <c r="L333" s="275">
        <v>0</v>
      </c>
      <c r="M333" s="276">
        <v>0</v>
      </c>
      <c r="N333" s="277">
        <f t="shared" si="8"/>
        <v>0</v>
      </c>
      <c r="O333" s="278">
        <f t="shared" si="7"/>
        <v>0</v>
      </c>
      <c r="P333" s="277">
        <f t="shared" si="7"/>
        <v>0</v>
      </c>
      <c r="Q333" s="278"/>
      <c r="R333" s="276"/>
      <c r="S333" s="279"/>
    </row>
    <row r="334" spans="1:19" ht="19.5" hidden="1" customHeight="1" outlineLevel="5">
      <c r="A334" s="35">
        <v>320</v>
      </c>
      <c r="B334" s="267" t="s">
        <v>1092</v>
      </c>
      <c r="C334" s="268" t="s">
        <v>1093</v>
      </c>
      <c r="D334" s="269"/>
      <c r="E334" s="270" t="s">
        <v>1376</v>
      </c>
      <c r="F334" s="271" t="s">
        <v>1379</v>
      </c>
      <c r="G334" s="271" t="s">
        <v>1340</v>
      </c>
      <c r="H334" s="272">
        <v>0</v>
      </c>
      <c r="I334" s="273"/>
      <c r="J334" s="271"/>
      <c r="K334" s="274"/>
      <c r="L334" s="275">
        <v>0</v>
      </c>
      <c r="M334" s="276">
        <v>0</v>
      </c>
      <c r="N334" s="277">
        <f t="shared" si="8"/>
        <v>0</v>
      </c>
      <c r="O334" s="278">
        <f t="shared" si="7"/>
        <v>0</v>
      </c>
      <c r="P334" s="277">
        <f t="shared" si="7"/>
        <v>0</v>
      </c>
      <c r="Q334" s="278"/>
      <c r="R334" s="276"/>
      <c r="S334" s="279"/>
    </row>
    <row r="335" spans="1:19" ht="19.5" customHeight="1" outlineLevel="1">
      <c r="A335" s="35">
        <v>321</v>
      </c>
      <c r="B335" s="60">
        <v>5</v>
      </c>
      <c r="C335" s="61" t="s">
        <v>1094</v>
      </c>
      <c r="D335" s="62"/>
      <c r="E335" s="257" t="s">
        <v>1469</v>
      </c>
      <c r="F335" s="258" t="s">
        <v>1460</v>
      </c>
      <c r="G335" s="258" t="s">
        <v>1470</v>
      </c>
      <c r="H335" s="259">
        <v>2612</v>
      </c>
      <c r="I335" s="260"/>
      <c r="J335" s="258"/>
      <c r="K335" s="261"/>
      <c r="L335" s="262">
        <v>5.9800000000000006E-2</v>
      </c>
      <c r="M335" s="263">
        <f>(M336*H336+M355*H355+M360*H360+M455*H455+M468*H468)/H335</f>
        <v>3.9981050613200869E-2</v>
      </c>
      <c r="N335" s="264">
        <f t="shared" si="8"/>
        <v>-1.9818949386799137E-2</v>
      </c>
      <c r="O335" s="265">
        <f t="shared" si="7"/>
        <v>5.9800000000000006E-2</v>
      </c>
      <c r="P335" s="264">
        <f t="shared" si="7"/>
        <v>3.9981050613200869E-2</v>
      </c>
      <c r="Q335" s="265"/>
      <c r="R335" s="263"/>
      <c r="S335" s="266"/>
    </row>
    <row r="336" spans="1:19" ht="19.5" customHeight="1" outlineLevel="2">
      <c r="A336" s="35">
        <v>322</v>
      </c>
      <c r="B336" s="63">
        <v>5.0999999999999996</v>
      </c>
      <c r="C336" s="64" t="s">
        <v>4</v>
      </c>
      <c r="D336" s="65"/>
      <c r="E336" s="280" t="s">
        <v>1462</v>
      </c>
      <c r="F336" s="281" t="s">
        <v>1460</v>
      </c>
      <c r="G336" s="281" t="s">
        <v>1341</v>
      </c>
      <c r="H336" s="293">
        <v>22.32</v>
      </c>
      <c r="I336" s="283"/>
      <c r="J336" s="281"/>
      <c r="K336" s="284"/>
      <c r="L336" s="285">
        <v>1</v>
      </c>
      <c r="M336" s="286">
        <f>M337</f>
        <v>0.98151260504201676</v>
      </c>
      <c r="N336" s="287">
        <f t="shared" si="8"/>
        <v>-1.8487394957983239E-2</v>
      </c>
      <c r="O336" s="288">
        <f t="shared" si="7"/>
        <v>1</v>
      </c>
      <c r="P336" s="287">
        <f t="shared" si="7"/>
        <v>0.98151260504201676</v>
      </c>
      <c r="Q336" s="288"/>
      <c r="R336" s="286"/>
      <c r="S336" s="289"/>
    </row>
    <row r="337" spans="1:93" ht="19.5" customHeight="1" outlineLevel="3">
      <c r="A337" s="35">
        <v>323</v>
      </c>
      <c r="B337" s="66" t="s">
        <v>344</v>
      </c>
      <c r="C337" s="67" t="s">
        <v>1094</v>
      </c>
      <c r="D337" s="68"/>
      <c r="E337" s="294" t="s">
        <v>1462</v>
      </c>
      <c r="F337" s="295" t="s">
        <v>1460</v>
      </c>
      <c r="G337" s="295" t="s">
        <v>1341</v>
      </c>
      <c r="H337" s="296">
        <v>21.42</v>
      </c>
      <c r="I337" s="297"/>
      <c r="J337" s="295"/>
      <c r="K337" s="298"/>
      <c r="L337" s="299">
        <v>1</v>
      </c>
      <c r="M337" s="300">
        <f>(M338*H338+M341*H341+M343*H343)/H337</f>
        <v>0.98151260504201676</v>
      </c>
      <c r="N337" s="301">
        <f t="shared" si="8"/>
        <v>-1.8487394957983239E-2</v>
      </c>
      <c r="O337" s="302">
        <f t="shared" ref="O337:P482" si="9">L337-Q337</f>
        <v>1</v>
      </c>
      <c r="P337" s="301">
        <f t="shared" si="9"/>
        <v>0.98151260504201676</v>
      </c>
      <c r="Q337" s="302"/>
      <c r="R337" s="300"/>
      <c r="S337" s="303"/>
    </row>
    <row r="338" spans="1:93" ht="19.5" customHeight="1" outlineLevel="4">
      <c r="A338" s="35">
        <v>324</v>
      </c>
      <c r="B338" s="96" t="s">
        <v>1095</v>
      </c>
      <c r="C338" s="97" t="s">
        <v>784</v>
      </c>
      <c r="D338" s="98"/>
      <c r="E338" s="305" t="s">
        <v>1471</v>
      </c>
      <c r="F338" s="306" t="s">
        <v>1460</v>
      </c>
      <c r="G338" s="306" t="s">
        <v>1472</v>
      </c>
      <c r="H338" s="307">
        <v>2.64</v>
      </c>
      <c r="I338" s="308"/>
      <c r="J338" s="306"/>
      <c r="K338" s="309"/>
      <c r="L338" s="310">
        <v>1</v>
      </c>
      <c r="M338" s="311">
        <f>SUMPRODUCT(M339:M340,H339:H340)/H338</f>
        <v>0.85000000000000009</v>
      </c>
      <c r="N338" s="312">
        <f t="shared" si="8"/>
        <v>-0.14999999999999991</v>
      </c>
      <c r="O338" s="313">
        <f t="shared" si="9"/>
        <v>1</v>
      </c>
      <c r="P338" s="312">
        <f t="shared" si="9"/>
        <v>0.85000000000000009</v>
      </c>
      <c r="Q338" s="313"/>
      <c r="R338" s="311"/>
      <c r="S338" s="314"/>
    </row>
    <row r="339" spans="1:93" ht="19.5" customHeight="1" outlineLevel="5">
      <c r="B339" s="267"/>
      <c r="C339" s="268" t="s">
        <v>1213</v>
      </c>
      <c r="D339" s="269"/>
      <c r="E339" s="270"/>
      <c r="F339" s="271"/>
      <c r="G339" s="271"/>
      <c r="H339" s="292">
        <v>2.2440000000000002</v>
      </c>
      <c r="I339" s="273">
        <v>2</v>
      </c>
      <c r="J339" s="271" t="s">
        <v>1535</v>
      </c>
      <c r="K339" s="274">
        <v>2</v>
      </c>
      <c r="L339" s="275">
        <v>1</v>
      </c>
      <c r="M339" s="276">
        <f t="shared" ref="M339:M340" si="10">IFERROR(K339/I339,)</f>
        <v>1</v>
      </c>
      <c r="N339" s="277"/>
      <c r="O339" s="278"/>
      <c r="P339" s="277"/>
      <c r="Q339" s="278"/>
      <c r="R339" s="276"/>
      <c r="S339" s="279"/>
    </row>
    <row r="340" spans="1:93" ht="19.5" customHeight="1" outlineLevel="5">
      <c r="B340" s="267"/>
      <c r="C340" s="268" t="s">
        <v>1214</v>
      </c>
      <c r="D340" s="269"/>
      <c r="E340" s="270"/>
      <c r="F340" s="271"/>
      <c r="G340" s="271"/>
      <c r="H340" s="292">
        <v>0.39599999999999991</v>
      </c>
      <c r="I340" s="273">
        <v>1</v>
      </c>
      <c r="J340" s="271" t="s">
        <v>1535</v>
      </c>
      <c r="K340" s="274"/>
      <c r="L340" s="275">
        <v>1</v>
      </c>
      <c r="M340" s="276">
        <f t="shared" si="10"/>
        <v>0</v>
      </c>
      <c r="N340" s="277"/>
      <c r="O340" s="278"/>
      <c r="P340" s="277"/>
      <c r="Q340" s="278"/>
      <c r="R340" s="276"/>
      <c r="S340" s="279"/>
    </row>
    <row r="341" spans="1:93" ht="19.5" customHeight="1" outlineLevel="4">
      <c r="A341" s="35">
        <v>325</v>
      </c>
      <c r="B341" s="96" t="s">
        <v>1096</v>
      </c>
      <c r="C341" s="97" t="s">
        <v>1097</v>
      </c>
      <c r="D341" s="98"/>
      <c r="E341" s="305" t="s">
        <v>1371</v>
      </c>
      <c r="F341" s="306" t="s">
        <v>1473</v>
      </c>
      <c r="G341" s="306" t="s">
        <v>1474</v>
      </c>
      <c r="H341" s="307">
        <v>18.68</v>
      </c>
      <c r="I341" s="308"/>
      <c r="J341" s="306"/>
      <c r="K341" s="309"/>
      <c r="L341" s="310">
        <v>1</v>
      </c>
      <c r="M341" s="311">
        <f>M342</f>
        <v>1</v>
      </c>
      <c r="N341" s="312">
        <f t="shared" si="8"/>
        <v>0</v>
      </c>
      <c r="O341" s="313">
        <f t="shared" si="9"/>
        <v>1</v>
      </c>
      <c r="P341" s="312">
        <f t="shared" si="9"/>
        <v>1</v>
      </c>
      <c r="Q341" s="313"/>
      <c r="R341" s="311"/>
      <c r="S341" s="314"/>
    </row>
    <row r="342" spans="1:93" ht="19.5" customHeight="1" outlineLevel="5">
      <c r="B342" s="267"/>
      <c r="C342" s="268" t="s">
        <v>1215</v>
      </c>
      <c r="D342" s="269"/>
      <c r="E342" s="270"/>
      <c r="F342" s="271"/>
      <c r="G342" s="271"/>
      <c r="H342" s="272">
        <v>18.68</v>
      </c>
      <c r="I342" s="273">
        <v>1</v>
      </c>
      <c r="J342" s="271" t="s">
        <v>1535</v>
      </c>
      <c r="K342" s="274">
        <v>1</v>
      </c>
      <c r="L342" s="275">
        <v>1</v>
      </c>
      <c r="M342" s="276">
        <f t="shared" ref="M342" si="11">IFERROR(K342/I342,)</f>
        <v>1</v>
      </c>
      <c r="N342" s="277"/>
      <c r="O342" s="278"/>
      <c r="P342" s="277"/>
      <c r="Q342" s="278"/>
      <c r="R342" s="276"/>
      <c r="S342" s="279"/>
    </row>
    <row r="343" spans="1:93" s="39" customFormat="1" ht="19.5" customHeight="1" outlineLevel="4">
      <c r="A343" s="35">
        <v>326</v>
      </c>
      <c r="B343" s="96" t="s">
        <v>1098</v>
      </c>
      <c r="C343" s="97" t="s">
        <v>1531</v>
      </c>
      <c r="D343" s="98"/>
      <c r="E343" s="305" t="s">
        <v>1362</v>
      </c>
      <c r="F343" s="306" t="s">
        <v>1475</v>
      </c>
      <c r="G343" s="306" t="s">
        <v>1341</v>
      </c>
      <c r="H343" s="307">
        <v>0.1</v>
      </c>
      <c r="I343" s="308"/>
      <c r="J343" s="306"/>
      <c r="K343" s="309"/>
      <c r="L343" s="310">
        <v>1</v>
      </c>
      <c r="M343" s="311">
        <f>M344</f>
        <v>1</v>
      </c>
      <c r="N343" s="315">
        <f t="shared" si="8"/>
        <v>0</v>
      </c>
      <c r="O343" s="313">
        <f t="shared" si="9"/>
        <v>1</v>
      </c>
      <c r="P343" s="312">
        <f t="shared" si="9"/>
        <v>1</v>
      </c>
      <c r="Q343" s="313"/>
      <c r="R343" s="311"/>
      <c r="S343" s="314"/>
      <c r="V343" s="52"/>
      <c r="AD343" s="53"/>
      <c r="AF343" s="52"/>
      <c r="AH343" s="53"/>
      <c r="AN343" s="53"/>
      <c r="AP343" s="52"/>
      <c r="AR343" s="37"/>
      <c r="AU343" s="54"/>
      <c r="AV343" s="55"/>
      <c r="AW343" s="54"/>
      <c r="AX343" s="56"/>
      <c r="AY343" s="35"/>
      <c r="AZ343" s="35"/>
      <c r="BA343" s="35"/>
      <c r="BB343" s="35"/>
      <c r="BC343" s="35"/>
      <c r="BD343" s="35"/>
      <c r="BE343" s="35"/>
      <c r="BF343" s="57"/>
      <c r="BG343" s="35"/>
      <c r="BH343" s="35"/>
      <c r="BI343" s="35"/>
      <c r="BJ343" s="35"/>
      <c r="BK343" s="35"/>
      <c r="BL343" s="35"/>
      <c r="BM343" s="57"/>
      <c r="BN343" s="35"/>
      <c r="BO343" s="35"/>
      <c r="BP343" s="35"/>
      <c r="BQ343" s="35"/>
      <c r="BR343" s="35"/>
      <c r="BS343" s="35"/>
      <c r="BT343" s="57"/>
      <c r="BU343" s="35"/>
      <c r="BV343" s="35"/>
      <c r="BW343" s="35"/>
      <c r="BX343" s="58"/>
      <c r="BY343" s="59"/>
      <c r="BZ343" s="59"/>
      <c r="CA343" s="59"/>
      <c r="CB343" s="59"/>
      <c r="CC343" s="59"/>
      <c r="CD343" s="59"/>
      <c r="CE343" s="59"/>
      <c r="CF343" s="58"/>
      <c r="CG343" s="58"/>
      <c r="CH343" s="58"/>
      <c r="CI343" s="58"/>
      <c r="CJ343" s="58"/>
      <c r="CK343" s="58"/>
      <c r="CL343" s="58"/>
      <c r="CM343" s="58"/>
      <c r="CN343" s="58"/>
      <c r="CO343" s="58"/>
    </row>
    <row r="344" spans="1:93" s="39" customFormat="1" ht="19.5" customHeight="1" outlineLevel="5">
      <c r="A344" s="35"/>
      <c r="B344" s="267"/>
      <c r="C344" s="268" t="s">
        <v>1216</v>
      </c>
      <c r="D344" s="269"/>
      <c r="E344" s="270"/>
      <c r="F344" s="271"/>
      <c r="G344" s="352"/>
      <c r="H344" s="272">
        <v>0.1</v>
      </c>
      <c r="I344" s="273">
        <v>1</v>
      </c>
      <c r="J344" s="271" t="s">
        <v>1547</v>
      </c>
      <c r="K344" s="274">
        <v>1</v>
      </c>
      <c r="L344" s="275">
        <v>1</v>
      </c>
      <c r="M344" s="276">
        <f t="shared" ref="M344:M354" si="12">IFERROR(K344/I344,)</f>
        <v>1</v>
      </c>
      <c r="N344" s="277"/>
      <c r="O344" s="278"/>
      <c r="P344" s="277"/>
      <c r="Q344" s="278"/>
      <c r="R344" s="276"/>
      <c r="S344" s="279"/>
      <c r="V344" s="52"/>
      <c r="AD344" s="53"/>
      <c r="AF344" s="52"/>
      <c r="AH344" s="53"/>
      <c r="AN344" s="53"/>
      <c r="AP344" s="52"/>
      <c r="AR344" s="37"/>
      <c r="AU344" s="54"/>
      <c r="AV344" s="55"/>
      <c r="AW344" s="54"/>
      <c r="AX344" s="56"/>
      <c r="AY344" s="35"/>
      <c r="AZ344" s="35"/>
      <c r="BA344" s="35"/>
      <c r="BB344" s="35"/>
      <c r="BC344" s="35"/>
      <c r="BD344" s="35"/>
      <c r="BE344" s="35"/>
      <c r="BF344" s="57"/>
      <c r="BG344" s="35"/>
      <c r="BH344" s="35"/>
      <c r="BI344" s="35"/>
      <c r="BJ344" s="35"/>
      <c r="BK344" s="35"/>
      <c r="BL344" s="35"/>
      <c r="BM344" s="57"/>
      <c r="BN344" s="35"/>
      <c r="BO344" s="35"/>
      <c r="BP344" s="35"/>
      <c r="BQ344" s="35"/>
      <c r="BR344" s="35"/>
      <c r="BS344" s="35"/>
      <c r="BT344" s="57"/>
      <c r="BU344" s="35"/>
      <c r="BV344" s="35"/>
      <c r="BW344" s="35"/>
      <c r="BX344" s="58"/>
      <c r="BY344" s="59"/>
      <c r="BZ344" s="59"/>
      <c r="CA344" s="59"/>
      <c r="CB344" s="59"/>
      <c r="CC344" s="59"/>
      <c r="CD344" s="59"/>
      <c r="CE344" s="59"/>
      <c r="CF344" s="58"/>
      <c r="CG344" s="58"/>
      <c r="CH344" s="58"/>
      <c r="CI344" s="58"/>
      <c r="CJ344" s="58"/>
      <c r="CK344" s="58"/>
      <c r="CL344" s="58"/>
      <c r="CM344" s="58"/>
      <c r="CN344" s="58"/>
      <c r="CO344" s="58"/>
    </row>
    <row r="345" spans="1:93" s="39" customFormat="1" ht="19.5" customHeight="1" outlineLevel="4">
      <c r="A345" s="35"/>
      <c r="B345" s="96" t="s">
        <v>1098</v>
      </c>
      <c r="C345" s="97" t="s">
        <v>1208</v>
      </c>
      <c r="D345" s="98"/>
      <c r="E345" s="305" t="s">
        <v>1362</v>
      </c>
      <c r="F345" s="306" t="s">
        <v>1475</v>
      </c>
      <c r="G345" s="306" t="s">
        <v>1341</v>
      </c>
      <c r="H345" s="307">
        <v>0.9</v>
      </c>
      <c r="I345" s="308"/>
      <c r="J345" s="306"/>
      <c r="K345" s="309"/>
      <c r="L345" s="310">
        <v>1</v>
      </c>
      <c r="M345" s="311">
        <f>SUMPRODUCT(M346:M354,H346:H354)/H345</f>
        <v>1.0000000000000002</v>
      </c>
      <c r="N345" s="315"/>
      <c r="O345" s="313"/>
      <c r="P345" s="312"/>
      <c r="Q345" s="313"/>
      <c r="R345" s="311"/>
      <c r="S345" s="314"/>
      <c r="V345" s="52"/>
      <c r="AD345" s="53"/>
      <c r="AF345" s="52"/>
      <c r="AH345" s="53"/>
      <c r="AN345" s="53"/>
      <c r="AP345" s="52"/>
      <c r="AR345" s="37"/>
      <c r="AU345" s="54"/>
      <c r="AV345" s="55"/>
      <c r="AW345" s="54"/>
      <c r="AX345" s="56"/>
      <c r="AY345" s="35"/>
      <c r="AZ345" s="35"/>
      <c r="BA345" s="35"/>
      <c r="BB345" s="35"/>
      <c r="BC345" s="35"/>
      <c r="BD345" s="35"/>
      <c r="BE345" s="35"/>
      <c r="BF345" s="57"/>
      <c r="BG345" s="35"/>
      <c r="BH345" s="35"/>
      <c r="BI345" s="35"/>
      <c r="BJ345" s="35"/>
      <c r="BK345" s="35"/>
      <c r="BL345" s="35"/>
      <c r="BM345" s="57"/>
      <c r="BN345" s="35"/>
      <c r="BO345" s="35"/>
      <c r="BP345" s="35"/>
      <c r="BQ345" s="35"/>
      <c r="BR345" s="35"/>
      <c r="BS345" s="35"/>
      <c r="BT345" s="57"/>
      <c r="BU345" s="35"/>
      <c r="BV345" s="35"/>
      <c r="BW345" s="35"/>
      <c r="BX345" s="58"/>
      <c r="BY345" s="59"/>
      <c r="BZ345" s="59"/>
      <c r="CA345" s="59"/>
      <c r="CB345" s="59"/>
      <c r="CC345" s="59"/>
      <c r="CD345" s="59"/>
      <c r="CE345" s="59"/>
      <c r="CF345" s="58"/>
      <c r="CG345" s="58"/>
      <c r="CH345" s="58"/>
      <c r="CI345" s="58"/>
      <c r="CJ345" s="58"/>
      <c r="CK345" s="58"/>
      <c r="CL345" s="58"/>
      <c r="CM345" s="58"/>
      <c r="CN345" s="58"/>
      <c r="CO345" s="58"/>
    </row>
    <row r="346" spans="1:93" s="39" customFormat="1" ht="19.5" customHeight="1" outlineLevel="5">
      <c r="A346" s="35"/>
      <c r="B346" s="267"/>
      <c r="C346" s="268" t="s">
        <v>1532</v>
      </c>
      <c r="D346" s="269"/>
      <c r="E346" s="270"/>
      <c r="F346" s="271"/>
      <c r="G346" s="352"/>
      <c r="H346" s="292">
        <v>3.7040000000363546E-2</v>
      </c>
      <c r="I346" s="273">
        <v>1400</v>
      </c>
      <c r="J346" s="271" t="s">
        <v>1543</v>
      </c>
      <c r="K346" s="274">
        <v>1400</v>
      </c>
      <c r="L346" s="275">
        <v>1</v>
      </c>
      <c r="M346" s="275">
        <f t="shared" si="12"/>
        <v>1</v>
      </c>
      <c r="N346" s="277"/>
      <c r="O346" s="278"/>
      <c r="P346" s="277"/>
      <c r="Q346" s="278"/>
      <c r="R346" s="275"/>
      <c r="S346" s="279"/>
      <c r="V346" s="52"/>
      <c r="AD346" s="53"/>
      <c r="AF346" s="52"/>
      <c r="AH346" s="53"/>
      <c r="AN346" s="53"/>
      <c r="AP346" s="52"/>
      <c r="AR346" s="37"/>
      <c r="AU346" s="54"/>
      <c r="AV346" s="55"/>
      <c r="AW346" s="54"/>
      <c r="AX346" s="56"/>
      <c r="AY346" s="35"/>
      <c r="AZ346" s="35"/>
      <c r="BA346" s="35"/>
      <c r="BB346" s="35"/>
      <c r="BC346" s="35"/>
      <c r="BD346" s="35"/>
      <c r="BE346" s="35"/>
      <c r="BF346" s="57"/>
      <c r="BG346" s="35"/>
      <c r="BH346" s="35"/>
      <c r="BI346" s="35"/>
      <c r="BJ346" s="35"/>
      <c r="BK346" s="35"/>
      <c r="BL346" s="35"/>
      <c r="BM346" s="57"/>
      <c r="BN346" s="35"/>
      <c r="BO346" s="35"/>
      <c r="BP346" s="35"/>
      <c r="BQ346" s="35"/>
      <c r="BR346" s="35"/>
      <c r="BS346" s="35"/>
      <c r="BT346" s="57"/>
      <c r="BU346" s="35"/>
      <c r="BV346" s="35"/>
      <c r="BW346" s="35"/>
      <c r="BX346" s="58"/>
      <c r="BY346" s="59"/>
      <c r="BZ346" s="59"/>
      <c r="CA346" s="59"/>
      <c r="CB346" s="59"/>
      <c r="CC346" s="59"/>
      <c r="CD346" s="59"/>
      <c r="CE346" s="59"/>
      <c r="CF346" s="58"/>
      <c r="CG346" s="58"/>
      <c r="CH346" s="58"/>
      <c r="CI346" s="58"/>
      <c r="CJ346" s="58"/>
      <c r="CK346" s="58"/>
      <c r="CL346" s="58"/>
      <c r="CM346" s="58"/>
      <c r="CN346" s="58"/>
      <c r="CO346" s="58"/>
    </row>
    <row r="347" spans="1:93" s="39" customFormat="1" ht="19.5" customHeight="1" outlineLevel="5">
      <c r="A347" s="35"/>
      <c r="B347" s="267"/>
      <c r="C347" s="268" t="s">
        <v>1199</v>
      </c>
      <c r="D347" s="269"/>
      <c r="E347" s="270"/>
      <c r="F347" s="271"/>
      <c r="G347" s="352"/>
      <c r="H347" s="292">
        <v>3.7040000000363546E-2</v>
      </c>
      <c r="I347" s="273">
        <v>2</v>
      </c>
      <c r="J347" s="271" t="s">
        <v>1535</v>
      </c>
      <c r="K347" s="274">
        <v>2</v>
      </c>
      <c r="L347" s="275">
        <v>1</v>
      </c>
      <c r="M347" s="275">
        <f t="shared" ref="M347" si="13">IFERROR(K347/I347,)</f>
        <v>1</v>
      </c>
      <c r="N347" s="277"/>
      <c r="O347" s="278"/>
      <c r="P347" s="277"/>
      <c r="Q347" s="278"/>
      <c r="R347" s="275"/>
      <c r="S347" s="279"/>
      <c r="V347" s="52"/>
      <c r="AD347" s="53"/>
      <c r="AF347" s="52"/>
      <c r="AH347" s="53"/>
      <c r="AN347" s="53"/>
      <c r="AP347" s="52"/>
      <c r="AR347" s="37"/>
      <c r="AU347" s="54"/>
      <c r="AV347" s="55"/>
      <c r="AW347" s="54"/>
      <c r="AX347" s="56"/>
      <c r="AY347" s="35"/>
      <c r="AZ347" s="35"/>
      <c r="BA347" s="35"/>
      <c r="BB347" s="35"/>
      <c r="BC347" s="35"/>
      <c r="BD347" s="35"/>
      <c r="BE347" s="35"/>
      <c r="BF347" s="57"/>
      <c r="BG347" s="35"/>
      <c r="BH347" s="35"/>
      <c r="BI347" s="35"/>
      <c r="BJ347" s="35"/>
      <c r="BK347" s="35"/>
      <c r="BL347" s="35"/>
      <c r="BM347" s="57"/>
      <c r="BN347" s="35"/>
      <c r="BO347" s="35"/>
      <c r="BP347" s="35"/>
      <c r="BQ347" s="35"/>
      <c r="BR347" s="35"/>
      <c r="BS347" s="35"/>
      <c r="BT347" s="57"/>
      <c r="BU347" s="35"/>
      <c r="BV347" s="35"/>
      <c r="BW347" s="35"/>
      <c r="BX347" s="58"/>
      <c r="BY347" s="59"/>
      <c r="BZ347" s="59"/>
      <c r="CA347" s="59"/>
      <c r="CB347" s="59"/>
      <c r="CC347" s="59"/>
      <c r="CD347" s="59"/>
      <c r="CE347" s="59"/>
      <c r="CF347" s="58"/>
      <c r="CG347" s="58"/>
      <c r="CH347" s="58"/>
      <c r="CI347" s="58"/>
      <c r="CJ347" s="58"/>
      <c r="CK347" s="58"/>
      <c r="CL347" s="58"/>
      <c r="CM347" s="58"/>
      <c r="CN347" s="58"/>
      <c r="CO347" s="58"/>
    </row>
    <row r="348" spans="1:93" s="39" customFormat="1" ht="19.5" customHeight="1" outlineLevel="5">
      <c r="A348" s="35"/>
      <c r="B348" s="267"/>
      <c r="C348" s="268" t="s">
        <v>1200</v>
      </c>
      <c r="D348" s="269"/>
      <c r="E348" s="270"/>
      <c r="F348" s="271"/>
      <c r="G348" s="352"/>
      <c r="H348" s="292">
        <v>3.7040000000363546E-2</v>
      </c>
      <c r="I348" s="273">
        <v>2</v>
      </c>
      <c r="J348" s="271" t="s">
        <v>1535</v>
      </c>
      <c r="K348" s="274">
        <v>2</v>
      </c>
      <c r="L348" s="275">
        <v>1</v>
      </c>
      <c r="M348" s="275">
        <f t="shared" si="12"/>
        <v>1</v>
      </c>
      <c r="N348" s="277"/>
      <c r="O348" s="278"/>
      <c r="P348" s="277"/>
      <c r="Q348" s="278"/>
      <c r="R348" s="275"/>
      <c r="S348" s="279"/>
      <c r="V348" s="52"/>
      <c r="AD348" s="53"/>
      <c r="AF348" s="52"/>
      <c r="AH348" s="53"/>
      <c r="AN348" s="53"/>
      <c r="AP348" s="52"/>
      <c r="AR348" s="37"/>
      <c r="AU348" s="54"/>
      <c r="AV348" s="55"/>
      <c r="AW348" s="54"/>
      <c r="AX348" s="56"/>
      <c r="AY348" s="35"/>
      <c r="AZ348" s="35"/>
      <c r="BA348" s="35"/>
      <c r="BB348" s="35"/>
      <c r="BC348" s="35"/>
      <c r="BD348" s="35"/>
      <c r="BE348" s="35"/>
      <c r="BF348" s="57"/>
      <c r="BG348" s="35"/>
      <c r="BH348" s="35"/>
      <c r="BI348" s="35"/>
      <c r="BJ348" s="35"/>
      <c r="BK348" s="35"/>
      <c r="BL348" s="35"/>
      <c r="BM348" s="57"/>
      <c r="BN348" s="35"/>
      <c r="BO348" s="35"/>
      <c r="BP348" s="35"/>
      <c r="BQ348" s="35"/>
      <c r="BR348" s="35"/>
      <c r="BS348" s="35"/>
      <c r="BT348" s="57"/>
      <c r="BU348" s="35"/>
      <c r="BV348" s="35"/>
      <c r="BW348" s="35"/>
      <c r="BX348" s="58"/>
      <c r="BY348" s="59"/>
      <c r="BZ348" s="59"/>
      <c r="CA348" s="59"/>
      <c r="CB348" s="59"/>
      <c r="CC348" s="59"/>
      <c r="CD348" s="59"/>
      <c r="CE348" s="59"/>
      <c r="CF348" s="58"/>
      <c r="CG348" s="58"/>
      <c r="CH348" s="58"/>
      <c r="CI348" s="58"/>
      <c r="CJ348" s="58"/>
      <c r="CK348" s="58"/>
      <c r="CL348" s="58"/>
      <c r="CM348" s="58"/>
      <c r="CN348" s="58"/>
      <c r="CO348" s="58"/>
    </row>
    <row r="349" spans="1:93" s="39" customFormat="1" ht="19.5" customHeight="1" outlineLevel="5">
      <c r="A349" s="35"/>
      <c r="B349" s="267"/>
      <c r="C349" s="268" t="s">
        <v>1201</v>
      </c>
      <c r="D349" s="269"/>
      <c r="E349" s="270"/>
      <c r="F349" s="271"/>
      <c r="G349" s="352"/>
      <c r="H349" s="292">
        <v>0.60367999999709165</v>
      </c>
      <c r="I349" s="273">
        <v>1</v>
      </c>
      <c r="J349" s="271" t="s">
        <v>1535</v>
      </c>
      <c r="K349" s="274">
        <v>1</v>
      </c>
      <c r="L349" s="275">
        <v>1</v>
      </c>
      <c r="M349" s="275">
        <f t="shared" si="12"/>
        <v>1</v>
      </c>
      <c r="N349" s="277"/>
      <c r="O349" s="278"/>
      <c r="P349" s="277"/>
      <c r="Q349" s="278"/>
      <c r="R349" s="275"/>
      <c r="S349" s="279"/>
      <c r="V349" s="52"/>
      <c r="AD349" s="53"/>
      <c r="AF349" s="52"/>
      <c r="AH349" s="53"/>
      <c r="AN349" s="53"/>
      <c r="AP349" s="52"/>
      <c r="AR349" s="37"/>
      <c r="AU349" s="54"/>
      <c r="AV349" s="55"/>
      <c r="AW349" s="54"/>
      <c r="AX349" s="56"/>
      <c r="AY349" s="35"/>
      <c r="AZ349" s="35"/>
      <c r="BA349" s="35"/>
      <c r="BB349" s="35"/>
      <c r="BC349" s="35"/>
      <c r="BD349" s="35"/>
      <c r="BE349" s="35"/>
      <c r="BF349" s="57"/>
      <c r="BG349" s="35"/>
      <c r="BH349" s="35"/>
      <c r="BI349" s="35"/>
      <c r="BJ349" s="35"/>
      <c r="BK349" s="35"/>
      <c r="BL349" s="35"/>
      <c r="BM349" s="57"/>
      <c r="BN349" s="35"/>
      <c r="BO349" s="35"/>
      <c r="BP349" s="35"/>
      <c r="BQ349" s="35"/>
      <c r="BR349" s="35"/>
      <c r="BS349" s="35"/>
      <c r="BT349" s="57"/>
      <c r="BU349" s="35"/>
      <c r="BV349" s="35"/>
      <c r="BW349" s="35"/>
      <c r="BX349" s="58"/>
      <c r="BY349" s="59"/>
      <c r="BZ349" s="59"/>
      <c r="CA349" s="59"/>
      <c r="CB349" s="59"/>
      <c r="CC349" s="59"/>
      <c r="CD349" s="59"/>
      <c r="CE349" s="59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</row>
    <row r="350" spans="1:93" s="39" customFormat="1" ht="19.5" customHeight="1" outlineLevel="5">
      <c r="A350" s="35"/>
      <c r="B350" s="267"/>
      <c r="C350" s="268" t="s">
        <v>1203</v>
      </c>
      <c r="D350" s="269"/>
      <c r="E350" s="270"/>
      <c r="F350" s="271"/>
      <c r="G350" s="352"/>
      <c r="H350" s="292">
        <v>3.7040000000363546E-2</v>
      </c>
      <c r="I350" s="273">
        <v>1</v>
      </c>
      <c r="J350" s="271" t="s">
        <v>1547</v>
      </c>
      <c r="K350" s="274">
        <v>1</v>
      </c>
      <c r="L350" s="275">
        <v>1</v>
      </c>
      <c r="M350" s="275">
        <f t="shared" si="12"/>
        <v>1</v>
      </c>
      <c r="N350" s="277"/>
      <c r="O350" s="278"/>
      <c r="P350" s="277"/>
      <c r="Q350" s="278"/>
      <c r="R350" s="275"/>
      <c r="S350" s="279"/>
      <c r="V350" s="52"/>
      <c r="AD350" s="53"/>
      <c r="AF350" s="52"/>
      <c r="AH350" s="53"/>
      <c r="AN350" s="53"/>
      <c r="AP350" s="52"/>
      <c r="AR350" s="37"/>
      <c r="AU350" s="54"/>
      <c r="AV350" s="55"/>
      <c r="AW350" s="54"/>
      <c r="AX350" s="56"/>
      <c r="AY350" s="35"/>
      <c r="AZ350" s="35"/>
      <c r="BA350" s="35"/>
      <c r="BB350" s="35"/>
      <c r="BC350" s="35"/>
      <c r="BD350" s="35"/>
      <c r="BE350" s="35"/>
      <c r="BF350" s="57"/>
      <c r="BG350" s="35"/>
      <c r="BH350" s="35"/>
      <c r="BI350" s="35"/>
      <c r="BJ350" s="35"/>
      <c r="BK350" s="35"/>
      <c r="BL350" s="35"/>
      <c r="BM350" s="57"/>
      <c r="BN350" s="35"/>
      <c r="BO350" s="35"/>
      <c r="BP350" s="35"/>
      <c r="BQ350" s="35"/>
      <c r="BR350" s="35"/>
      <c r="BS350" s="35"/>
      <c r="BT350" s="57"/>
      <c r="BU350" s="35"/>
      <c r="BV350" s="35"/>
      <c r="BW350" s="35"/>
      <c r="BX350" s="58"/>
      <c r="BY350" s="59"/>
      <c r="BZ350" s="59"/>
      <c r="CA350" s="59"/>
      <c r="CB350" s="59"/>
      <c r="CC350" s="59"/>
      <c r="CD350" s="59"/>
      <c r="CE350" s="59"/>
      <c r="CF350" s="58"/>
      <c r="CG350" s="58"/>
      <c r="CH350" s="58"/>
      <c r="CI350" s="58"/>
      <c r="CJ350" s="58"/>
      <c r="CK350" s="58"/>
      <c r="CL350" s="58"/>
      <c r="CM350" s="58"/>
      <c r="CN350" s="58"/>
      <c r="CO350" s="58"/>
    </row>
    <row r="351" spans="1:93" s="39" customFormat="1" ht="19.5" customHeight="1" outlineLevel="5">
      <c r="A351" s="35"/>
      <c r="B351" s="267"/>
      <c r="C351" s="268" t="s">
        <v>1204</v>
      </c>
      <c r="D351" s="269"/>
      <c r="E351" s="270"/>
      <c r="F351" s="271"/>
      <c r="G351" s="352"/>
      <c r="H351" s="292">
        <v>3.7040000000363546E-2</v>
      </c>
      <c r="I351" s="273">
        <v>1</v>
      </c>
      <c r="J351" s="271" t="s">
        <v>1547</v>
      </c>
      <c r="K351" s="274">
        <v>1</v>
      </c>
      <c r="L351" s="275">
        <v>1</v>
      </c>
      <c r="M351" s="275">
        <f t="shared" si="12"/>
        <v>1</v>
      </c>
      <c r="N351" s="277"/>
      <c r="O351" s="278"/>
      <c r="P351" s="277"/>
      <c r="Q351" s="278"/>
      <c r="R351" s="275"/>
      <c r="S351" s="279"/>
      <c r="V351" s="52"/>
      <c r="AD351" s="53"/>
      <c r="AF351" s="52"/>
      <c r="AH351" s="53"/>
      <c r="AN351" s="53"/>
      <c r="AP351" s="52"/>
      <c r="AR351" s="37"/>
      <c r="AU351" s="54"/>
      <c r="AV351" s="55"/>
      <c r="AW351" s="54"/>
      <c r="AX351" s="56"/>
      <c r="AY351" s="35"/>
      <c r="AZ351" s="35"/>
      <c r="BA351" s="35"/>
      <c r="BB351" s="35"/>
      <c r="BC351" s="35"/>
      <c r="BD351" s="35"/>
      <c r="BE351" s="35"/>
      <c r="BF351" s="57"/>
      <c r="BG351" s="35"/>
      <c r="BH351" s="35"/>
      <c r="BI351" s="35"/>
      <c r="BJ351" s="35"/>
      <c r="BK351" s="35"/>
      <c r="BL351" s="35"/>
      <c r="BM351" s="57"/>
      <c r="BN351" s="35"/>
      <c r="BO351" s="35"/>
      <c r="BP351" s="35"/>
      <c r="BQ351" s="35"/>
      <c r="BR351" s="35"/>
      <c r="BS351" s="35"/>
      <c r="BT351" s="57"/>
      <c r="BU351" s="35"/>
      <c r="BV351" s="35"/>
      <c r="BW351" s="35"/>
      <c r="BX351" s="58"/>
      <c r="BY351" s="59"/>
      <c r="BZ351" s="59"/>
      <c r="CA351" s="59"/>
      <c r="CB351" s="59"/>
      <c r="CC351" s="59"/>
      <c r="CD351" s="59"/>
      <c r="CE351" s="59"/>
      <c r="CF351" s="58"/>
      <c r="CG351" s="58"/>
      <c r="CH351" s="58"/>
      <c r="CI351" s="58"/>
      <c r="CJ351" s="58"/>
      <c r="CK351" s="58"/>
      <c r="CL351" s="58"/>
      <c r="CM351" s="58"/>
      <c r="CN351" s="58"/>
      <c r="CO351" s="58"/>
    </row>
    <row r="352" spans="1:93" s="39" customFormat="1" ht="19.5" customHeight="1" outlineLevel="5">
      <c r="A352" s="35"/>
      <c r="B352" s="267"/>
      <c r="C352" s="268" t="s">
        <v>1205</v>
      </c>
      <c r="D352" s="269"/>
      <c r="E352" s="270"/>
      <c r="F352" s="271"/>
      <c r="G352" s="352"/>
      <c r="H352" s="292">
        <v>3.7040000000363546E-2</v>
      </c>
      <c r="I352" s="273">
        <v>5</v>
      </c>
      <c r="J352" s="271" t="s">
        <v>1535</v>
      </c>
      <c r="K352" s="274">
        <v>5</v>
      </c>
      <c r="L352" s="275">
        <v>1</v>
      </c>
      <c r="M352" s="275">
        <f t="shared" si="12"/>
        <v>1</v>
      </c>
      <c r="N352" s="277"/>
      <c r="O352" s="278"/>
      <c r="P352" s="277"/>
      <c r="Q352" s="278"/>
      <c r="R352" s="275"/>
      <c r="S352" s="279"/>
      <c r="V352" s="52"/>
      <c r="AD352" s="53"/>
      <c r="AF352" s="52"/>
      <c r="AH352" s="53"/>
      <c r="AN352" s="53"/>
      <c r="AP352" s="52"/>
      <c r="AR352" s="37"/>
      <c r="AU352" s="54"/>
      <c r="AV352" s="55"/>
      <c r="AW352" s="54"/>
      <c r="AX352" s="56"/>
      <c r="AY352" s="35"/>
      <c r="AZ352" s="35"/>
      <c r="BA352" s="35"/>
      <c r="BB352" s="35"/>
      <c r="BC352" s="35"/>
      <c r="BD352" s="35"/>
      <c r="BE352" s="35"/>
      <c r="BF352" s="57"/>
      <c r="BG352" s="35"/>
      <c r="BH352" s="35"/>
      <c r="BI352" s="35"/>
      <c r="BJ352" s="35"/>
      <c r="BK352" s="35"/>
      <c r="BL352" s="35"/>
      <c r="BM352" s="57"/>
      <c r="BN352" s="35"/>
      <c r="BO352" s="35"/>
      <c r="BP352" s="35"/>
      <c r="BQ352" s="35"/>
      <c r="BR352" s="35"/>
      <c r="BS352" s="35"/>
      <c r="BT352" s="57"/>
      <c r="BU352" s="35"/>
      <c r="BV352" s="35"/>
      <c r="BW352" s="35"/>
      <c r="BX352" s="58"/>
      <c r="BY352" s="59"/>
      <c r="BZ352" s="59"/>
      <c r="CA352" s="59"/>
      <c r="CB352" s="59"/>
      <c r="CC352" s="59"/>
      <c r="CD352" s="59"/>
      <c r="CE352" s="59"/>
      <c r="CF352" s="58"/>
      <c r="CG352" s="58"/>
      <c r="CH352" s="58"/>
      <c r="CI352" s="58"/>
      <c r="CJ352" s="58"/>
      <c r="CK352" s="58"/>
      <c r="CL352" s="58"/>
      <c r="CM352" s="58"/>
      <c r="CN352" s="58"/>
      <c r="CO352" s="58"/>
    </row>
    <row r="353" spans="1:93" s="39" customFormat="1" ht="19.5" customHeight="1" outlineLevel="5">
      <c r="A353" s="35"/>
      <c r="B353" s="267"/>
      <c r="C353" s="268" t="s">
        <v>1206</v>
      </c>
      <c r="D353" s="269"/>
      <c r="E353" s="270"/>
      <c r="F353" s="271"/>
      <c r="G353" s="352"/>
      <c r="H353" s="292">
        <v>3.7040000000363546E-2</v>
      </c>
      <c r="I353" s="273">
        <v>1</v>
      </c>
      <c r="J353" s="271" t="s">
        <v>1535</v>
      </c>
      <c r="K353" s="274">
        <v>1</v>
      </c>
      <c r="L353" s="275">
        <v>1</v>
      </c>
      <c r="M353" s="275">
        <f t="shared" si="12"/>
        <v>1</v>
      </c>
      <c r="N353" s="277"/>
      <c r="O353" s="278"/>
      <c r="P353" s="277"/>
      <c r="Q353" s="278"/>
      <c r="R353" s="275"/>
      <c r="S353" s="279"/>
      <c r="V353" s="52"/>
      <c r="AD353" s="53"/>
      <c r="AF353" s="52"/>
      <c r="AH353" s="53"/>
      <c r="AN353" s="53"/>
      <c r="AP353" s="52"/>
      <c r="AR353" s="37"/>
      <c r="AU353" s="54"/>
      <c r="AV353" s="55"/>
      <c r="AW353" s="54"/>
      <c r="AX353" s="56"/>
      <c r="AY353" s="35"/>
      <c r="AZ353" s="35"/>
      <c r="BA353" s="35"/>
      <c r="BB353" s="35"/>
      <c r="BC353" s="35"/>
      <c r="BD353" s="35"/>
      <c r="BE353" s="35"/>
      <c r="BF353" s="57"/>
      <c r="BG353" s="35"/>
      <c r="BH353" s="35"/>
      <c r="BI353" s="35"/>
      <c r="BJ353" s="35"/>
      <c r="BK353" s="35"/>
      <c r="BL353" s="35"/>
      <c r="BM353" s="57"/>
      <c r="BN353" s="35"/>
      <c r="BO353" s="35"/>
      <c r="BP353" s="35"/>
      <c r="BQ353" s="35"/>
      <c r="BR353" s="35"/>
      <c r="BS353" s="35"/>
      <c r="BT353" s="57"/>
      <c r="BU353" s="35"/>
      <c r="BV353" s="35"/>
      <c r="BW353" s="35"/>
      <c r="BX353" s="58"/>
      <c r="BY353" s="59"/>
      <c r="BZ353" s="59"/>
      <c r="CA353" s="59"/>
      <c r="CB353" s="59"/>
      <c r="CC353" s="59"/>
      <c r="CD353" s="59"/>
      <c r="CE353" s="59"/>
      <c r="CF353" s="58"/>
      <c r="CG353" s="58"/>
      <c r="CH353" s="58"/>
      <c r="CI353" s="58"/>
      <c r="CJ353" s="58"/>
      <c r="CK353" s="58"/>
      <c r="CL353" s="58"/>
      <c r="CM353" s="58"/>
      <c r="CN353" s="58"/>
      <c r="CO353" s="58"/>
    </row>
    <row r="354" spans="1:93" s="39" customFormat="1" ht="19.5" customHeight="1" outlineLevel="5">
      <c r="A354" s="35"/>
      <c r="B354" s="267"/>
      <c r="C354" s="268" t="s">
        <v>1207</v>
      </c>
      <c r="D354" s="269"/>
      <c r="E354" s="270"/>
      <c r="F354" s="271"/>
      <c r="G354" s="352"/>
      <c r="H354" s="292">
        <v>3.7040000000363546E-2</v>
      </c>
      <c r="I354" s="273">
        <v>4</v>
      </c>
      <c r="J354" s="271" t="s">
        <v>1535</v>
      </c>
      <c r="K354" s="274">
        <v>4</v>
      </c>
      <c r="L354" s="275">
        <v>1</v>
      </c>
      <c r="M354" s="275">
        <f t="shared" si="12"/>
        <v>1</v>
      </c>
      <c r="N354" s="277"/>
      <c r="O354" s="278"/>
      <c r="P354" s="277"/>
      <c r="Q354" s="278"/>
      <c r="R354" s="275"/>
      <c r="S354" s="279"/>
      <c r="V354" s="52"/>
      <c r="AD354" s="53"/>
      <c r="AF354" s="52"/>
      <c r="AH354" s="53"/>
      <c r="AN354" s="53"/>
      <c r="AP354" s="52"/>
      <c r="AR354" s="37"/>
      <c r="AU354" s="54"/>
      <c r="AV354" s="55"/>
      <c r="AW354" s="54"/>
      <c r="AX354" s="56"/>
      <c r="AY354" s="35"/>
      <c r="AZ354" s="35"/>
      <c r="BA354" s="35"/>
      <c r="BB354" s="35"/>
      <c r="BC354" s="35"/>
      <c r="BD354" s="35"/>
      <c r="BE354" s="35"/>
      <c r="BF354" s="57"/>
      <c r="BG354" s="35"/>
      <c r="BH354" s="35"/>
      <c r="BI354" s="35"/>
      <c r="BJ354" s="35"/>
      <c r="BK354" s="35"/>
      <c r="BL354" s="35"/>
      <c r="BM354" s="57"/>
      <c r="BN354" s="35"/>
      <c r="BO354" s="35"/>
      <c r="BP354" s="35"/>
      <c r="BQ354" s="35"/>
      <c r="BR354" s="35"/>
      <c r="BS354" s="35"/>
      <c r="BT354" s="57"/>
      <c r="BU354" s="35"/>
      <c r="BV354" s="35"/>
      <c r="BW354" s="35"/>
      <c r="BX354" s="58"/>
      <c r="BY354" s="59"/>
      <c r="BZ354" s="59"/>
      <c r="CA354" s="59"/>
      <c r="CB354" s="59"/>
      <c r="CC354" s="59"/>
      <c r="CD354" s="59"/>
      <c r="CE354" s="59"/>
      <c r="CF354" s="58"/>
      <c r="CG354" s="58"/>
      <c r="CH354" s="58"/>
      <c r="CI354" s="58"/>
      <c r="CJ354" s="58"/>
      <c r="CK354" s="58"/>
      <c r="CL354" s="58"/>
      <c r="CM354" s="58"/>
      <c r="CN354" s="58"/>
      <c r="CO354" s="58"/>
    </row>
    <row r="355" spans="1:93" s="39" customFormat="1" ht="19.5" customHeight="1" outlineLevel="2">
      <c r="A355" s="35">
        <v>327</v>
      </c>
      <c r="B355" s="63">
        <v>5.2</v>
      </c>
      <c r="C355" s="64" t="s">
        <v>1099</v>
      </c>
      <c r="D355" s="65"/>
      <c r="E355" s="280" t="s">
        <v>1476</v>
      </c>
      <c r="F355" s="281" t="s">
        <v>1473</v>
      </c>
      <c r="G355" s="281" t="s">
        <v>1341</v>
      </c>
      <c r="H355" s="293">
        <v>73.06</v>
      </c>
      <c r="I355" s="283"/>
      <c r="J355" s="281"/>
      <c r="K355" s="284"/>
      <c r="L355" s="285">
        <v>1</v>
      </c>
      <c r="M355" s="286">
        <f>M356</f>
        <v>1</v>
      </c>
      <c r="N355" s="287">
        <f t="shared" si="8"/>
        <v>0</v>
      </c>
      <c r="O355" s="288">
        <f t="shared" si="9"/>
        <v>1</v>
      </c>
      <c r="P355" s="287">
        <f t="shared" si="9"/>
        <v>1</v>
      </c>
      <c r="Q355" s="288"/>
      <c r="R355" s="286"/>
      <c r="S355" s="289"/>
      <c r="V355" s="52"/>
      <c r="AD355" s="53"/>
      <c r="AF355" s="52"/>
      <c r="AH355" s="53"/>
      <c r="AN355" s="53"/>
      <c r="AP355" s="52"/>
      <c r="AR355" s="37"/>
      <c r="AU355" s="54"/>
      <c r="AV355" s="55"/>
      <c r="AW355" s="54"/>
      <c r="AX355" s="56"/>
      <c r="AY355" s="35"/>
      <c r="AZ355" s="35"/>
      <c r="BA355" s="35"/>
      <c r="BB355" s="35"/>
      <c r="BC355" s="35"/>
      <c r="BD355" s="35"/>
      <c r="BE355" s="35"/>
      <c r="BF355" s="57"/>
      <c r="BG355" s="35"/>
      <c r="BH355" s="35"/>
      <c r="BI355" s="35"/>
      <c r="BJ355" s="35"/>
      <c r="BK355" s="35"/>
      <c r="BL355" s="35"/>
      <c r="BM355" s="57"/>
      <c r="BN355" s="35"/>
      <c r="BO355" s="35"/>
      <c r="BP355" s="35"/>
      <c r="BQ355" s="35"/>
      <c r="BR355" s="35"/>
      <c r="BS355" s="35"/>
      <c r="BT355" s="57"/>
      <c r="BU355" s="35"/>
      <c r="BV355" s="35"/>
      <c r="BW355" s="35"/>
      <c r="BX355" s="58"/>
      <c r="BY355" s="59"/>
      <c r="BZ355" s="59"/>
      <c r="CA355" s="59"/>
      <c r="CB355" s="59"/>
      <c r="CC355" s="59"/>
      <c r="CD355" s="59"/>
      <c r="CE355" s="59"/>
      <c r="CF355" s="58"/>
      <c r="CG355" s="58"/>
      <c r="CH355" s="58"/>
      <c r="CI355" s="58"/>
      <c r="CJ355" s="58"/>
      <c r="CK355" s="58"/>
      <c r="CL355" s="58"/>
      <c r="CM355" s="58"/>
      <c r="CN355" s="58"/>
      <c r="CO355" s="58"/>
    </row>
    <row r="356" spans="1:93" s="39" customFormat="1" ht="19.5" customHeight="1" outlineLevel="3">
      <c r="A356" s="35"/>
      <c r="B356" s="66"/>
      <c r="C356" s="67" t="s">
        <v>1099</v>
      </c>
      <c r="D356" s="68">
        <v>0</v>
      </c>
      <c r="E356" s="294" t="s">
        <v>1476</v>
      </c>
      <c r="F356" s="295" t="s">
        <v>1473</v>
      </c>
      <c r="G356" s="295" t="s">
        <v>1341</v>
      </c>
      <c r="H356" s="296">
        <v>73.06</v>
      </c>
      <c r="I356" s="297">
        <v>0</v>
      </c>
      <c r="J356" s="295">
        <v>0</v>
      </c>
      <c r="K356" s="298">
        <v>0</v>
      </c>
      <c r="L356" s="299">
        <v>1</v>
      </c>
      <c r="M356" s="300">
        <f>M357</f>
        <v>1</v>
      </c>
      <c r="N356" s="301">
        <f t="shared" ref="N356:P357" si="14">N355</f>
        <v>0</v>
      </c>
      <c r="O356" s="302">
        <f t="shared" si="14"/>
        <v>1</v>
      </c>
      <c r="P356" s="301">
        <f t="shared" si="14"/>
        <v>1</v>
      </c>
      <c r="Q356" s="302"/>
      <c r="R356" s="300"/>
      <c r="S356" s="303"/>
      <c r="V356" s="52"/>
      <c r="AD356" s="53"/>
      <c r="AF356" s="52"/>
      <c r="AH356" s="53"/>
      <c r="AN356" s="53"/>
      <c r="AP356" s="52"/>
      <c r="AR356" s="37"/>
      <c r="AU356" s="54"/>
      <c r="AV356" s="55"/>
      <c r="AW356" s="54"/>
      <c r="AX356" s="56"/>
      <c r="AY356" s="35"/>
      <c r="AZ356" s="35"/>
      <c r="BA356" s="35"/>
      <c r="BB356" s="35"/>
      <c r="BC356" s="35"/>
      <c r="BD356" s="35"/>
      <c r="BE356" s="35"/>
      <c r="BF356" s="57"/>
      <c r="BG356" s="35"/>
      <c r="BH356" s="35"/>
      <c r="BI356" s="35"/>
      <c r="BJ356" s="35"/>
      <c r="BK356" s="35"/>
      <c r="BL356" s="35"/>
      <c r="BM356" s="57"/>
      <c r="BN356" s="35"/>
      <c r="BO356" s="35"/>
      <c r="BP356" s="35"/>
      <c r="BQ356" s="35"/>
      <c r="BR356" s="35"/>
      <c r="BS356" s="35"/>
      <c r="BT356" s="57"/>
      <c r="BU356" s="35"/>
      <c r="BV356" s="35"/>
      <c r="BW356" s="35"/>
      <c r="BX356" s="58"/>
      <c r="BY356" s="59"/>
      <c r="BZ356" s="59"/>
      <c r="CA356" s="59"/>
      <c r="CB356" s="59"/>
      <c r="CC356" s="59"/>
      <c r="CD356" s="59"/>
      <c r="CE356" s="59"/>
      <c r="CF356" s="58"/>
      <c r="CG356" s="58"/>
      <c r="CH356" s="58"/>
      <c r="CI356" s="58"/>
      <c r="CJ356" s="58"/>
      <c r="CK356" s="58"/>
      <c r="CL356" s="58"/>
      <c r="CM356" s="58"/>
      <c r="CN356" s="58"/>
      <c r="CO356" s="58"/>
    </row>
    <row r="357" spans="1:93" s="39" customFormat="1" ht="19.5" customHeight="1" outlineLevel="4">
      <c r="A357" s="35"/>
      <c r="B357" s="96"/>
      <c r="C357" s="97" t="s">
        <v>1099</v>
      </c>
      <c r="D357" s="98">
        <v>0</v>
      </c>
      <c r="E357" s="305" t="s">
        <v>1476</v>
      </c>
      <c r="F357" s="306" t="s">
        <v>1473</v>
      </c>
      <c r="G357" s="306" t="s">
        <v>1341</v>
      </c>
      <c r="H357" s="307">
        <v>73.06</v>
      </c>
      <c r="I357" s="308">
        <v>0</v>
      </c>
      <c r="J357" s="306">
        <v>0</v>
      </c>
      <c r="K357" s="309">
        <v>0</v>
      </c>
      <c r="L357" s="310">
        <v>1</v>
      </c>
      <c r="M357" s="311">
        <f>SUMPRODUCT(M358:M359,H358:H359)/H357</f>
        <v>1</v>
      </c>
      <c r="N357" s="312">
        <f t="shared" si="14"/>
        <v>0</v>
      </c>
      <c r="O357" s="313">
        <f t="shared" si="14"/>
        <v>1</v>
      </c>
      <c r="P357" s="312">
        <f t="shared" si="14"/>
        <v>1</v>
      </c>
      <c r="Q357" s="313"/>
      <c r="R357" s="311"/>
      <c r="S357" s="314"/>
      <c r="V357" s="52"/>
      <c r="AD357" s="53"/>
      <c r="AF357" s="52"/>
      <c r="AH357" s="53"/>
      <c r="AN357" s="53"/>
      <c r="AP357" s="52"/>
      <c r="AR357" s="37"/>
      <c r="AU357" s="54"/>
      <c r="AV357" s="55"/>
      <c r="AW357" s="54"/>
      <c r="AX357" s="56"/>
      <c r="AY357" s="35"/>
      <c r="AZ357" s="35"/>
      <c r="BA357" s="35"/>
      <c r="BB357" s="35"/>
      <c r="BC357" s="35"/>
      <c r="BD357" s="35"/>
      <c r="BE357" s="35"/>
      <c r="BF357" s="57"/>
      <c r="BG357" s="35"/>
      <c r="BH357" s="35"/>
      <c r="BI357" s="35"/>
      <c r="BJ357" s="35"/>
      <c r="BK357" s="35"/>
      <c r="BL357" s="35"/>
      <c r="BM357" s="57"/>
      <c r="BN357" s="35"/>
      <c r="BO357" s="35"/>
      <c r="BP357" s="35"/>
      <c r="BQ357" s="35"/>
      <c r="BR357" s="35"/>
      <c r="BS357" s="35"/>
      <c r="BT357" s="57"/>
      <c r="BU357" s="35"/>
      <c r="BV357" s="35"/>
      <c r="BW357" s="35"/>
      <c r="BX357" s="58"/>
      <c r="BY357" s="59"/>
      <c r="BZ357" s="59"/>
      <c r="CA357" s="59"/>
      <c r="CB357" s="59"/>
      <c r="CC357" s="59"/>
      <c r="CD357" s="59"/>
      <c r="CE357" s="59"/>
      <c r="CF357" s="58"/>
      <c r="CG357" s="58"/>
      <c r="CH357" s="58"/>
      <c r="CI357" s="58"/>
      <c r="CJ357" s="58"/>
      <c r="CK357" s="58"/>
      <c r="CL357" s="58"/>
      <c r="CM357" s="58"/>
      <c r="CN357" s="58"/>
      <c r="CO357" s="58"/>
    </row>
    <row r="358" spans="1:93" s="39" customFormat="1" ht="19.5" customHeight="1" outlineLevel="5">
      <c r="A358" s="35">
        <v>328</v>
      </c>
      <c r="B358" s="267" t="s">
        <v>378</v>
      </c>
      <c r="C358" s="268" t="s">
        <v>814</v>
      </c>
      <c r="D358" s="269"/>
      <c r="E358" s="270" t="s">
        <v>1471</v>
      </c>
      <c r="F358" s="271" t="s">
        <v>1473</v>
      </c>
      <c r="G358" s="271" t="s">
        <v>1477</v>
      </c>
      <c r="H358" s="272">
        <v>36.53</v>
      </c>
      <c r="I358" s="316">
        <v>1.5</v>
      </c>
      <c r="J358" s="271" t="s">
        <v>1546</v>
      </c>
      <c r="K358" s="351">
        <v>1.5</v>
      </c>
      <c r="L358" s="275">
        <v>1</v>
      </c>
      <c r="M358" s="276">
        <f t="shared" ref="M358:M359" si="15">IFERROR(K358/I358,)</f>
        <v>1</v>
      </c>
      <c r="N358" s="277">
        <f t="shared" si="8"/>
        <v>0</v>
      </c>
      <c r="O358" s="278">
        <f t="shared" si="9"/>
        <v>1</v>
      </c>
      <c r="P358" s="277">
        <f t="shared" si="9"/>
        <v>1</v>
      </c>
      <c r="Q358" s="278"/>
      <c r="R358" s="276"/>
      <c r="S358" s="279"/>
      <c r="V358" s="52"/>
      <c r="AD358" s="53"/>
      <c r="AF358" s="52"/>
      <c r="AH358" s="53"/>
      <c r="AN358" s="53"/>
      <c r="AP358" s="52"/>
      <c r="AR358" s="37"/>
      <c r="AU358" s="54"/>
      <c r="AV358" s="55"/>
      <c r="AW358" s="54"/>
      <c r="AX358" s="56"/>
      <c r="AY358" s="35"/>
      <c r="AZ358" s="35"/>
      <c r="BA358" s="35"/>
      <c r="BB358" s="35"/>
      <c r="BC358" s="35"/>
      <c r="BD358" s="35"/>
      <c r="BE358" s="35"/>
      <c r="BF358" s="57"/>
      <c r="BG358" s="35"/>
      <c r="BH358" s="35"/>
      <c r="BI358" s="35"/>
      <c r="BJ358" s="35"/>
      <c r="BK358" s="35"/>
      <c r="BL358" s="35"/>
      <c r="BM358" s="57"/>
      <c r="BN358" s="35"/>
      <c r="BO358" s="35"/>
      <c r="BP358" s="35"/>
      <c r="BQ358" s="35"/>
      <c r="BR358" s="35"/>
      <c r="BS358" s="35"/>
      <c r="BT358" s="57"/>
      <c r="BU358" s="35"/>
      <c r="BV358" s="35"/>
      <c r="BW358" s="35"/>
      <c r="BX358" s="58"/>
      <c r="BY358" s="59"/>
      <c r="BZ358" s="59"/>
      <c r="CA358" s="59"/>
      <c r="CB358" s="59"/>
      <c r="CC358" s="59"/>
      <c r="CD358" s="59"/>
      <c r="CE358" s="59"/>
      <c r="CF358" s="58"/>
      <c r="CG358" s="58"/>
      <c r="CH358" s="58"/>
      <c r="CI358" s="58"/>
      <c r="CJ358" s="58"/>
      <c r="CK358" s="58"/>
      <c r="CL358" s="58"/>
      <c r="CM358" s="58"/>
      <c r="CN358" s="58"/>
      <c r="CO358" s="58"/>
    </row>
    <row r="359" spans="1:93" s="39" customFormat="1" ht="19.5" customHeight="1" outlineLevel="5">
      <c r="A359" s="35">
        <v>329</v>
      </c>
      <c r="B359" s="267" t="s">
        <v>379</v>
      </c>
      <c r="C359" s="268" t="s">
        <v>815</v>
      </c>
      <c r="D359" s="269"/>
      <c r="E359" s="270" t="s">
        <v>1440</v>
      </c>
      <c r="F359" s="271" t="s">
        <v>1478</v>
      </c>
      <c r="G359" s="271" t="s">
        <v>1341</v>
      </c>
      <c r="H359" s="272">
        <v>36.53</v>
      </c>
      <c r="I359" s="316">
        <v>1.5</v>
      </c>
      <c r="J359" s="271" t="s">
        <v>1546</v>
      </c>
      <c r="K359" s="351">
        <v>1.5</v>
      </c>
      <c r="L359" s="275">
        <v>1</v>
      </c>
      <c r="M359" s="276">
        <f t="shared" si="15"/>
        <v>1</v>
      </c>
      <c r="N359" s="277">
        <f t="shared" si="8"/>
        <v>0</v>
      </c>
      <c r="O359" s="278">
        <f t="shared" si="9"/>
        <v>1</v>
      </c>
      <c r="P359" s="277">
        <f t="shared" si="9"/>
        <v>1</v>
      </c>
      <c r="Q359" s="278"/>
      <c r="R359" s="276"/>
      <c r="S359" s="279"/>
      <c r="V359" s="52"/>
      <c r="AD359" s="53"/>
      <c r="AF359" s="52"/>
      <c r="AH359" s="53"/>
      <c r="AN359" s="53"/>
      <c r="AP359" s="52"/>
      <c r="AR359" s="37"/>
      <c r="AU359" s="54"/>
      <c r="AV359" s="55"/>
      <c r="AW359" s="54"/>
      <c r="AX359" s="56"/>
      <c r="AY359" s="35"/>
      <c r="AZ359" s="35"/>
      <c r="BA359" s="35"/>
      <c r="BB359" s="35"/>
      <c r="BC359" s="35"/>
      <c r="BD359" s="35"/>
      <c r="BE359" s="35"/>
      <c r="BF359" s="57"/>
      <c r="BG359" s="35"/>
      <c r="BH359" s="35"/>
      <c r="BI359" s="35"/>
      <c r="BJ359" s="35"/>
      <c r="BK359" s="35"/>
      <c r="BL359" s="35"/>
      <c r="BM359" s="57"/>
      <c r="BN359" s="35"/>
      <c r="BO359" s="35"/>
      <c r="BP359" s="35"/>
      <c r="BQ359" s="35"/>
      <c r="BR359" s="35"/>
      <c r="BS359" s="35"/>
      <c r="BT359" s="57"/>
      <c r="BU359" s="35"/>
      <c r="BV359" s="35"/>
      <c r="BW359" s="35"/>
      <c r="BX359" s="58"/>
      <c r="BY359" s="59"/>
      <c r="BZ359" s="59"/>
      <c r="CA359" s="59"/>
      <c r="CB359" s="59"/>
      <c r="CC359" s="59"/>
      <c r="CD359" s="59"/>
      <c r="CE359" s="59"/>
      <c r="CF359" s="58"/>
      <c r="CG359" s="58"/>
      <c r="CH359" s="58"/>
      <c r="CI359" s="58"/>
      <c r="CJ359" s="58"/>
      <c r="CK359" s="58"/>
      <c r="CL359" s="58"/>
      <c r="CM359" s="58"/>
      <c r="CN359" s="58"/>
      <c r="CO359" s="58"/>
    </row>
    <row r="360" spans="1:93" s="39" customFormat="1" ht="19.5" customHeight="1" outlineLevel="2">
      <c r="A360" s="35">
        <v>330</v>
      </c>
      <c r="B360" s="63">
        <v>5.3</v>
      </c>
      <c r="C360" s="64" t="s">
        <v>1100</v>
      </c>
      <c r="D360" s="65"/>
      <c r="E360" s="280" t="s">
        <v>1479</v>
      </c>
      <c r="F360" s="281" t="s">
        <v>1480</v>
      </c>
      <c r="G360" s="281" t="s">
        <v>1334</v>
      </c>
      <c r="H360" s="293">
        <v>240.88</v>
      </c>
      <c r="I360" s="283"/>
      <c r="J360" s="281"/>
      <c r="K360" s="284"/>
      <c r="L360" s="285">
        <v>7.3499999999999996E-2</v>
      </c>
      <c r="M360" s="286">
        <f>(M361*H361+M372*H372+M375*H375+M384*H384+M390*H390+M411*H411+M434*H434)/H360</f>
        <v>3.9285714285714285E-2</v>
      </c>
      <c r="N360" s="287">
        <f t="shared" si="8"/>
        <v>-3.4214285714285711E-2</v>
      </c>
      <c r="O360" s="288">
        <f t="shared" si="9"/>
        <v>7.3499999999999996E-2</v>
      </c>
      <c r="P360" s="287">
        <f t="shared" si="9"/>
        <v>3.9285714285714285E-2</v>
      </c>
      <c r="Q360" s="288"/>
      <c r="R360" s="286"/>
      <c r="S360" s="289"/>
      <c r="V360" s="52"/>
      <c r="AD360" s="53"/>
      <c r="AF360" s="52"/>
      <c r="AH360" s="53"/>
      <c r="AN360" s="53"/>
      <c r="AP360" s="52"/>
      <c r="AR360" s="37"/>
      <c r="AU360" s="54"/>
      <c r="AV360" s="55"/>
      <c r="AW360" s="54"/>
      <c r="AX360" s="56"/>
      <c r="AY360" s="35"/>
      <c r="AZ360" s="35"/>
      <c r="BA360" s="35"/>
      <c r="BB360" s="35"/>
      <c r="BC360" s="35"/>
      <c r="BD360" s="35"/>
      <c r="BE360" s="35"/>
      <c r="BF360" s="57"/>
      <c r="BG360" s="35"/>
      <c r="BH360" s="35"/>
      <c r="BI360" s="35"/>
      <c r="BJ360" s="35"/>
      <c r="BK360" s="35"/>
      <c r="BL360" s="35"/>
      <c r="BM360" s="57"/>
      <c r="BN360" s="35"/>
      <c r="BO360" s="35"/>
      <c r="BP360" s="35"/>
      <c r="BQ360" s="35"/>
      <c r="BR360" s="35"/>
      <c r="BS360" s="35"/>
      <c r="BT360" s="57"/>
      <c r="BU360" s="35"/>
      <c r="BV360" s="35"/>
      <c r="BW360" s="35"/>
      <c r="BX360" s="58"/>
      <c r="BY360" s="59"/>
      <c r="BZ360" s="59"/>
      <c r="CA360" s="59"/>
      <c r="CB360" s="59"/>
      <c r="CC360" s="59"/>
      <c r="CD360" s="59"/>
      <c r="CE360" s="59"/>
      <c r="CF360" s="58"/>
      <c r="CG360" s="58"/>
      <c r="CH360" s="58"/>
      <c r="CI360" s="58"/>
      <c r="CJ360" s="58"/>
      <c r="CK360" s="58"/>
      <c r="CL360" s="58"/>
      <c r="CM360" s="58"/>
      <c r="CN360" s="58"/>
      <c r="CO360" s="58"/>
    </row>
    <row r="361" spans="1:93" s="39" customFormat="1" ht="19.5" customHeight="1" outlineLevel="3">
      <c r="A361" s="35">
        <v>331</v>
      </c>
      <c r="B361" s="66" t="s">
        <v>1101</v>
      </c>
      <c r="C361" s="67" t="s">
        <v>1102</v>
      </c>
      <c r="D361" s="68"/>
      <c r="E361" s="294" t="s">
        <v>1481</v>
      </c>
      <c r="F361" s="295" t="s">
        <v>1480</v>
      </c>
      <c r="G361" s="295" t="s">
        <v>1482</v>
      </c>
      <c r="H361" s="296">
        <v>17.600000000000001</v>
      </c>
      <c r="I361" s="297"/>
      <c r="J361" s="295"/>
      <c r="K361" s="298"/>
      <c r="L361" s="299">
        <v>0.55000000000000004</v>
      </c>
      <c r="M361" s="300">
        <f>(M362*H362+M366*H366+M369*H369)/H361</f>
        <v>0.23767857142857141</v>
      </c>
      <c r="N361" s="301">
        <f t="shared" si="8"/>
        <v>-0.31232142857142864</v>
      </c>
      <c r="O361" s="302">
        <f t="shared" si="9"/>
        <v>0.55000000000000004</v>
      </c>
      <c r="P361" s="301">
        <f t="shared" si="9"/>
        <v>0.23767857142857141</v>
      </c>
      <c r="Q361" s="302"/>
      <c r="R361" s="300"/>
      <c r="S361" s="303"/>
      <c r="V361" s="52"/>
      <c r="AD361" s="53"/>
      <c r="AF361" s="52"/>
      <c r="AH361" s="53"/>
      <c r="AN361" s="53"/>
      <c r="AP361" s="52"/>
      <c r="AR361" s="37"/>
      <c r="AU361" s="54"/>
      <c r="AV361" s="55"/>
      <c r="AW361" s="54"/>
      <c r="AX361" s="56"/>
      <c r="AY361" s="35"/>
      <c r="AZ361" s="35"/>
      <c r="BA361" s="35"/>
      <c r="BB361" s="35"/>
      <c r="BC361" s="35"/>
      <c r="BD361" s="35"/>
      <c r="BE361" s="35"/>
      <c r="BF361" s="57"/>
      <c r="BG361" s="35"/>
      <c r="BH361" s="35"/>
      <c r="BI361" s="35"/>
      <c r="BJ361" s="35"/>
      <c r="BK361" s="35"/>
      <c r="BL361" s="35"/>
      <c r="BM361" s="57"/>
      <c r="BN361" s="35"/>
      <c r="BO361" s="35"/>
      <c r="BP361" s="35"/>
      <c r="BQ361" s="35"/>
      <c r="BR361" s="35"/>
      <c r="BS361" s="35"/>
      <c r="BT361" s="57"/>
      <c r="BU361" s="35"/>
      <c r="BV361" s="35"/>
      <c r="BW361" s="35"/>
      <c r="BX361" s="58"/>
      <c r="BY361" s="59"/>
      <c r="BZ361" s="59"/>
      <c r="CA361" s="59"/>
      <c r="CB361" s="59"/>
      <c r="CC361" s="59"/>
      <c r="CD361" s="59"/>
      <c r="CE361" s="59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</row>
    <row r="362" spans="1:93" s="39" customFormat="1" ht="19.5" customHeight="1" outlineLevel="4">
      <c r="A362" s="35">
        <v>332</v>
      </c>
      <c r="B362" s="96" t="s">
        <v>354</v>
      </c>
      <c r="C362" s="97" t="s">
        <v>822</v>
      </c>
      <c r="D362" s="98"/>
      <c r="E362" s="305" t="s">
        <v>1368</v>
      </c>
      <c r="F362" s="306" t="s">
        <v>1480</v>
      </c>
      <c r="G362" s="306" t="s">
        <v>1483</v>
      </c>
      <c r="H362" s="307">
        <v>9.68</v>
      </c>
      <c r="I362" s="308"/>
      <c r="J362" s="306"/>
      <c r="K362" s="309"/>
      <c r="L362" s="310">
        <v>1</v>
      </c>
      <c r="M362" s="311">
        <f>SUMPRODUCT(M363:M365,H363:H365)/H362</f>
        <v>0.43214285714285716</v>
      </c>
      <c r="N362" s="312">
        <f t="shared" si="8"/>
        <v>-0.56785714285714284</v>
      </c>
      <c r="O362" s="313">
        <f t="shared" si="9"/>
        <v>1</v>
      </c>
      <c r="P362" s="312">
        <f t="shared" si="9"/>
        <v>0.43214285714285716</v>
      </c>
      <c r="Q362" s="313"/>
      <c r="R362" s="311"/>
      <c r="S362" s="314"/>
      <c r="V362" s="52"/>
      <c r="AD362" s="53"/>
      <c r="AF362" s="52"/>
      <c r="AH362" s="53"/>
      <c r="AN362" s="53"/>
      <c r="AP362" s="52"/>
      <c r="AR362" s="37"/>
      <c r="AU362" s="54"/>
      <c r="AV362" s="55"/>
      <c r="AW362" s="54"/>
      <c r="AX362" s="56"/>
      <c r="AY362" s="35"/>
      <c r="AZ362" s="35"/>
      <c r="BA362" s="35"/>
      <c r="BB362" s="35"/>
      <c r="BC362" s="35"/>
      <c r="BD362" s="35"/>
      <c r="BE362" s="35"/>
      <c r="BF362" s="57"/>
      <c r="BG362" s="35"/>
      <c r="BH362" s="35"/>
      <c r="BI362" s="35"/>
      <c r="BJ362" s="35"/>
      <c r="BK362" s="35"/>
      <c r="BL362" s="35"/>
      <c r="BM362" s="57"/>
      <c r="BN362" s="35"/>
      <c r="BO362" s="35"/>
      <c r="BP362" s="35"/>
      <c r="BQ362" s="35"/>
      <c r="BR362" s="35"/>
      <c r="BS362" s="35"/>
      <c r="BT362" s="57"/>
      <c r="BU362" s="35"/>
      <c r="BV362" s="35"/>
      <c r="BW362" s="35"/>
      <c r="BX362" s="58"/>
      <c r="BY362" s="59"/>
      <c r="BZ362" s="59"/>
      <c r="CA362" s="59"/>
      <c r="CB362" s="59"/>
      <c r="CC362" s="59"/>
      <c r="CD362" s="59"/>
      <c r="CE362" s="59"/>
      <c r="CF362" s="58"/>
      <c r="CG362" s="58"/>
      <c r="CH362" s="58"/>
      <c r="CI362" s="58"/>
      <c r="CJ362" s="58"/>
      <c r="CK362" s="58"/>
      <c r="CL362" s="58"/>
      <c r="CM362" s="58"/>
      <c r="CN362" s="58"/>
      <c r="CO362" s="58"/>
    </row>
    <row r="363" spans="1:93" s="39" customFormat="1" ht="19.5" customHeight="1" outlineLevel="5">
      <c r="A363" s="35"/>
      <c r="B363" s="267"/>
      <c r="C363" s="268" t="s">
        <v>1217</v>
      </c>
      <c r="D363" s="269"/>
      <c r="E363" s="270"/>
      <c r="F363" s="271"/>
      <c r="G363" s="271"/>
      <c r="H363" s="292">
        <v>3.2266666666666666</v>
      </c>
      <c r="I363" s="273">
        <v>280000</v>
      </c>
      <c r="J363" s="271" t="s">
        <v>1543</v>
      </c>
      <c r="K363" s="274">
        <v>121000</v>
      </c>
      <c r="L363" s="275">
        <v>1</v>
      </c>
      <c r="M363" s="276">
        <f t="shared" ref="M363:M365" si="16">IFERROR(K363/I363,)</f>
        <v>0.43214285714285716</v>
      </c>
      <c r="N363" s="277">
        <f t="shared" ref="N363:P365" si="17">N362</f>
        <v>-0.56785714285714284</v>
      </c>
      <c r="O363" s="278">
        <f t="shared" si="17"/>
        <v>1</v>
      </c>
      <c r="P363" s="277">
        <f t="shared" si="17"/>
        <v>0.43214285714285716</v>
      </c>
      <c r="Q363" s="278"/>
      <c r="R363" s="276"/>
      <c r="S363" s="279"/>
      <c r="V363" s="52"/>
      <c r="AD363" s="53"/>
      <c r="AF363" s="52"/>
      <c r="AH363" s="53"/>
      <c r="AN363" s="53"/>
      <c r="AP363" s="52"/>
      <c r="AR363" s="37"/>
      <c r="AU363" s="54"/>
      <c r="AV363" s="55"/>
      <c r="AW363" s="54"/>
      <c r="AX363" s="56"/>
      <c r="AY363" s="35"/>
      <c r="AZ363" s="35"/>
      <c r="BA363" s="35"/>
      <c r="BB363" s="35"/>
      <c r="BC363" s="35"/>
      <c r="BD363" s="35"/>
      <c r="BE363" s="35"/>
      <c r="BF363" s="57"/>
      <c r="BG363" s="35"/>
      <c r="BH363" s="35"/>
      <c r="BI363" s="35"/>
      <c r="BJ363" s="35"/>
      <c r="BK363" s="35"/>
      <c r="BL363" s="35"/>
      <c r="BM363" s="57"/>
      <c r="BN363" s="35"/>
      <c r="BO363" s="35"/>
      <c r="BP363" s="35"/>
      <c r="BQ363" s="35"/>
      <c r="BR363" s="35"/>
      <c r="BS363" s="35"/>
      <c r="BT363" s="57"/>
      <c r="BU363" s="35"/>
      <c r="BV363" s="35"/>
      <c r="BW363" s="35"/>
      <c r="BX363" s="58"/>
      <c r="BY363" s="59"/>
      <c r="BZ363" s="59"/>
      <c r="CA363" s="59"/>
      <c r="CB363" s="59"/>
      <c r="CC363" s="59"/>
      <c r="CD363" s="59"/>
      <c r="CE363" s="59"/>
      <c r="CF363" s="58"/>
      <c r="CG363" s="58"/>
      <c r="CH363" s="58"/>
      <c r="CI363" s="58"/>
      <c r="CJ363" s="58"/>
      <c r="CK363" s="58"/>
      <c r="CL363" s="58"/>
      <c r="CM363" s="58"/>
      <c r="CN363" s="58"/>
      <c r="CO363" s="58"/>
    </row>
    <row r="364" spans="1:93" s="39" customFormat="1" ht="19.5" customHeight="1" outlineLevel="5">
      <c r="A364" s="35"/>
      <c r="B364" s="267"/>
      <c r="C364" s="268" t="s">
        <v>1218</v>
      </c>
      <c r="D364" s="269"/>
      <c r="E364" s="270"/>
      <c r="F364" s="271"/>
      <c r="G364" s="271"/>
      <c r="H364" s="292">
        <v>3.2266666666666666</v>
      </c>
      <c r="I364" s="273">
        <v>280000</v>
      </c>
      <c r="J364" s="271" t="s">
        <v>1543</v>
      </c>
      <c r="K364" s="274">
        <v>121000</v>
      </c>
      <c r="L364" s="275">
        <v>1</v>
      </c>
      <c r="M364" s="276">
        <f t="shared" si="16"/>
        <v>0.43214285714285716</v>
      </c>
      <c r="N364" s="277">
        <f t="shared" si="17"/>
        <v>-0.56785714285714284</v>
      </c>
      <c r="O364" s="278">
        <f t="shared" si="17"/>
        <v>1</v>
      </c>
      <c r="P364" s="277">
        <f t="shared" si="17"/>
        <v>0.43214285714285716</v>
      </c>
      <c r="Q364" s="278"/>
      <c r="R364" s="276"/>
      <c r="S364" s="279"/>
      <c r="V364" s="52"/>
      <c r="AD364" s="53"/>
      <c r="AF364" s="52"/>
      <c r="AH364" s="53"/>
      <c r="AN364" s="53"/>
      <c r="AP364" s="52"/>
      <c r="AR364" s="37"/>
      <c r="AU364" s="54"/>
      <c r="AV364" s="55"/>
      <c r="AW364" s="54"/>
      <c r="AX364" s="56"/>
      <c r="AY364" s="35"/>
      <c r="AZ364" s="35"/>
      <c r="BA364" s="35"/>
      <c r="BB364" s="35"/>
      <c r="BC364" s="35"/>
      <c r="BD364" s="35"/>
      <c r="BE364" s="35"/>
      <c r="BF364" s="57"/>
      <c r="BG364" s="35"/>
      <c r="BH364" s="35"/>
      <c r="BI364" s="35"/>
      <c r="BJ364" s="35"/>
      <c r="BK364" s="35"/>
      <c r="BL364" s="35"/>
      <c r="BM364" s="57"/>
      <c r="BN364" s="35"/>
      <c r="BO364" s="35"/>
      <c r="BP364" s="35"/>
      <c r="BQ364" s="35"/>
      <c r="BR364" s="35"/>
      <c r="BS364" s="35"/>
      <c r="BT364" s="57"/>
      <c r="BU364" s="35"/>
      <c r="BV364" s="35"/>
      <c r="BW364" s="35"/>
      <c r="BX364" s="58"/>
      <c r="BY364" s="59"/>
      <c r="BZ364" s="59"/>
      <c r="CA364" s="59"/>
      <c r="CB364" s="59"/>
      <c r="CC364" s="59"/>
      <c r="CD364" s="59"/>
      <c r="CE364" s="59"/>
      <c r="CF364" s="58"/>
      <c r="CG364" s="58"/>
      <c r="CH364" s="58"/>
      <c r="CI364" s="58"/>
      <c r="CJ364" s="58"/>
      <c r="CK364" s="58"/>
      <c r="CL364" s="58"/>
      <c r="CM364" s="58"/>
      <c r="CN364" s="58"/>
      <c r="CO364" s="58"/>
    </row>
    <row r="365" spans="1:93" s="39" customFormat="1" ht="19.5" customHeight="1" outlineLevel="5">
      <c r="A365" s="35"/>
      <c r="B365" s="267"/>
      <c r="C365" s="268" t="s">
        <v>1219</v>
      </c>
      <c r="D365" s="269"/>
      <c r="E365" s="270"/>
      <c r="F365" s="271"/>
      <c r="G365" s="271"/>
      <c r="H365" s="292">
        <v>3.2266666666666666</v>
      </c>
      <c r="I365" s="273">
        <v>280000</v>
      </c>
      <c r="J365" s="271" t="s">
        <v>1543</v>
      </c>
      <c r="K365" s="274">
        <v>121000</v>
      </c>
      <c r="L365" s="275">
        <v>1</v>
      </c>
      <c r="M365" s="276">
        <f t="shared" si="16"/>
        <v>0.43214285714285716</v>
      </c>
      <c r="N365" s="277">
        <f t="shared" si="17"/>
        <v>-0.56785714285714284</v>
      </c>
      <c r="O365" s="278">
        <f t="shared" si="17"/>
        <v>1</v>
      </c>
      <c r="P365" s="277">
        <f t="shared" si="17"/>
        <v>0.43214285714285716</v>
      </c>
      <c r="Q365" s="278"/>
      <c r="R365" s="276"/>
      <c r="S365" s="279"/>
      <c r="V365" s="52"/>
      <c r="AD365" s="53"/>
      <c r="AF365" s="52"/>
      <c r="AH365" s="53"/>
      <c r="AN365" s="53"/>
      <c r="AP365" s="52"/>
      <c r="AR365" s="37"/>
      <c r="AU365" s="54"/>
      <c r="AV365" s="55"/>
      <c r="AW365" s="54"/>
      <c r="AX365" s="56"/>
      <c r="AY365" s="35"/>
      <c r="AZ365" s="35"/>
      <c r="BA365" s="35"/>
      <c r="BB365" s="35"/>
      <c r="BC365" s="35"/>
      <c r="BD365" s="35"/>
      <c r="BE365" s="35"/>
      <c r="BF365" s="57"/>
      <c r="BG365" s="35"/>
      <c r="BH365" s="35"/>
      <c r="BI365" s="35"/>
      <c r="BJ365" s="35"/>
      <c r="BK365" s="35"/>
      <c r="BL365" s="35"/>
      <c r="BM365" s="57"/>
      <c r="BN365" s="35"/>
      <c r="BO365" s="35"/>
      <c r="BP365" s="35"/>
      <c r="BQ365" s="35"/>
      <c r="BR365" s="35"/>
      <c r="BS365" s="35"/>
      <c r="BT365" s="57"/>
      <c r="BU365" s="35"/>
      <c r="BV365" s="35"/>
      <c r="BW365" s="35"/>
      <c r="BX365" s="58"/>
      <c r="BY365" s="59"/>
      <c r="BZ365" s="59"/>
      <c r="CA365" s="59"/>
      <c r="CB365" s="59"/>
      <c r="CC365" s="59"/>
      <c r="CD365" s="59"/>
      <c r="CE365" s="59"/>
      <c r="CF365" s="58"/>
      <c r="CG365" s="58"/>
      <c r="CH365" s="58"/>
      <c r="CI365" s="58"/>
      <c r="CJ365" s="58"/>
      <c r="CK365" s="58"/>
      <c r="CL365" s="58"/>
      <c r="CM365" s="58"/>
      <c r="CN365" s="58"/>
      <c r="CO365" s="58"/>
    </row>
    <row r="366" spans="1:93" s="39" customFormat="1" ht="19.5" customHeight="1" outlineLevel="4">
      <c r="A366" s="35">
        <v>333</v>
      </c>
      <c r="B366" s="96" t="s">
        <v>307</v>
      </c>
      <c r="C366" s="97" t="s">
        <v>1103</v>
      </c>
      <c r="D366" s="98"/>
      <c r="E366" s="305" t="s">
        <v>1365</v>
      </c>
      <c r="F366" s="306" t="s">
        <v>1384</v>
      </c>
      <c r="G366" s="306" t="s">
        <v>1484</v>
      </c>
      <c r="H366" s="307">
        <v>4.4000000000000004</v>
      </c>
      <c r="I366" s="308"/>
      <c r="J366" s="306"/>
      <c r="K366" s="309"/>
      <c r="L366" s="310">
        <v>0</v>
      </c>
      <c r="M366" s="311">
        <f>SUMPRODUCT(M367:M368,H367:H368)/H366</f>
        <v>0</v>
      </c>
      <c r="N366" s="312">
        <f t="shared" si="8"/>
        <v>0</v>
      </c>
      <c r="O366" s="313">
        <f t="shared" si="9"/>
        <v>0</v>
      </c>
      <c r="P366" s="312">
        <f t="shared" si="9"/>
        <v>0</v>
      </c>
      <c r="Q366" s="313"/>
      <c r="R366" s="311"/>
      <c r="S366" s="314"/>
      <c r="V366" s="52"/>
      <c r="AD366" s="53"/>
      <c r="AF366" s="52"/>
      <c r="AH366" s="53"/>
      <c r="AN366" s="53"/>
      <c r="AP366" s="52"/>
      <c r="AR366" s="37"/>
      <c r="AU366" s="54"/>
      <c r="AV366" s="55"/>
      <c r="AW366" s="54"/>
      <c r="AX366" s="56"/>
      <c r="AY366" s="35"/>
      <c r="AZ366" s="35"/>
      <c r="BA366" s="35"/>
      <c r="BB366" s="35"/>
      <c r="BC366" s="35"/>
      <c r="BD366" s="35"/>
      <c r="BE366" s="35"/>
      <c r="BF366" s="57"/>
      <c r="BG366" s="35"/>
      <c r="BH366" s="35"/>
      <c r="BI366" s="35"/>
      <c r="BJ366" s="35"/>
      <c r="BK366" s="35"/>
      <c r="BL366" s="35"/>
      <c r="BM366" s="57"/>
      <c r="BN366" s="35"/>
      <c r="BO366" s="35"/>
      <c r="BP366" s="35"/>
      <c r="BQ366" s="35"/>
      <c r="BR366" s="35"/>
      <c r="BS366" s="35"/>
      <c r="BT366" s="57"/>
      <c r="BU366" s="35"/>
      <c r="BV366" s="35"/>
      <c r="BW366" s="35"/>
      <c r="BX366" s="58"/>
      <c r="BY366" s="59"/>
      <c r="BZ366" s="59"/>
      <c r="CA366" s="59"/>
      <c r="CB366" s="59"/>
      <c r="CC366" s="59"/>
      <c r="CD366" s="59"/>
      <c r="CE366" s="59"/>
      <c r="CF366" s="58"/>
      <c r="CG366" s="58"/>
      <c r="CH366" s="58"/>
      <c r="CI366" s="58"/>
      <c r="CJ366" s="58"/>
      <c r="CK366" s="58"/>
      <c r="CL366" s="58"/>
      <c r="CM366" s="58"/>
      <c r="CN366" s="58"/>
      <c r="CO366" s="58"/>
    </row>
    <row r="367" spans="1:93" s="39" customFormat="1" ht="19.5" customHeight="1" outlineLevel="5">
      <c r="A367" s="35"/>
      <c r="B367" s="267"/>
      <c r="C367" s="268" t="s">
        <v>1220</v>
      </c>
      <c r="D367" s="269"/>
      <c r="E367" s="270"/>
      <c r="F367" s="271"/>
      <c r="G367" s="271"/>
      <c r="H367" s="272">
        <v>2.2000000000000002</v>
      </c>
      <c r="I367" s="273">
        <v>2</v>
      </c>
      <c r="J367" s="271" t="s">
        <v>1535</v>
      </c>
      <c r="K367" s="274"/>
      <c r="L367" s="275"/>
      <c r="M367" s="276">
        <f>IFERROR(K367/I367,)</f>
        <v>0</v>
      </c>
      <c r="N367" s="277"/>
      <c r="O367" s="278"/>
      <c r="P367" s="277"/>
      <c r="Q367" s="278"/>
      <c r="R367" s="276"/>
      <c r="S367" s="279"/>
      <c r="V367" s="52"/>
      <c r="AD367" s="53"/>
      <c r="AF367" s="52"/>
      <c r="AH367" s="53"/>
      <c r="AN367" s="53"/>
      <c r="AP367" s="52"/>
      <c r="AR367" s="37"/>
      <c r="AU367" s="54"/>
      <c r="AV367" s="55"/>
      <c r="AW367" s="54"/>
      <c r="AX367" s="56"/>
      <c r="AY367" s="35"/>
      <c r="AZ367" s="35"/>
      <c r="BA367" s="35"/>
      <c r="BB367" s="35"/>
      <c r="BC367" s="35"/>
      <c r="BD367" s="35"/>
      <c r="BE367" s="35"/>
      <c r="BF367" s="57"/>
      <c r="BG367" s="35"/>
      <c r="BH367" s="35"/>
      <c r="BI367" s="35"/>
      <c r="BJ367" s="35"/>
      <c r="BK367" s="35"/>
      <c r="BL367" s="35"/>
      <c r="BM367" s="57"/>
      <c r="BN367" s="35"/>
      <c r="BO367" s="35"/>
      <c r="BP367" s="35"/>
      <c r="BQ367" s="35"/>
      <c r="BR367" s="35"/>
      <c r="BS367" s="35"/>
      <c r="BT367" s="57"/>
      <c r="BU367" s="35"/>
      <c r="BV367" s="35"/>
      <c r="BW367" s="35"/>
      <c r="BX367" s="58"/>
      <c r="BY367" s="59"/>
      <c r="BZ367" s="59"/>
      <c r="CA367" s="59"/>
      <c r="CB367" s="59"/>
      <c r="CC367" s="59"/>
      <c r="CD367" s="59"/>
      <c r="CE367" s="59"/>
      <c r="CF367" s="58"/>
      <c r="CG367" s="58"/>
      <c r="CH367" s="58"/>
      <c r="CI367" s="58"/>
      <c r="CJ367" s="58"/>
      <c r="CK367" s="58"/>
      <c r="CL367" s="58"/>
      <c r="CM367" s="58"/>
      <c r="CN367" s="58"/>
      <c r="CO367" s="58"/>
    </row>
    <row r="368" spans="1:93" s="39" customFormat="1" ht="19.5" customHeight="1" outlineLevel="5">
      <c r="A368" s="35"/>
      <c r="B368" s="267"/>
      <c r="C368" s="268" t="s">
        <v>1221</v>
      </c>
      <c r="D368" s="269"/>
      <c r="E368" s="270"/>
      <c r="F368" s="271"/>
      <c r="G368" s="271"/>
      <c r="H368" s="272">
        <v>2.2000000000000002</v>
      </c>
      <c r="I368" s="273">
        <v>1</v>
      </c>
      <c r="J368" s="271" t="s">
        <v>1547</v>
      </c>
      <c r="K368" s="274"/>
      <c r="L368" s="275"/>
      <c r="M368" s="276">
        <f>IFERROR(K368/I368,)</f>
        <v>0</v>
      </c>
      <c r="N368" s="277"/>
      <c r="O368" s="278"/>
      <c r="P368" s="277"/>
      <c r="Q368" s="278"/>
      <c r="R368" s="276"/>
      <c r="S368" s="279"/>
      <c r="V368" s="52"/>
      <c r="AD368" s="53"/>
      <c r="AF368" s="52"/>
      <c r="AH368" s="53"/>
      <c r="AN368" s="53"/>
      <c r="AP368" s="52"/>
      <c r="AR368" s="37"/>
      <c r="AU368" s="54"/>
      <c r="AV368" s="55"/>
      <c r="AW368" s="54"/>
      <c r="AX368" s="56"/>
      <c r="AY368" s="35"/>
      <c r="AZ368" s="35"/>
      <c r="BA368" s="35"/>
      <c r="BB368" s="35"/>
      <c r="BC368" s="35"/>
      <c r="BD368" s="35"/>
      <c r="BE368" s="35"/>
      <c r="BF368" s="57"/>
      <c r="BG368" s="35"/>
      <c r="BH368" s="35"/>
      <c r="BI368" s="35"/>
      <c r="BJ368" s="35"/>
      <c r="BK368" s="35"/>
      <c r="BL368" s="35"/>
      <c r="BM368" s="57"/>
      <c r="BN368" s="35"/>
      <c r="BO368" s="35"/>
      <c r="BP368" s="35"/>
      <c r="BQ368" s="35"/>
      <c r="BR368" s="35"/>
      <c r="BS368" s="35"/>
      <c r="BT368" s="57"/>
      <c r="BU368" s="35"/>
      <c r="BV368" s="35"/>
      <c r="BW368" s="35"/>
      <c r="BX368" s="58"/>
      <c r="BY368" s="59"/>
      <c r="BZ368" s="59"/>
      <c r="CA368" s="59"/>
      <c r="CB368" s="59"/>
      <c r="CC368" s="59"/>
      <c r="CD368" s="59"/>
      <c r="CE368" s="59"/>
      <c r="CF368" s="58"/>
      <c r="CG368" s="58"/>
      <c r="CH368" s="58"/>
      <c r="CI368" s="58"/>
      <c r="CJ368" s="58"/>
      <c r="CK368" s="58"/>
      <c r="CL368" s="58"/>
      <c r="CM368" s="58"/>
      <c r="CN368" s="58"/>
      <c r="CO368" s="58"/>
    </row>
    <row r="369" spans="1:93" s="39" customFormat="1" ht="19.5" customHeight="1" outlineLevel="4">
      <c r="A369" s="35">
        <v>334</v>
      </c>
      <c r="B369" s="96" t="s">
        <v>370</v>
      </c>
      <c r="C369" s="97" t="s">
        <v>356</v>
      </c>
      <c r="D369" s="98"/>
      <c r="E369" s="305" t="s">
        <v>1376</v>
      </c>
      <c r="F369" s="306" t="s">
        <v>1485</v>
      </c>
      <c r="G369" s="306" t="s">
        <v>1482</v>
      </c>
      <c r="H369" s="307">
        <v>3.52</v>
      </c>
      <c r="I369" s="308"/>
      <c r="J369" s="306"/>
      <c r="K369" s="309"/>
      <c r="L369" s="310">
        <v>0</v>
      </c>
      <c r="M369" s="311">
        <f>SUMPRODUCT(M370:M371,H370:H371)/H369</f>
        <v>0</v>
      </c>
      <c r="N369" s="312">
        <f t="shared" si="8"/>
        <v>0</v>
      </c>
      <c r="O369" s="313">
        <f t="shared" si="9"/>
        <v>0</v>
      </c>
      <c r="P369" s="312">
        <f t="shared" si="9"/>
        <v>0</v>
      </c>
      <c r="Q369" s="313"/>
      <c r="R369" s="311"/>
      <c r="S369" s="314"/>
      <c r="V369" s="52"/>
      <c r="AD369" s="53"/>
      <c r="AF369" s="52"/>
      <c r="AH369" s="53"/>
      <c r="AN369" s="53"/>
      <c r="AP369" s="52"/>
      <c r="AR369" s="37"/>
      <c r="AU369" s="54"/>
      <c r="AV369" s="55"/>
      <c r="AW369" s="54"/>
      <c r="AX369" s="56"/>
      <c r="AY369" s="35"/>
      <c r="AZ369" s="35"/>
      <c r="BA369" s="35"/>
      <c r="BB369" s="35"/>
      <c r="BC369" s="35"/>
      <c r="BD369" s="35"/>
      <c r="BE369" s="35"/>
      <c r="BF369" s="57"/>
      <c r="BG369" s="35"/>
      <c r="BH369" s="35"/>
      <c r="BI369" s="35"/>
      <c r="BJ369" s="35"/>
      <c r="BK369" s="35"/>
      <c r="BL369" s="35"/>
      <c r="BM369" s="57"/>
      <c r="BN369" s="35"/>
      <c r="BO369" s="35"/>
      <c r="BP369" s="35"/>
      <c r="BQ369" s="35"/>
      <c r="BR369" s="35"/>
      <c r="BS369" s="35"/>
      <c r="BT369" s="57"/>
      <c r="BU369" s="35"/>
      <c r="BV369" s="35"/>
      <c r="BW369" s="35"/>
      <c r="BX369" s="58"/>
      <c r="BY369" s="59"/>
      <c r="BZ369" s="59"/>
      <c r="CA369" s="59"/>
      <c r="CB369" s="59"/>
      <c r="CC369" s="59"/>
      <c r="CD369" s="59"/>
      <c r="CE369" s="59"/>
      <c r="CF369" s="58"/>
      <c r="CG369" s="58"/>
      <c r="CH369" s="58"/>
      <c r="CI369" s="58"/>
      <c r="CJ369" s="58"/>
      <c r="CK369" s="58"/>
      <c r="CL369" s="58"/>
      <c r="CM369" s="58"/>
      <c r="CN369" s="58"/>
      <c r="CO369" s="58"/>
    </row>
    <row r="370" spans="1:93" s="39" customFormat="1" ht="19.5" customHeight="1" outlineLevel="5">
      <c r="A370" s="35"/>
      <c r="B370" s="267"/>
      <c r="C370" s="268" t="s">
        <v>1222</v>
      </c>
      <c r="D370" s="269"/>
      <c r="E370" s="270"/>
      <c r="F370" s="271"/>
      <c r="G370" s="271"/>
      <c r="H370" s="272">
        <v>1.76</v>
      </c>
      <c r="I370" s="273">
        <v>1</v>
      </c>
      <c r="J370" s="271" t="s">
        <v>1535</v>
      </c>
      <c r="K370" s="274"/>
      <c r="L370" s="275"/>
      <c r="M370" s="276">
        <f t="shared" ref="M370:M371" si="18">IFERROR(K370/I370,)</f>
        <v>0</v>
      </c>
      <c r="N370" s="277"/>
      <c r="O370" s="278"/>
      <c r="P370" s="277"/>
      <c r="Q370" s="278"/>
      <c r="R370" s="276"/>
      <c r="S370" s="279"/>
      <c r="V370" s="52"/>
      <c r="AD370" s="53"/>
      <c r="AF370" s="52"/>
      <c r="AH370" s="53"/>
      <c r="AN370" s="53"/>
      <c r="AP370" s="52"/>
      <c r="AR370" s="37"/>
      <c r="AU370" s="54"/>
      <c r="AV370" s="55"/>
      <c r="AW370" s="54"/>
      <c r="AX370" s="56"/>
      <c r="AY370" s="35"/>
      <c r="AZ370" s="35"/>
      <c r="BA370" s="35"/>
      <c r="BB370" s="35"/>
      <c r="BC370" s="35"/>
      <c r="BD370" s="35"/>
      <c r="BE370" s="35"/>
      <c r="BF370" s="57"/>
      <c r="BG370" s="35"/>
      <c r="BH370" s="35"/>
      <c r="BI370" s="35"/>
      <c r="BJ370" s="35"/>
      <c r="BK370" s="35"/>
      <c r="BL370" s="35"/>
      <c r="BM370" s="57"/>
      <c r="BN370" s="35"/>
      <c r="BO370" s="35"/>
      <c r="BP370" s="35"/>
      <c r="BQ370" s="35"/>
      <c r="BR370" s="35"/>
      <c r="BS370" s="35"/>
      <c r="BT370" s="57"/>
      <c r="BU370" s="35"/>
      <c r="BV370" s="35"/>
      <c r="BW370" s="35"/>
      <c r="BX370" s="58"/>
      <c r="BY370" s="59"/>
      <c r="BZ370" s="59"/>
      <c r="CA370" s="59"/>
      <c r="CB370" s="59"/>
      <c r="CC370" s="59"/>
      <c r="CD370" s="59"/>
      <c r="CE370" s="59"/>
      <c r="CF370" s="58"/>
      <c r="CG370" s="58"/>
      <c r="CH370" s="58"/>
      <c r="CI370" s="58"/>
      <c r="CJ370" s="58"/>
      <c r="CK370" s="58"/>
      <c r="CL370" s="58"/>
      <c r="CM370" s="58"/>
      <c r="CN370" s="58"/>
      <c r="CO370" s="58"/>
    </row>
    <row r="371" spans="1:93" s="39" customFormat="1" ht="19.5" customHeight="1" outlineLevel="5">
      <c r="A371" s="35"/>
      <c r="B371" s="267"/>
      <c r="C371" s="268" t="s">
        <v>1223</v>
      </c>
      <c r="D371" s="269"/>
      <c r="E371" s="270"/>
      <c r="F371" s="271"/>
      <c r="G371" s="271"/>
      <c r="H371" s="272">
        <v>1.76</v>
      </c>
      <c r="I371" s="273">
        <v>1</v>
      </c>
      <c r="J371" s="271" t="s">
        <v>1535</v>
      </c>
      <c r="K371" s="274"/>
      <c r="L371" s="275"/>
      <c r="M371" s="276">
        <f t="shared" si="18"/>
        <v>0</v>
      </c>
      <c r="N371" s="277"/>
      <c r="O371" s="278"/>
      <c r="P371" s="277"/>
      <c r="Q371" s="278"/>
      <c r="R371" s="276"/>
      <c r="S371" s="279"/>
      <c r="V371" s="52"/>
      <c r="AD371" s="53"/>
      <c r="AF371" s="52"/>
      <c r="AH371" s="53"/>
      <c r="AN371" s="53"/>
      <c r="AP371" s="52"/>
      <c r="AR371" s="37"/>
      <c r="AU371" s="54"/>
      <c r="AV371" s="55"/>
      <c r="AW371" s="54"/>
      <c r="AX371" s="56"/>
      <c r="AY371" s="35"/>
      <c r="AZ371" s="35"/>
      <c r="BA371" s="35"/>
      <c r="BB371" s="35"/>
      <c r="BC371" s="35"/>
      <c r="BD371" s="35"/>
      <c r="BE371" s="35"/>
      <c r="BF371" s="57"/>
      <c r="BG371" s="35"/>
      <c r="BH371" s="35"/>
      <c r="BI371" s="35"/>
      <c r="BJ371" s="35"/>
      <c r="BK371" s="35"/>
      <c r="BL371" s="35"/>
      <c r="BM371" s="57"/>
      <c r="BN371" s="35"/>
      <c r="BO371" s="35"/>
      <c r="BP371" s="35"/>
      <c r="BQ371" s="35"/>
      <c r="BR371" s="35"/>
      <c r="BS371" s="35"/>
      <c r="BT371" s="57"/>
      <c r="BU371" s="35"/>
      <c r="BV371" s="35"/>
      <c r="BW371" s="35"/>
      <c r="BX371" s="58"/>
      <c r="BY371" s="59"/>
      <c r="BZ371" s="59"/>
      <c r="CA371" s="59"/>
      <c r="CB371" s="59"/>
      <c r="CC371" s="59"/>
      <c r="CD371" s="59"/>
      <c r="CE371" s="59"/>
      <c r="CF371" s="58"/>
      <c r="CG371" s="58"/>
      <c r="CH371" s="58"/>
      <c r="CI371" s="58"/>
      <c r="CJ371" s="58"/>
      <c r="CK371" s="58"/>
      <c r="CL371" s="58"/>
      <c r="CM371" s="58"/>
      <c r="CN371" s="58"/>
      <c r="CO371" s="58"/>
    </row>
    <row r="372" spans="1:93" s="39" customFormat="1" ht="19.5" customHeight="1" outlineLevel="3">
      <c r="A372" s="35">
        <v>335</v>
      </c>
      <c r="B372" s="66" t="s">
        <v>1104</v>
      </c>
      <c r="C372" s="67" t="s">
        <v>823</v>
      </c>
      <c r="D372" s="68"/>
      <c r="E372" s="294" t="s">
        <v>1435</v>
      </c>
      <c r="F372" s="295" t="s">
        <v>1486</v>
      </c>
      <c r="G372" s="295" t="s">
        <v>1422</v>
      </c>
      <c r="H372" s="296">
        <v>38.729999999999997</v>
      </c>
      <c r="I372" s="297"/>
      <c r="J372" s="295"/>
      <c r="K372" s="298"/>
      <c r="L372" s="299">
        <v>0</v>
      </c>
      <c r="M372" s="300">
        <f>M373</f>
        <v>0</v>
      </c>
      <c r="N372" s="301">
        <f t="shared" si="8"/>
        <v>0</v>
      </c>
      <c r="O372" s="302">
        <f t="shared" si="9"/>
        <v>0</v>
      </c>
      <c r="P372" s="301">
        <f t="shared" si="9"/>
        <v>0</v>
      </c>
      <c r="Q372" s="302"/>
      <c r="R372" s="300"/>
      <c r="S372" s="303"/>
      <c r="V372" s="52"/>
      <c r="AD372" s="53"/>
      <c r="AF372" s="52"/>
      <c r="AH372" s="53"/>
      <c r="AN372" s="53"/>
      <c r="AP372" s="52"/>
      <c r="AR372" s="37"/>
      <c r="AU372" s="54"/>
      <c r="AV372" s="55"/>
      <c r="AW372" s="54"/>
      <c r="AX372" s="56"/>
      <c r="AY372" s="35"/>
      <c r="AZ372" s="35"/>
      <c r="BA372" s="35"/>
      <c r="BB372" s="35"/>
      <c r="BC372" s="35"/>
      <c r="BD372" s="35"/>
      <c r="BE372" s="35"/>
      <c r="BF372" s="57"/>
      <c r="BG372" s="35"/>
      <c r="BH372" s="35"/>
      <c r="BI372" s="35"/>
      <c r="BJ372" s="35"/>
      <c r="BK372" s="35"/>
      <c r="BL372" s="35"/>
      <c r="BM372" s="57"/>
      <c r="BN372" s="35"/>
      <c r="BO372" s="35"/>
      <c r="BP372" s="35"/>
      <c r="BQ372" s="35"/>
      <c r="BR372" s="35"/>
      <c r="BS372" s="35"/>
      <c r="BT372" s="57"/>
      <c r="BU372" s="35"/>
      <c r="BV372" s="35"/>
      <c r="BW372" s="35"/>
      <c r="BX372" s="58"/>
      <c r="BY372" s="59"/>
      <c r="BZ372" s="59"/>
      <c r="CA372" s="59"/>
      <c r="CB372" s="59"/>
      <c r="CC372" s="59"/>
      <c r="CD372" s="59"/>
      <c r="CE372" s="59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</row>
    <row r="373" spans="1:93" s="39" customFormat="1" ht="19.5" customHeight="1" outlineLevel="4">
      <c r="A373" s="35">
        <v>336</v>
      </c>
      <c r="B373" s="96" t="s">
        <v>355</v>
      </c>
      <c r="C373" s="97" t="s">
        <v>823</v>
      </c>
      <c r="D373" s="98"/>
      <c r="E373" s="305" t="s">
        <v>1435</v>
      </c>
      <c r="F373" s="306" t="s">
        <v>1486</v>
      </c>
      <c r="G373" s="306" t="s">
        <v>1422</v>
      </c>
      <c r="H373" s="307">
        <v>38.729999999999997</v>
      </c>
      <c r="I373" s="308"/>
      <c r="J373" s="306"/>
      <c r="K373" s="309"/>
      <c r="L373" s="310">
        <v>0</v>
      </c>
      <c r="M373" s="311">
        <f>M374</f>
        <v>0</v>
      </c>
      <c r="N373" s="312">
        <f t="shared" si="8"/>
        <v>0</v>
      </c>
      <c r="O373" s="313">
        <f t="shared" si="9"/>
        <v>0</v>
      </c>
      <c r="P373" s="312">
        <f t="shared" si="9"/>
        <v>0</v>
      </c>
      <c r="Q373" s="313"/>
      <c r="R373" s="311"/>
      <c r="S373" s="314"/>
      <c r="V373" s="52"/>
      <c r="AD373" s="53"/>
      <c r="AF373" s="52"/>
      <c r="AH373" s="53"/>
      <c r="AN373" s="53"/>
      <c r="AP373" s="52"/>
      <c r="AR373" s="37"/>
      <c r="AU373" s="54"/>
      <c r="AV373" s="55"/>
      <c r="AW373" s="54"/>
      <c r="AX373" s="56"/>
      <c r="AY373" s="35"/>
      <c r="AZ373" s="35"/>
      <c r="BA373" s="35"/>
      <c r="BB373" s="35"/>
      <c r="BC373" s="35"/>
      <c r="BD373" s="35"/>
      <c r="BE373" s="35"/>
      <c r="BF373" s="57"/>
      <c r="BG373" s="35"/>
      <c r="BH373" s="35"/>
      <c r="BI373" s="35"/>
      <c r="BJ373" s="35"/>
      <c r="BK373" s="35"/>
      <c r="BL373" s="35"/>
      <c r="BM373" s="57"/>
      <c r="BN373" s="35"/>
      <c r="BO373" s="35"/>
      <c r="BP373" s="35"/>
      <c r="BQ373" s="35"/>
      <c r="BR373" s="35"/>
      <c r="BS373" s="35"/>
      <c r="BT373" s="57"/>
      <c r="BU373" s="35"/>
      <c r="BV373" s="35"/>
      <c r="BW373" s="35"/>
      <c r="BX373" s="58"/>
      <c r="BY373" s="59"/>
      <c r="BZ373" s="59"/>
      <c r="CA373" s="59"/>
      <c r="CB373" s="59"/>
      <c r="CC373" s="59"/>
      <c r="CD373" s="59"/>
      <c r="CE373" s="59"/>
      <c r="CF373" s="58"/>
      <c r="CG373" s="58"/>
      <c r="CH373" s="58"/>
      <c r="CI373" s="58"/>
      <c r="CJ373" s="58"/>
      <c r="CK373" s="58"/>
      <c r="CL373" s="58"/>
      <c r="CM373" s="58"/>
      <c r="CN373" s="58"/>
      <c r="CO373" s="58"/>
    </row>
    <row r="374" spans="1:93" s="39" customFormat="1" ht="19.5" customHeight="1" outlineLevel="5">
      <c r="A374" s="35"/>
      <c r="B374" s="267"/>
      <c r="C374" s="268" t="s">
        <v>1224</v>
      </c>
      <c r="D374" s="269"/>
      <c r="E374" s="270"/>
      <c r="F374" s="271"/>
      <c r="G374" s="271"/>
      <c r="H374" s="272">
        <v>38.729999999999997</v>
      </c>
      <c r="I374" s="273">
        <v>3000</v>
      </c>
      <c r="J374" s="271" t="s">
        <v>1534</v>
      </c>
      <c r="K374" s="274"/>
      <c r="L374" s="275">
        <v>0</v>
      </c>
      <c r="M374" s="276">
        <f>IFERROR(K374/I374,)</f>
        <v>0</v>
      </c>
      <c r="N374" s="277">
        <f t="shared" ref="N374:P374" si="19">N373</f>
        <v>0</v>
      </c>
      <c r="O374" s="278">
        <f t="shared" si="19"/>
        <v>0</v>
      </c>
      <c r="P374" s="277">
        <f t="shared" si="19"/>
        <v>0</v>
      </c>
      <c r="Q374" s="278"/>
      <c r="R374" s="276"/>
      <c r="S374" s="279"/>
      <c r="V374" s="52"/>
      <c r="AD374" s="53"/>
      <c r="AF374" s="52"/>
      <c r="AH374" s="53"/>
      <c r="AN374" s="53"/>
      <c r="AP374" s="52"/>
      <c r="AR374" s="37"/>
      <c r="AU374" s="54"/>
      <c r="AV374" s="55"/>
      <c r="AW374" s="54"/>
      <c r="AX374" s="56"/>
      <c r="AY374" s="35"/>
      <c r="AZ374" s="35"/>
      <c r="BA374" s="35"/>
      <c r="BB374" s="35"/>
      <c r="BC374" s="35"/>
      <c r="BD374" s="35"/>
      <c r="BE374" s="35"/>
      <c r="BF374" s="57"/>
      <c r="BG374" s="35"/>
      <c r="BH374" s="35"/>
      <c r="BI374" s="35"/>
      <c r="BJ374" s="35"/>
      <c r="BK374" s="35"/>
      <c r="BL374" s="35"/>
      <c r="BM374" s="57"/>
      <c r="BN374" s="35"/>
      <c r="BO374" s="35"/>
      <c r="BP374" s="35"/>
      <c r="BQ374" s="35"/>
      <c r="BR374" s="35"/>
      <c r="BS374" s="35"/>
      <c r="BT374" s="57"/>
      <c r="BU374" s="35"/>
      <c r="BV374" s="35"/>
      <c r="BW374" s="35"/>
      <c r="BX374" s="58"/>
      <c r="BY374" s="59"/>
      <c r="BZ374" s="59"/>
      <c r="CA374" s="59"/>
      <c r="CB374" s="59"/>
      <c r="CC374" s="59"/>
      <c r="CD374" s="59"/>
      <c r="CE374" s="59"/>
      <c r="CF374" s="58"/>
      <c r="CG374" s="58"/>
      <c r="CH374" s="58"/>
      <c r="CI374" s="58"/>
      <c r="CJ374" s="58"/>
      <c r="CK374" s="58"/>
      <c r="CL374" s="58"/>
      <c r="CM374" s="58"/>
      <c r="CN374" s="58"/>
      <c r="CO374" s="58"/>
    </row>
    <row r="375" spans="1:93" s="39" customFormat="1" ht="19.5" customHeight="1" outlineLevel="3">
      <c r="A375" s="35">
        <v>337</v>
      </c>
      <c r="B375" s="66" t="s">
        <v>1105</v>
      </c>
      <c r="C375" s="67" t="s">
        <v>1106</v>
      </c>
      <c r="D375" s="68"/>
      <c r="E375" s="294" t="s">
        <v>1431</v>
      </c>
      <c r="F375" s="295" t="s">
        <v>1369</v>
      </c>
      <c r="G375" s="295" t="s">
        <v>1379</v>
      </c>
      <c r="H375" s="296">
        <v>63.37</v>
      </c>
      <c r="I375" s="297"/>
      <c r="J375" s="295"/>
      <c r="K375" s="298"/>
      <c r="L375" s="299">
        <v>0</v>
      </c>
      <c r="M375" s="300">
        <f>(M376*H376+M380*H380)/H375</f>
        <v>8.3320183051917324E-2</v>
      </c>
      <c r="N375" s="301">
        <f t="shared" si="8"/>
        <v>8.3320183051917324E-2</v>
      </c>
      <c r="O375" s="302">
        <f t="shared" si="9"/>
        <v>0</v>
      </c>
      <c r="P375" s="301">
        <f t="shared" si="9"/>
        <v>8.3320183051917324E-2</v>
      </c>
      <c r="Q375" s="302"/>
      <c r="R375" s="300"/>
      <c r="S375" s="303"/>
      <c r="V375" s="52"/>
      <c r="AD375" s="53"/>
      <c r="AF375" s="52"/>
      <c r="AH375" s="53"/>
      <c r="AN375" s="53"/>
      <c r="AP375" s="52"/>
      <c r="AR375" s="37"/>
      <c r="AU375" s="54"/>
      <c r="AV375" s="55"/>
      <c r="AW375" s="54"/>
      <c r="AX375" s="56"/>
      <c r="AY375" s="35"/>
      <c r="AZ375" s="35"/>
      <c r="BA375" s="35"/>
      <c r="BB375" s="35"/>
      <c r="BC375" s="35"/>
      <c r="BD375" s="35"/>
      <c r="BE375" s="35"/>
      <c r="BF375" s="57"/>
      <c r="BG375" s="35"/>
      <c r="BH375" s="35"/>
      <c r="BI375" s="35"/>
      <c r="BJ375" s="35"/>
      <c r="BK375" s="35"/>
      <c r="BL375" s="35"/>
      <c r="BM375" s="57"/>
      <c r="BN375" s="35"/>
      <c r="BO375" s="35"/>
      <c r="BP375" s="35"/>
      <c r="BQ375" s="35"/>
      <c r="BR375" s="35"/>
      <c r="BS375" s="35"/>
      <c r="BT375" s="57"/>
      <c r="BU375" s="35"/>
      <c r="BV375" s="35"/>
      <c r="BW375" s="35"/>
      <c r="BX375" s="58"/>
      <c r="BY375" s="59"/>
      <c r="BZ375" s="59"/>
      <c r="CA375" s="59"/>
      <c r="CB375" s="59"/>
      <c r="CC375" s="59"/>
      <c r="CD375" s="59"/>
      <c r="CE375" s="59"/>
      <c r="CF375" s="58"/>
      <c r="CG375" s="58"/>
      <c r="CH375" s="58"/>
      <c r="CI375" s="58"/>
      <c r="CJ375" s="58"/>
      <c r="CK375" s="58"/>
      <c r="CL375" s="58"/>
      <c r="CM375" s="58"/>
      <c r="CN375" s="58"/>
      <c r="CO375" s="58"/>
    </row>
    <row r="376" spans="1:93" s="39" customFormat="1" ht="19.5" customHeight="1" outlineLevel="4">
      <c r="A376" s="35">
        <v>338</v>
      </c>
      <c r="B376" s="96" t="s">
        <v>295</v>
      </c>
      <c r="C376" s="97" t="s">
        <v>1529</v>
      </c>
      <c r="D376" s="98"/>
      <c r="E376" s="305" t="s">
        <v>1487</v>
      </c>
      <c r="F376" s="306" t="s">
        <v>1369</v>
      </c>
      <c r="G376" s="306" t="s">
        <v>1426</v>
      </c>
      <c r="H376" s="307">
        <v>5.28</v>
      </c>
      <c r="I376" s="308"/>
      <c r="J376" s="306"/>
      <c r="K376" s="309"/>
      <c r="L376" s="310">
        <v>0</v>
      </c>
      <c r="M376" s="311">
        <f>SUMPRODUCT(M377:M379,H377:H379)/H376</f>
        <v>1</v>
      </c>
      <c r="N376" s="312">
        <f t="shared" si="8"/>
        <v>1</v>
      </c>
      <c r="O376" s="313">
        <f t="shared" si="9"/>
        <v>0</v>
      </c>
      <c r="P376" s="312">
        <f t="shared" si="9"/>
        <v>1</v>
      </c>
      <c r="Q376" s="313"/>
      <c r="R376" s="311"/>
      <c r="S376" s="314"/>
      <c r="V376" s="52"/>
      <c r="AD376" s="53"/>
      <c r="AF376" s="52"/>
      <c r="AH376" s="53"/>
      <c r="AN376" s="53"/>
      <c r="AP376" s="52"/>
      <c r="AR376" s="37"/>
      <c r="AU376" s="54"/>
      <c r="AV376" s="55"/>
      <c r="AW376" s="54"/>
      <c r="AX376" s="56"/>
      <c r="AY376" s="35"/>
      <c r="AZ376" s="35"/>
      <c r="BA376" s="35"/>
      <c r="BB376" s="35"/>
      <c r="BC376" s="35"/>
      <c r="BD376" s="35"/>
      <c r="BE376" s="35"/>
      <c r="BF376" s="57"/>
      <c r="BG376" s="35"/>
      <c r="BH376" s="35"/>
      <c r="BI376" s="35"/>
      <c r="BJ376" s="35"/>
      <c r="BK376" s="35"/>
      <c r="BL376" s="35"/>
      <c r="BM376" s="57"/>
      <c r="BN376" s="35"/>
      <c r="BO376" s="35"/>
      <c r="BP376" s="35"/>
      <c r="BQ376" s="35"/>
      <c r="BR376" s="35"/>
      <c r="BS376" s="35"/>
      <c r="BT376" s="57"/>
      <c r="BU376" s="35"/>
      <c r="BV376" s="35"/>
      <c r="BW376" s="35"/>
      <c r="BX376" s="58"/>
      <c r="BY376" s="59"/>
      <c r="BZ376" s="59"/>
      <c r="CA376" s="59"/>
      <c r="CB376" s="59"/>
      <c r="CC376" s="59"/>
      <c r="CD376" s="59"/>
      <c r="CE376" s="59"/>
      <c r="CF376" s="58"/>
      <c r="CG376" s="58"/>
      <c r="CH376" s="58"/>
      <c r="CI376" s="58"/>
      <c r="CJ376" s="58"/>
      <c r="CK376" s="58"/>
      <c r="CL376" s="58"/>
      <c r="CM376" s="58"/>
      <c r="CN376" s="58"/>
      <c r="CO376" s="58"/>
    </row>
    <row r="377" spans="1:93" s="39" customFormat="1" ht="19.5" customHeight="1" outlineLevel="5">
      <c r="A377" s="35"/>
      <c r="B377" s="267"/>
      <c r="C377" s="268" t="s">
        <v>1225</v>
      </c>
      <c r="D377" s="269"/>
      <c r="E377" s="270"/>
      <c r="F377" s="271"/>
      <c r="G377" s="271"/>
      <c r="H377" s="272">
        <v>1.76</v>
      </c>
      <c r="I377" s="273">
        <v>850</v>
      </c>
      <c r="J377" s="271" t="s">
        <v>1535</v>
      </c>
      <c r="K377" s="274">
        <v>850</v>
      </c>
      <c r="L377" s="275"/>
      <c r="M377" s="276">
        <f t="shared" ref="M377:M379" si="20">IFERROR(K377/I377,)</f>
        <v>1</v>
      </c>
      <c r="N377" s="277"/>
      <c r="O377" s="278"/>
      <c r="P377" s="277"/>
      <c r="Q377" s="278"/>
      <c r="R377" s="276"/>
      <c r="S377" s="279"/>
      <c r="V377" s="52"/>
      <c r="AD377" s="53"/>
      <c r="AF377" s="52"/>
      <c r="AH377" s="53"/>
      <c r="AN377" s="53"/>
      <c r="AP377" s="52"/>
      <c r="AR377" s="37"/>
      <c r="AU377" s="54"/>
      <c r="AV377" s="55"/>
      <c r="AW377" s="54"/>
      <c r="AX377" s="56"/>
      <c r="AY377" s="35"/>
      <c r="AZ377" s="35"/>
      <c r="BA377" s="35"/>
      <c r="BB377" s="35"/>
      <c r="BC377" s="35"/>
      <c r="BD377" s="35"/>
      <c r="BE377" s="35"/>
      <c r="BF377" s="57"/>
      <c r="BG377" s="35"/>
      <c r="BH377" s="35"/>
      <c r="BI377" s="35"/>
      <c r="BJ377" s="35"/>
      <c r="BK377" s="35"/>
      <c r="BL377" s="35"/>
      <c r="BM377" s="57"/>
      <c r="BN377" s="35"/>
      <c r="BO377" s="35"/>
      <c r="BP377" s="35"/>
      <c r="BQ377" s="35"/>
      <c r="BR377" s="35"/>
      <c r="BS377" s="35"/>
      <c r="BT377" s="57"/>
      <c r="BU377" s="35"/>
      <c r="BV377" s="35"/>
      <c r="BW377" s="35"/>
      <c r="BX377" s="58"/>
      <c r="BY377" s="59"/>
      <c r="BZ377" s="59"/>
      <c r="CA377" s="59"/>
      <c r="CB377" s="59"/>
      <c r="CC377" s="59"/>
      <c r="CD377" s="59"/>
      <c r="CE377" s="59"/>
      <c r="CF377" s="58"/>
      <c r="CG377" s="58"/>
      <c r="CH377" s="58"/>
      <c r="CI377" s="58"/>
      <c r="CJ377" s="58"/>
      <c r="CK377" s="58"/>
      <c r="CL377" s="58"/>
      <c r="CM377" s="58"/>
      <c r="CN377" s="58"/>
      <c r="CO377" s="58"/>
    </row>
    <row r="378" spans="1:93" s="39" customFormat="1" ht="19.5" customHeight="1" outlineLevel="5">
      <c r="A378" s="35"/>
      <c r="B378" s="267"/>
      <c r="C378" s="268" t="s">
        <v>1226</v>
      </c>
      <c r="D378" s="269"/>
      <c r="E378" s="270"/>
      <c r="F378" s="271"/>
      <c r="G378" s="271"/>
      <c r="H378" s="272">
        <v>1.76</v>
      </c>
      <c r="I378" s="273">
        <v>850</v>
      </c>
      <c r="J378" s="271" t="s">
        <v>1535</v>
      </c>
      <c r="K378" s="274">
        <v>850</v>
      </c>
      <c r="L378" s="275"/>
      <c r="M378" s="276">
        <f t="shared" si="20"/>
        <v>1</v>
      </c>
      <c r="N378" s="277"/>
      <c r="O378" s="278"/>
      <c r="P378" s="277"/>
      <c r="Q378" s="278"/>
      <c r="R378" s="276"/>
      <c r="S378" s="279"/>
      <c r="V378" s="52"/>
      <c r="AD378" s="53"/>
      <c r="AF378" s="52"/>
      <c r="AH378" s="53"/>
      <c r="AN378" s="53"/>
      <c r="AP378" s="52"/>
      <c r="AR378" s="37"/>
      <c r="AU378" s="54"/>
      <c r="AV378" s="55"/>
      <c r="AW378" s="54"/>
      <c r="AX378" s="56"/>
      <c r="AY378" s="35"/>
      <c r="AZ378" s="35"/>
      <c r="BA378" s="35"/>
      <c r="BB378" s="35"/>
      <c r="BC378" s="35"/>
      <c r="BD378" s="35"/>
      <c r="BE378" s="35"/>
      <c r="BF378" s="57"/>
      <c r="BG378" s="35"/>
      <c r="BH378" s="35"/>
      <c r="BI378" s="35"/>
      <c r="BJ378" s="35"/>
      <c r="BK378" s="35"/>
      <c r="BL378" s="35"/>
      <c r="BM378" s="57"/>
      <c r="BN378" s="35"/>
      <c r="BO378" s="35"/>
      <c r="BP378" s="35"/>
      <c r="BQ378" s="35"/>
      <c r="BR378" s="35"/>
      <c r="BS378" s="35"/>
      <c r="BT378" s="57"/>
      <c r="BU378" s="35"/>
      <c r="BV378" s="35"/>
      <c r="BW378" s="35"/>
      <c r="BX378" s="58"/>
      <c r="BY378" s="59"/>
      <c r="BZ378" s="59"/>
      <c r="CA378" s="59"/>
      <c r="CB378" s="59"/>
      <c r="CC378" s="59"/>
      <c r="CD378" s="59"/>
      <c r="CE378" s="59"/>
      <c r="CF378" s="58"/>
      <c r="CG378" s="58"/>
      <c r="CH378" s="58"/>
      <c r="CI378" s="58"/>
      <c r="CJ378" s="58"/>
      <c r="CK378" s="58"/>
      <c r="CL378" s="58"/>
      <c r="CM378" s="58"/>
      <c r="CN378" s="58"/>
      <c r="CO378" s="58"/>
    </row>
    <row r="379" spans="1:93" s="39" customFormat="1" ht="19.5" customHeight="1" outlineLevel="5">
      <c r="A379" s="35"/>
      <c r="B379" s="267"/>
      <c r="C379" s="268" t="s">
        <v>1227</v>
      </c>
      <c r="D379" s="269"/>
      <c r="E379" s="270"/>
      <c r="F379" s="271"/>
      <c r="G379" s="271"/>
      <c r="H379" s="272">
        <v>1.76</v>
      </c>
      <c r="I379" s="273">
        <v>850</v>
      </c>
      <c r="J379" s="271" t="s">
        <v>1535</v>
      </c>
      <c r="K379" s="274">
        <v>850</v>
      </c>
      <c r="L379" s="275"/>
      <c r="M379" s="276">
        <f t="shared" si="20"/>
        <v>1</v>
      </c>
      <c r="N379" s="277"/>
      <c r="O379" s="278"/>
      <c r="P379" s="277"/>
      <c r="Q379" s="278"/>
      <c r="R379" s="276"/>
      <c r="S379" s="279"/>
      <c r="V379" s="52"/>
      <c r="AD379" s="53"/>
      <c r="AF379" s="52"/>
      <c r="AH379" s="53"/>
      <c r="AN379" s="53"/>
      <c r="AP379" s="52"/>
      <c r="AR379" s="37"/>
      <c r="AU379" s="54"/>
      <c r="AV379" s="55"/>
      <c r="AW379" s="54"/>
      <c r="AX379" s="56"/>
      <c r="AY379" s="35"/>
      <c r="AZ379" s="35"/>
      <c r="BA379" s="35"/>
      <c r="BB379" s="35"/>
      <c r="BC379" s="35"/>
      <c r="BD379" s="35"/>
      <c r="BE379" s="35"/>
      <c r="BF379" s="57"/>
      <c r="BG379" s="35"/>
      <c r="BH379" s="35"/>
      <c r="BI379" s="35"/>
      <c r="BJ379" s="35"/>
      <c r="BK379" s="35"/>
      <c r="BL379" s="35"/>
      <c r="BM379" s="57"/>
      <c r="BN379" s="35"/>
      <c r="BO379" s="35"/>
      <c r="BP379" s="35"/>
      <c r="BQ379" s="35"/>
      <c r="BR379" s="35"/>
      <c r="BS379" s="35"/>
      <c r="BT379" s="57"/>
      <c r="BU379" s="35"/>
      <c r="BV379" s="35"/>
      <c r="BW379" s="35"/>
      <c r="BX379" s="58"/>
      <c r="BY379" s="59"/>
      <c r="BZ379" s="59"/>
      <c r="CA379" s="59"/>
      <c r="CB379" s="59"/>
      <c r="CC379" s="59"/>
      <c r="CD379" s="59"/>
      <c r="CE379" s="59"/>
      <c r="CF379" s="58"/>
      <c r="CG379" s="58"/>
      <c r="CH379" s="58"/>
      <c r="CI379" s="58"/>
      <c r="CJ379" s="58"/>
      <c r="CK379" s="58"/>
      <c r="CL379" s="58"/>
      <c r="CM379" s="58"/>
      <c r="CN379" s="58"/>
      <c r="CO379" s="58"/>
    </row>
    <row r="380" spans="1:93" s="39" customFormat="1" ht="19.5" customHeight="1" outlineLevel="4">
      <c r="A380" s="35">
        <v>339</v>
      </c>
      <c r="B380" s="96" t="s">
        <v>290</v>
      </c>
      <c r="C380" s="97" t="s">
        <v>1107</v>
      </c>
      <c r="D380" s="98"/>
      <c r="E380" s="305" t="s">
        <v>1428</v>
      </c>
      <c r="F380" s="306" t="s">
        <v>1446</v>
      </c>
      <c r="G380" s="306" t="s">
        <v>1379</v>
      </c>
      <c r="H380" s="307">
        <v>58.09</v>
      </c>
      <c r="I380" s="308"/>
      <c r="J380" s="306"/>
      <c r="K380" s="309"/>
      <c r="L380" s="310">
        <v>0</v>
      </c>
      <c r="M380" s="311">
        <f>SUMPRODUCT(M381:M383,H381:H383)/H380</f>
        <v>0</v>
      </c>
      <c r="N380" s="312">
        <f t="shared" si="8"/>
        <v>0</v>
      </c>
      <c r="O380" s="313">
        <f t="shared" si="9"/>
        <v>0</v>
      </c>
      <c r="P380" s="312">
        <f t="shared" si="9"/>
        <v>0</v>
      </c>
      <c r="Q380" s="313"/>
      <c r="R380" s="311"/>
      <c r="S380" s="314"/>
      <c r="V380" s="52"/>
      <c r="AD380" s="53"/>
      <c r="AF380" s="52"/>
      <c r="AH380" s="53"/>
      <c r="AN380" s="53"/>
      <c r="AP380" s="52"/>
      <c r="AR380" s="37"/>
      <c r="AU380" s="54"/>
      <c r="AV380" s="55"/>
      <c r="AW380" s="54"/>
      <c r="AX380" s="56"/>
      <c r="AY380" s="35"/>
      <c r="AZ380" s="35"/>
      <c r="BA380" s="35"/>
      <c r="BB380" s="35"/>
      <c r="BC380" s="35"/>
      <c r="BD380" s="35"/>
      <c r="BE380" s="35"/>
      <c r="BF380" s="57"/>
      <c r="BG380" s="35"/>
      <c r="BH380" s="35"/>
      <c r="BI380" s="35"/>
      <c r="BJ380" s="35"/>
      <c r="BK380" s="35"/>
      <c r="BL380" s="35"/>
      <c r="BM380" s="57"/>
      <c r="BN380" s="35"/>
      <c r="BO380" s="35"/>
      <c r="BP380" s="35"/>
      <c r="BQ380" s="35"/>
      <c r="BR380" s="35"/>
      <c r="BS380" s="35"/>
      <c r="BT380" s="57"/>
      <c r="BU380" s="35"/>
      <c r="BV380" s="35"/>
      <c r="BW380" s="35"/>
      <c r="BX380" s="58"/>
      <c r="BY380" s="59"/>
      <c r="BZ380" s="59"/>
      <c r="CA380" s="59"/>
      <c r="CB380" s="59"/>
      <c r="CC380" s="59"/>
      <c r="CD380" s="59"/>
      <c r="CE380" s="59"/>
      <c r="CF380" s="58"/>
      <c r="CG380" s="58"/>
      <c r="CH380" s="58"/>
      <c r="CI380" s="58"/>
      <c r="CJ380" s="58"/>
      <c r="CK380" s="58"/>
      <c r="CL380" s="58"/>
      <c r="CM380" s="58"/>
      <c r="CN380" s="58"/>
      <c r="CO380" s="58"/>
    </row>
    <row r="381" spans="1:93" s="39" customFormat="1" ht="19.5" customHeight="1" outlineLevel="5">
      <c r="A381" s="35"/>
      <c r="B381" s="267"/>
      <c r="C381" s="268" t="s">
        <v>1228</v>
      </c>
      <c r="D381" s="269"/>
      <c r="E381" s="270"/>
      <c r="F381" s="271"/>
      <c r="G381" s="271"/>
      <c r="H381" s="292">
        <v>19.363333333333333</v>
      </c>
      <c r="I381" s="273">
        <v>850</v>
      </c>
      <c r="J381" s="271" t="s">
        <v>1535</v>
      </c>
      <c r="K381" s="274"/>
      <c r="L381" s="275"/>
      <c r="M381" s="276"/>
      <c r="N381" s="277"/>
      <c r="O381" s="278"/>
      <c r="P381" s="277"/>
      <c r="Q381" s="278"/>
      <c r="R381" s="276"/>
      <c r="S381" s="279"/>
      <c r="V381" s="52"/>
      <c r="AD381" s="53"/>
      <c r="AF381" s="52"/>
      <c r="AH381" s="53"/>
      <c r="AN381" s="53"/>
      <c r="AP381" s="52"/>
      <c r="AR381" s="37"/>
      <c r="AU381" s="54"/>
      <c r="AV381" s="55"/>
      <c r="AW381" s="54"/>
      <c r="AX381" s="56"/>
      <c r="AY381" s="35"/>
      <c r="AZ381" s="35"/>
      <c r="BA381" s="35"/>
      <c r="BB381" s="35"/>
      <c r="BC381" s="35"/>
      <c r="BD381" s="35"/>
      <c r="BE381" s="35"/>
      <c r="BF381" s="57"/>
      <c r="BG381" s="35"/>
      <c r="BH381" s="35"/>
      <c r="BI381" s="35"/>
      <c r="BJ381" s="35"/>
      <c r="BK381" s="35"/>
      <c r="BL381" s="35"/>
      <c r="BM381" s="57"/>
      <c r="BN381" s="35"/>
      <c r="BO381" s="35"/>
      <c r="BP381" s="35"/>
      <c r="BQ381" s="35"/>
      <c r="BR381" s="35"/>
      <c r="BS381" s="35"/>
      <c r="BT381" s="57"/>
      <c r="BU381" s="35"/>
      <c r="BV381" s="35"/>
      <c r="BW381" s="35"/>
      <c r="BX381" s="58"/>
      <c r="BY381" s="59"/>
      <c r="BZ381" s="59"/>
      <c r="CA381" s="59"/>
      <c r="CB381" s="59"/>
      <c r="CC381" s="59"/>
      <c r="CD381" s="59"/>
      <c r="CE381" s="59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</row>
    <row r="382" spans="1:93" s="39" customFormat="1" ht="19.5" customHeight="1" outlineLevel="5">
      <c r="A382" s="35"/>
      <c r="B382" s="267"/>
      <c r="C382" s="268" t="s">
        <v>1229</v>
      </c>
      <c r="D382" s="269"/>
      <c r="E382" s="270"/>
      <c r="F382" s="271"/>
      <c r="G382" s="271"/>
      <c r="H382" s="292">
        <v>19.363333333333333</v>
      </c>
      <c r="I382" s="273">
        <v>4260</v>
      </c>
      <c r="J382" s="271" t="s">
        <v>1543</v>
      </c>
      <c r="K382" s="274"/>
      <c r="L382" s="275"/>
      <c r="M382" s="276">
        <f t="shared" ref="M382:M383" si="21">IFERROR(K382/I382,)</f>
        <v>0</v>
      </c>
      <c r="N382" s="277"/>
      <c r="O382" s="278"/>
      <c r="P382" s="277"/>
      <c r="Q382" s="278"/>
      <c r="R382" s="276"/>
      <c r="S382" s="279"/>
      <c r="V382" s="52"/>
      <c r="AD382" s="53"/>
      <c r="AF382" s="52"/>
      <c r="AH382" s="53"/>
      <c r="AN382" s="53"/>
      <c r="AP382" s="52"/>
      <c r="AR382" s="37"/>
      <c r="AU382" s="54"/>
      <c r="AV382" s="55"/>
      <c r="AW382" s="54"/>
      <c r="AX382" s="56"/>
      <c r="AY382" s="35"/>
      <c r="AZ382" s="35"/>
      <c r="BA382" s="35"/>
      <c r="BB382" s="35"/>
      <c r="BC382" s="35"/>
      <c r="BD382" s="35"/>
      <c r="BE382" s="35"/>
      <c r="BF382" s="57"/>
      <c r="BG382" s="35"/>
      <c r="BH382" s="35"/>
      <c r="BI382" s="35"/>
      <c r="BJ382" s="35"/>
      <c r="BK382" s="35"/>
      <c r="BL382" s="35"/>
      <c r="BM382" s="57"/>
      <c r="BN382" s="35"/>
      <c r="BO382" s="35"/>
      <c r="BP382" s="35"/>
      <c r="BQ382" s="35"/>
      <c r="BR382" s="35"/>
      <c r="BS382" s="35"/>
      <c r="BT382" s="57"/>
      <c r="BU382" s="35"/>
      <c r="BV382" s="35"/>
      <c r="BW382" s="35"/>
      <c r="BX382" s="58"/>
      <c r="BY382" s="59"/>
      <c r="BZ382" s="59"/>
      <c r="CA382" s="59"/>
      <c r="CB382" s="59"/>
      <c r="CC382" s="59"/>
      <c r="CD382" s="59"/>
      <c r="CE382" s="59"/>
      <c r="CF382" s="58"/>
      <c r="CG382" s="58"/>
      <c r="CH382" s="58"/>
      <c r="CI382" s="58"/>
      <c r="CJ382" s="58"/>
      <c r="CK382" s="58"/>
      <c r="CL382" s="58"/>
      <c r="CM382" s="58"/>
      <c r="CN382" s="58"/>
      <c r="CO382" s="58"/>
    </row>
    <row r="383" spans="1:93" s="39" customFormat="1" ht="19.5" customHeight="1" outlineLevel="5">
      <c r="A383" s="35"/>
      <c r="B383" s="267"/>
      <c r="C383" s="268" t="s">
        <v>1230</v>
      </c>
      <c r="D383" s="269"/>
      <c r="E383" s="270"/>
      <c r="F383" s="271"/>
      <c r="G383" s="271"/>
      <c r="H383" s="292">
        <v>19.363333333333333</v>
      </c>
      <c r="I383" s="273">
        <v>4260</v>
      </c>
      <c r="J383" s="271" t="s">
        <v>1543</v>
      </c>
      <c r="K383" s="274"/>
      <c r="L383" s="275"/>
      <c r="M383" s="276">
        <f t="shared" si="21"/>
        <v>0</v>
      </c>
      <c r="N383" s="277"/>
      <c r="O383" s="278"/>
      <c r="P383" s="277"/>
      <c r="Q383" s="278"/>
      <c r="R383" s="276"/>
      <c r="S383" s="279"/>
      <c r="V383" s="52"/>
      <c r="AD383" s="53"/>
      <c r="AF383" s="52"/>
      <c r="AH383" s="53"/>
      <c r="AN383" s="53"/>
      <c r="AP383" s="52"/>
      <c r="AR383" s="37"/>
      <c r="AU383" s="54"/>
      <c r="AV383" s="55"/>
      <c r="AW383" s="54"/>
      <c r="AX383" s="56"/>
      <c r="AY383" s="35"/>
      <c r="AZ383" s="35"/>
      <c r="BA383" s="35"/>
      <c r="BB383" s="35"/>
      <c r="BC383" s="35"/>
      <c r="BD383" s="35"/>
      <c r="BE383" s="35"/>
      <c r="BF383" s="57"/>
      <c r="BG383" s="35"/>
      <c r="BH383" s="35"/>
      <c r="BI383" s="35"/>
      <c r="BJ383" s="35"/>
      <c r="BK383" s="35"/>
      <c r="BL383" s="35"/>
      <c r="BM383" s="57"/>
      <c r="BN383" s="35"/>
      <c r="BO383" s="35"/>
      <c r="BP383" s="35"/>
      <c r="BQ383" s="35"/>
      <c r="BR383" s="35"/>
      <c r="BS383" s="35"/>
      <c r="BT383" s="57"/>
      <c r="BU383" s="35"/>
      <c r="BV383" s="35"/>
      <c r="BW383" s="35"/>
      <c r="BX383" s="58"/>
      <c r="BY383" s="59"/>
      <c r="BZ383" s="59"/>
      <c r="CA383" s="59"/>
      <c r="CB383" s="59"/>
      <c r="CC383" s="59"/>
      <c r="CD383" s="59"/>
      <c r="CE383" s="59"/>
      <c r="CF383" s="58"/>
      <c r="CG383" s="58"/>
      <c r="CH383" s="58"/>
      <c r="CI383" s="58"/>
      <c r="CJ383" s="58"/>
      <c r="CK383" s="58"/>
      <c r="CL383" s="58"/>
      <c r="CM383" s="58"/>
      <c r="CN383" s="58"/>
      <c r="CO383" s="58"/>
    </row>
    <row r="384" spans="1:93" s="39" customFormat="1" ht="19.5" customHeight="1" outlineLevel="3">
      <c r="A384" s="35">
        <v>340</v>
      </c>
      <c r="B384" s="66" t="s">
        <v>1108</v>
      </c>
      <c r="C384" s="67" t="s">
        <v>1109</v>
      </c>
      <c r="D384" s="68"/>
      <c r="E384" s="294" t="s">
        <v>1488</v>
      </c>
      <c r="F384" s="295" t="s">
        <v>1408</v>
      </c>
      <c r="G384" s="295" t="s">
        <v>1390</v>
      </c>
      <c r="H384" s="296">
        <v>2</v>
      </c>
      <c r="I384" s="297"/>
      <c r="J384" s="295"/>
      <c r="K384" s="298"/>
      <c r="L384" s="299">
        <v>0</v>
      </c>
      <c r="M384" s="300">
        <f>(M385*H385+M388*H388)/H384</f>
        <v>0</v>
      </c>
      <c r="N384" s="301">
        <f t="shared" si="8"/>
        <v>0</v>
      </c>
      <c r="O384" s="302">
        <f t="shared" si="9"/>
        <v>0</v>
      </c>
      <c r="P384" s="301">
        <f t="shared" si="9"/>
        <v>0</v>
      </c>
      <c r="Q384" s="302"/>
      <c r="R384" s="300"/>
      <c r="S384" s="303"/>
      <c r="V384" s="52"/>
      <c r="AD384" s="53"/>
      <c r="AF384" s="52"/>
      <c r="AH384" s="53"/>
      <c r="AN384" s="53"/>
      <c r="AP384" s="52"/>
      <c r="AR384" s="37"/>
      <c r="AU384" s="54"/>
      <c r="AV384" s="55"/>
      <c r="AW384" s="54"/>
      <c r="AX384" s="56"/>
      <c r="AY384" s="35"/>
      <c r="AZ384" s="35"/>
      <c r="BA384" s="35"/>
      <c r="BB384" s="35"/>
      <c r="BC384" s="35"/>
      <c r="BD384" s="35"/>
      <c r="BE384" s="35"/>
      <c r="BF384" s="57"/>
      <c r="BG384" s="35"/>
      <c r="BH384" s="35"/>
      <c r="BI384" s="35"/>
      <c r="BJ384" s="35"/>
      <c r="BK384" s="35"/>
      <c r="BL384" s="35"/>
      <c r="BM384" s="57"/>
      <c r="BN384" s="35"/>
      <c r="BO384" s="35"/>
      <c r="BP384" s="35"/>
      <c r="BQ384" s="35"/>
      <c r="BR384" s="35"/>
      <c r="BS384" s="35"/>
      <c r="BT384" s="57"/>
      <c r="BU384" s="35"/>
      <c r="BV384" s="35"/>
      <c r="BW384" s="35"/>
      <c r="BX384" s="58"/>
      <c r="BY384" s="59"/>
      <c r="BZ384" s="59"/>
      <c r="CA384" s="59"/>
      <c r="CB384" s="59"/>
      <c r="CC384" s="59"/>
      <c r="CD384" s="59"/>
      <c r="CE384" s="59"/>
      <c r="CF384" s="58"/>
      <c r="CG384" s="58"/>
      <c r="CH384" s="58"/>
      <c r="CI384" s="58"/>
      <c r="CJ384" s="58"/>
      <c r="CK384" s="58"/>
      <c r="CL384" s="58"/>
      <c r="CM384" s="58"/>
      <c r="CN384" s="58"/>
      <c r="CO384" s="58"/>
    </row>
    <row r="385" spans="1:93" s="39" customFormat="1" ht="19.5" customHeight="1" outlineLevel="4">
      <c r="A385" s="35">
        <v>341</v>
      </c>
      <c r="B385" s="96" t="s">
        <v>283</v>
      </c>
      <c r="C385" s="97" t="s">
        <v>800</v>
      </c>
      <c r="D385" s="98"/>
      <c r="E385" s="305" t="s">
        <v>1371</v>
      </c>
      <c r="F385" s="306" t="s">
        <v>1408</v>
      </c>
      <c r="G385" s="306" t="s">
        <v>1410</v>
      </c>
      <c r="H385" s="307">
        <v>1</v>
      </c>
      <c r="I385" s="308"/>
      <c r="J385" s="306"/>
      <c r="K385" s="309"/>
      <c r="L385" s="310">
        <v>0</v>
      </c>
      <c r="M385" s="311">
        <f>SUMPRODUCT(M386:M387,H386:H387)/H385</f>
        <v>0</v>
      </c>
      <c r="N385" s="312">
        <f t="shared" si="8"/>
        <v>0</v>
      </c>
      <c r="O385" s="313">
        <f t="shared" si="9"/>
        <v>0</v>
      </c>
      <c r="P385" s="312">
        <f t="shared" si="9"/>
        <v>0</v>
      </c>
      <c r="Q385" s="313"/>
      <c r="R385" s="311"/>
      <c r="S385" s="314"/>
      <c r="V385" s="52"/>
      <c r="AD385" s="53"/>
      <c r="AF385" s="52"/>
      <c r="AH385" s="53"/>
      <c r="AN385" s="53"/>
      <c r="AP385" s="52"/>
      <c r="AR385" s="37"/>
      <c r="AU385" s="54"/>
      <c r="AV385" s="55"/>
      <c r="AW385" s="54"/>
      <c r="AX385" s="56"/>
      <c r="AY385" s="35"/>
      <c r="AZ385" s="35"/>
      <c r="BA385" s="35"/>
      <c r="BB385" s="35"/>
      <c r="BC385" s="35"/>
      <c r="BD385" s="35"/>
      <c r="BE385" s="35"/>
      <c r="BF385" s="57"/>
      <c r="BG385" s="35"/>
      <c r="BH385" s="35"/>
      <c r="BI385" s="35"/>
      <c r="BJ385" s="35"/>
      <c r="BK385" s="35"/>
      <c r="BL385" s="35"/>
      <c r="BM385" s="57"/>
      <c r="BN385" s="35"/>
      <c r="BO385" s="35"/>
      <c r="BP385" s="35"/>
      <c r="BQ385" s="35"/>
      <c r="BR385" s="35"/>
      <c r="BS385" s="35"/>
      <c r="BT385" s="57"/>
      <c r="BU385" s="35"/>
      <c r="BV385" s="35"/>
      <c r="BW385" s="35"/>
      <c r="BX385" s="58"/>
      <c r="BY385" s="59"/>
      <c r="BZ385" s="59"/>
      <c r="CA385" s="59"/>
      <c r="CB385" s="59"/>
      <c r="CC385" s="59"/>
      <c r="CD385" s="59"/>
      <c r="CE385" s="59"/>
      <c r="CF385" s="58"/>
      <c r="CG385" s="58"/>
      <c r="CH385" s="58"/>
      <c r="CI385" s="58"/>
      <c r="CJ385" s="58"/>
      <c r="CK385" s="58"/>
      <c r="CL385" s="58"/>
      <c r="CM385" s="58"/>
      <c r="CN385" s="58"/>
      <c r="CO385" s="58"/>
    </row>
    <row r="386" spans="1:93" s="39" customFormat="1" ht="19.5" customHeight="1" outlineLevel="5">
      <c r="A386" s="35"/>
      <c r="B386" s="267"/>
      <c r="C386" s="268" t="s">
        <v>1231</v>
      </c>
      <c r="D386" s="269"/>
      <c r="E386" s="270"/>
      <c r="F386" s="271"/>
      <c r="G386" s="271"/>
      <c r="H386" s="272">
        <v>0.5</v>
      </c>
      <c r="I386" s="273">
        <v>50</v>
      </c>
      <c r="J386" s="271" t="s">
        <v>1544</v>
      </c>
      <c r="K386" s="274"/>
      <c r="L386" s="275"/>
      <c r="M386" s="276">
        <f t="shared" ref="M386:M387" si="22">IFERROR(K386/I386,)</f>
        <v>0</v>
      </c>
      <c r="N386" s="277"/>
      <c r="O386" s="278"/>
      <c r="P386" s="277"/>
      <c r="Q386" s="278"/>
      <c r="R386" s="276"/>
      <c r="S386" s="279"/>
      <c r="V386" s="52"/>
      <c r="AD386" s="53"/>
      <c r="AF386" s="52"/>
      <c r="AH386" s="53"/>
      <c r="AN386" s="53"/>
      <c r="AP386" s="52"/>
      <c r="AR386" s="37"/>
      <c r="AU386" s="54"/>
      <c r="AV386" s="55"/>
      <c r="AW386" s="54"/>
      <c r="AX386" s="56"/>
      <c r="AY386" s="35"/>
      <c r="AZ386" s="35"/>
      <c r="BA386" s="35"/>
      <c r="BB386" s="35"/>
      <c r="BC386" s="35"/>
      <c r="BD386" s="35"/>
      <c r="BE386" s="35"/>
      <c r="BF386" s="57"/>
      <c r="BG386" s="35"/>
      <c r="BH386" s="35"/>
      <c r="BI386" s="35"/>
      <c r="BJ386" s="35"/>
      <c r="BK386" s="35"/>
      <c r="BL386" s="35"/>
      <c r="BM386" s="57"/>
      <c r="BN386" s="35"/>
      <c r="BO386" s="35"/>
      <c r="BP386" s="35"/>
      <c r="BQ386" s="35"/>
      <c r="BR386" s="35"/>
      <c r="BS386" s="35"/>
      <c r="BT386" s="57"/>
      <c r="BU386" s="35"/>
      <c r="BV386" s="35"/>
      <c r="BW386" s="35"/>
      <c r="BX386" s="58"/>
      <c r="BY386" s="59"/>
      <c r="BZ386" s="59"/>
      <c r="CA386" s="59"/>
      <c r="CB386" s="59"/>
      <c r="CC386" s="59"/>
      <c r="CD386" s="59"/>
      <c r="CE386" s="59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</row>
    <row r="387" spans="1:93" s="39" customFormat="1" ht="19.5" customHeight="1" outlineLevel="5">
      <c r="A387" s="35"/>
      <c r="B387" s="267"/>
      <c r="C387" s="268" t="s">
        <v>1232</v>
      </c>
      <c r="D387" s="269"/>
      <c r="E387" s="270"/>
      <c r="F387" s="271"/>
      <c r="G387" s="271"/>
      <c r="H387" s="272">
        <v>0.5</v>
      </c>
      <c r="I387" s="273">
        <v>2500</v>
      </c>
      <c r="J387" s="271" t="s">
        <v>1545</v>
      </c>
      <c r="K387" s="274"/>
      <c r="L387" s="275"/>
      <c r="M387" s="276">
        <f t="shared" si="22"/>
        <v>0</v>
      </c>
      <c r="N387" s="277"/>
      <c r="O387" s="278"/>
      <c r="P387" s="277"/>
      <c r="Q387" s="278"/>
      <c r="R387" s="276"/>
      <c r="S387" s="279"/>
      <c r="V387" s="52"/>
      <c r="AD387" s="53"/>
      <c r="AF387" s="52"/>
      <c r="AH387" s="53"/>
      <c r="AN387" s="53"/>
      <c r="AP387" s="52"/>
      <c r="AR387" s="37"/>
      <c r="AU387" s="54"/>
      <c r="AV387" s="55"/>
      <c r="AW387" s="54"/>
      <c r="AX387" s="56"/>
      <c r="AY387" s="35"/>
      <c r="AZ387" s="35"/>
      <c r="BA387" s="35"/>
      <c r="BB387" s="35"/>
      <c r="BC387" s="35"/>
      <c r="BD387" s="35"/>
      <c r="BE387" s="35"/>
      <c r="BF387" s="57"/>
      <c r="BG387" s="35"/>
      <c r="BH387" s="35"/>
      <c r="BI387" s="35"/>
      <c r="BJ387" s="35"/>
      <c r="BK387" s="35"/>
      <c r="BL387" s="35"/>
      <c r="BM387" s="57"/>
      <c r="BN387" s="35"/>
      <c r="BO387" s="35"/>
      <c r="BP387" s="35"/>
      <c r="BQ387" s="35"/>
      <c r="BR387" s="35"/>
      <c r="BS387" s="35"/>
      <c r="BT387" s="57"/>
      <c r="BU387" s="35"/>
      <c r="BV387" s="35"/>
      <c r="BW387" s="35"/>
      <c r="BX387" s="58"/>
      <c r="BY387" s="59"/>
      <c r="BZ387" s="59"/>
      <c r="CA387" s="59"/>
      <c r="CB387" s="59"/>
      <c r="CC387" s="59"/>
      <c r="CD387" s="59"/>
      <c r="CE387" s="59"/>
      <c r="CF387" s="58"/>
      <c r="CG387" s="58"/>
      <c r="CH387" s="58"/>
      <c r="CI387" s="58"/>
      <c r="CJ387" s="58"/>
      <c r="CK387" s="58"/>
      <c r="CL387" s="58"/>
      <c r="CM387" s="58"/>
      <c r="CN387" s="58"/>
      <c r="CO387" s="58"/>
    </row>
    <row r="388" spans="1:93" s="39" customFormat="1" ht="19.5" customHeight="1" outlineLevel="4">
      <c r="A388" s="35">
        <v>342</v>
      </c>
      <c r="B388" s="96" t="s">
        <v>284</v>
      </c>
      <c r="C388" s="97" t="s">
        <v>801</v>
      </c>
      <c r="D388" s="98"/>
      <c r="E388" s="305" t="s">
        <v>1358</v>
      </c>
      <c r="F388" s="306" t="s">
        <v>1411</v>
      </c>
      <c r="G388" s="306" t="s">
        <v>1390</v>
      </c>
      <c r="H388" s="307">
        <v>1</v>
      </c>
      <c r="I388" s="308"/>
      <c r="J388" s="306"/>
      <c r="K388" s="309"/>
      <c r="L388" s="310">
        <v>0</v>
      </c>
      <c r="M388" s="311">
        <f>M389</f>
        <v>0</v>
      </c>
      <c r="N388" s="312">
        <f t="shared" si="8"/>
        <v>0</v>
      </c>
      <c r="O388" s="313">
        <f t="shared" si="9"/>
        <v>0</v>
      </c>
      <c r="P388" s="312">
        <f t="shared" si="9"/>
        <v>0</v>
      </c>
      <c r="Q388" s="313"/>
      <c r="R388" s="311"/>
      <c r="S388" s="314"/>
      <c r="V388" s="52"/>
      <c r="AD388" s="53"/>
      <c r="AF388" s="52"/>
      <c r="AH388" s="53"/>
      <c r="AN388" s="53"/>
      <c r="AP388" s="52"/>
      <c r="AR388" s="37"/>
      <c r="AU388" s="54"/>
      <c r="AV388" s="55"/>
      <c r="AW388" s="54"/>
      <c r="AX388" s="56"/>
      <c r="AY388" s="35"/>
      <c r="AZ388" s="35"/>
      <c r="BA388" s="35"/>
      <c r="BB388" s="35"/>
      <c r="BC388" s="35"/>
      <c r="BD388" s="35"/>
      <c r="BE388" s="35"/>
      <c r="BF388" s="57"/>
      <c r="BG388" s="35"/>
      <c r="BH388" s="35"/>
      <c r="BI388" s="35"/>
      <c r="BJ388" s="35"/>
      <c r="BK388" s="35"/>
      <c r="BL388" s="35"/>
      <c r="BM388" s="57"/>
      <c r="BN388" s="35"/>
      <c r="BO388" s="35"/>
      <c r="BP388" s="35"/>
      <c r="BQ388" s="35"/>
      <c r="BR388" s="35"/>
      <c r="BS388" s="35"/>
      <c r="BT388" s="57"/>
      <c r="BU388" s="35"/>
      <c r="BV388" s="35"/>
      <c r="BW388" s="35"/>
      <c r="BX388" s="58"/>
      <c r="BY388" s="59"/>
      <c r="BZ388" s="59"/>
      <c r="CA388" s="59"/>
      <c r="CB388" s="59"/>
      <c r="CC388" s="59"/>
      <c r="CD388" s="59"/>
      <c r="CE388" s="59"/>
      <c r="CF388" s="58"/>
      <c r="CG388" s="58"/>
      <c r="CH388" s="58"/>
      <c r="CI388" s="58"/>
      <c r="CJ388" s="58"/>
      <c r="CK388" s="58"/>
      <c r="CL388" s="58"/>
      <c r="CM388" s="58"/>
      <c r="CN388" s="58"/>
      <c r="CO388" s="58"/>
    </row>
    <row r="389" spans="1:93" s="39" customFormat="1" ht="19.5" customHeight="1" outlineLevel="5">
      <c r="A389" s="35"/>
      <c r="B389" s="267"/>
      <c r="C389" s="268" t="s">
        <v>1233</v>
      </c>
      <c r="D389" s="269"/>
      <c r="E389" s="270"/>
      <c r="F389" s="271"/>
      <c r="G389" s="271"/>
      <c r="H389" s="272">
        <v>1</v>
      </c>
      <c r="I389" s="273">
        <v>25</v>
      </c>
      <c r="J389" s="271" t="s">
        <v>1544</v>
      </c>
      <c r="K389" s="274"/>
      <c r="L389" s="275">
        <v>0</v>
      </c>
      <c r="M389" s="276">
        <f>IFERROR(K389/I389,)</f>
        <v>0</v>
      </c>
      <c r="N389" s="277">
        <f t="shared" ref="N389:P389" si="23">N388</f>
        <v>0</v>
      </c>
      <c r="O389" s="278">
        <f t="shared" si="23"/>
        <v>0</v>
      </c>
      <c r="P389" s="277">
        <f t="shared" si="23"/>
        <v>0</v>
      </c>
      <c r="Q389" s="278"/>
      <c r="R389" s="276"/>
      <c r="S389" s="279"/>
      <c r="V389" s="52"/>
      <c r="AD389" s="53"/>
      <c r="AF389" s="52"/>
      <c r="AH389" s="53"/>
      <c r="AN389" s="53"/>
      <c r="AP389" s="52"/>
      <c r="AR389" s="37"/>
      <c r="AU389" s="54"/>
      <c r="AV389" s="55"/>
      <c r="AW389" s="54"/>
      <c r="AX389" s="56"/>
      <c r="AY389" s="35"/>
      <c r="AZ389" s="35"/>
      <c r="BA389" s="35"/>
      <c r="BB389" s="35"/>
      <c r="BC389" s="35"/>
      <c r="BD389" s="35"/>
      <c r="BE389" s="35"/>
      <c r="BF389" s="57"/>
      <c r="BG389" s="35"/>
      <c r="BH389" s="35"/>
      <c r="BI389" s="35"/>
      <c r="BJ389" s="35"/>
      <c r="BK389" s="35"/>
      <c r="BL389" s="35"/>
      <c r="BM389" s="57"/>
      <c r="BN389" s="35"/>
      <c r="BO389" s="35"/>
      <c r="BP389" s="35"/>
      <c r="BQ389" s="35"/>
      <c r="BR389" s="35"/>
      <c r="BS389" s="35"/>
      <c r="BT389" s="57"/>
      <c r="BU389" s="35"/>
      <c r="BV389" s="35"/>
      <c r="BW389" s="35"/>
      <c r="BX389" s="58"/>
      <c r="BY389" s="59"/>
      <c r="BZ389" s="59"/>
      <c r="CA389" s="59"/>
      <c r="CB389" s="59"/>
      <c r="CC389" s="59"/>
      <c r="CD389" s="59"/>
      <c r="CE389" s="59"/>
      <c r="CF389" s="58"/>
      <c r="CG389" s="58"/>
      <c r="CH389" s="58"/>
      <c r="CI389" s="58"/>
      <c r="CJ389" s="58"/>
      <c r="CK389" s="58"/>
      <c r="CL389" s="58"/>
      <c r="CM389" s="58"/>
      <c r="CN389" s="58"/>
      <c r="CO389" s="58"/>
    </row>
    <row r="390" spans="1:93" s="39" customFormat="1" ht="19.5" customHeight="1" outlineLevel="3">
      <c r="A390" s="35">
        <v>343</v>
      </c>
      <c r="B390" s="66" t="s">
        <v>1110</v>
      </c>
      <c r="C390" s="67" t="s">
        <v>1111</v>
      </c>
      <c r="D390" s="68"/>
      <c r="E390" s="294" t="s">
        <v>1489</v>
      </c>
      <c r="F390" s="295" t="s">
        <v>1490</v>
      </c>
      <c r="G390" s="295" t="s">
        <v>1482</v>
      </c>
      <c r="H390" s="296">
        <v>47.84</v>
      </c>
      <c r="I390" s="297"/>
      <c r="J390" s="295"/>
      <c r="K390" s="298"/>
      <c r="L390" s="299">
        <v>0.1293</v>
      </c>
      <c r="M390" s="300">
        <f>(M391*H391+M395*H395+M398*H398+M401*H401+M404*H404+M407*H407+M409*H409)/H390</f>
        <v>0</v>
      </c>
      <c r="N390" s="301">
        <f t="shared" si="8"/>
        <v>-0.1293</v>
      </c>
      <c r="O390" s="302">
        <f t="shared" si="9"/>
        <v>0.1293</v>
      </c>
      <c r="P390" s="301">
        <f t="shared" si="9"/>
        <v>0</v>
      </c>
      <c r="Q390" s="302"/>
      <c r="R390" s="300"/>
      <c r="S390" s="303"/>
      <c r="V390" s="52"/>
      <c r="AD390" s="53"/>
      <c r="AF390" s="52"/>
      <c r="AH390" s="53"/>
      <c r="AN390" s="53"/>
      <c r="AP390" s="52"/>
      <c r="AR390" s="37"/>
      <c r="AU390" s="54"/>
      <c r="AV390" s="55"/>
      <c r="AW390" s="54"/>
      <c r="AX390" s="56"/>
      <c r="AY390" s="35"/>
      <c r="AZ390" s="35"/>
      <c r="BA390" s="35"/>
      <c r="BB390" s="35"/>
      <c r="BC390" s="35"/>
      <c r="BD390" s="35"/>
      <c r="BE390" s="35"/>
      <c r="BF390" s="57"/>
      <c r="BG390" s="35"/>
      <c r="BH390" s="35"/>
      <c r="BI390" s="35"/>
      <c r="BJ390" s="35"/>
      <c r="BK390" s="35"/>
      <c r="BL390" s="35"/>
      <c r="BM390" s="57"/>
      <c r="BN390" s="35"/>
      <c r="BO390" s="35"/>
      <c r="BP390" s="35"/>
      <c r="BQ390" s="35"/>
      <c r="BR390" s="35"/>
      <c r="BS390" s="35"/>
      <c r="BT390" s="57"/>
      <c r="BU390" s="35"/>
      <c r="BV390" s="35"/>
      <c r="BW390" s="35"/>
      <c r="BX390" s="58"/>
      <c r="BY390" s="59"/>
      <c r="BZ390" s="59"/>
      <c r="CA390" s="59"/>
      <c r="CB390" s="59"/>
      <c r="CC390" s="59"/>
      <c r="CD390" s="59"/>
      <c r="CE390" s="59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</row>
    <row r="391" spans="1:93" s="39" customFormat="1" ht="19.5" customHeight="1" outlineLevel="4">
      <c r="A391" s="35">
        <v>344</v>
      </c>
      <c r="B391" s="96" t="s">
        <v>324</v>
      </c>
      <c r="C391" s="97" t="s">
        <v>809</v>
      </c>
      <c r="D391" s="98"/>
      <c r="E391" s="305" t="s">
        <v>1378</v>
      </c>
      <c r="F391" s="306" t="s">
        <v>1490</v>
      </c>
      <c r="G391" s="306" t="s">
        <v>1491</v>
      </c>
      <c r="H391" s="307">
        <v>6.65</v>
      </c>
      <c r="I391" s="308"/>
      <c r="J391" s="306"/>
      <c r="K391" s="309"/>
      <c r="L391" s="310">
        <v>0.93</v>
      </c>
      <c r="M391" s="311">
        <f>SUMPRODUCT(M392:M394,H392:H394)/H391</f>
        <v>0</v>
      </c>
      <c r="N391" s="312">
        <f t="shared" ref="N391:N533" si="24">M391-L391</f>
        <v>-0.93</v>
      </c>
      <c r="O391" s="313">
        <f t="shared" si="9"/>
        <v>0.93</v>
      </c>
      <c r="P391" s="312">
        <f t="shared" si="9"/>
        <v>0</v>
      </c>
      <c r="Q391" s="313"/>
      <c r="R391" s="311"/>
      <c r="S391" s="314"/>
      <c r="V391" s="52"/>
      <c r="AD391" s="53"/>
      <c r="AF391" s="52"/>
      <c r="AH391" s="53"/>
      <c r="AN391" s="53"/>
      <c r="AP391" s="52"/>
      <c r="AR391" s="37"/>
      <c r="AU391" s="54"/>
      <c r="AV391" s="55"/>
      <c r="AW391" s="54"/>
      <c r="AX391" s="56"/>
      <c r="AY391" s="35"/>
      <c r="AZ391" s="35"/>
      <c r="BA391" s="35"/>
      <c r="BB391" s="35"/>
      <c r="BC391" s="35"/>
      <c r="BD391" s="35"/>
      <c r="BE391" s="35"/>
      <c r="BF391" s="57"/>
      <c r="BG391" s="35"/>
      <c r="BH391" s="35"/>
      <c r="BI391" s="35"/>
      <c r="BJ391" s="35"/>
      <c r="BK391" s="35"/>
      <c r="BL391" s="35"/>
      <c r="BM391" s="57"/>
      <c r="BN391" s="35"/>
      <c r="BO391" s="35"/>
      <c r="BP391" s="35"/>
      <c r="BQ391" s="35"/>
      <c r="BR391" s="35"/>
      <c r="BS391" s="35"/>
      <c r="BT391" s="57"/>
      <c r="BU391" s="35"/>
      <c r="BV391" s="35"/>
      <c r="BW391" s="35"/>
      <c r="BX391" s="58"/>
      <c r="BY391" s="59"/>
      <c r="BZ391" s="59"/>
      <c r="CA391" s="59"/>
      <c r="CB391" s="59"/>
      <c r="CC391" s="59"/>
      <c r="CD391" s="59"/>
      <c r="CE391" s="59"/>
      <c r="CF391" s="58"/>
      <c r="CG391" s="58"/>
      <c r="CH391" s="58"/>
      <c r="CI391" s="58"/>
      <c r="CJ391" s="58"/>
      <c r="CK391" s="58"/>
      <c r="CL391" s="58"/>
      <c r="CM391" s="58"/>
      <c r="CN391" s="58"/>
      <c r="CO391" s="58"/>
    </row>
    <row r="392" spans="1:93" s="39" customFormat="1" ht="19.5" customHeight="1" outlineLevel="5">
      <c r="A392" s="35"/>
      <c r="B392" s="267"/>
      <c r="C392" s="268" t="s">
        <v>1231</v>
      </c>
      <c r="D392" s="269"/>
      <c r="E392" s="270"/>
      <c r="F392" s="271"/>
      <c r="G392" s="271"/>
      <c r="H392" s="292">
        <v>2.2166666666666668</v>
      </c>
      <c r="I392" s="273">
        <v>180</v>
      </c>
      <c r="J392" s="271" t="s">
        <v>1544</v>
      </c>
      <c r="K392" s="274"/>
      <c r="L392" s="275"/>
      <c r="M392" s="276">
        <f t="shared" ref="M392:M394" si="25">IFERROR(K392/I392,)</f>
        <v>0</v>
      </c>
      <c r="N392" s="277"/>
      <c r="O392" s="278"/>
      <c r="P392" s="277"/>
      <c r="Q392" s="278"/>
      <c r="R392" s="276"/>
      <c r="S392" s="279"/>
      <c r="V392" s="52"/>
      <c r="AD392" s="53"/>
      <c r="AF392" s="52"/>
      <c r="AH392" s="53"/>
      <c r="AN392" s="53"/>
      <c r="AP392" s="52"/>
      <c r="AR392" s="37"/>
      <c r="AU392" s="54"/>
      <c r="AV392" s="55"/>
      <c r="AW392" s="54"/>
      <c r="AX392" s="56"/>
      <c r="AY392" s="35"/>
      <c r="AZ392" s="35"/>
      <c r="BA392" s="35"/>
      <c r="BB392" s="35"/>
      <c r="BC392" s="35"/>
      <c r="BD392" s="35"/>
      <c r="BE392" s="35"/>
      <c r="BF392" s="57"/>
      <c r="BG392" s="35"/>
      <c r="BH392" s="35"/>
      <c r="BI392" s="35"/>
      <c r="BJ392" s="35"/>
      <c r="BK392" s="35"/>
      <c r="BL392" s="35"/>
      <c r="BM392" s="57"/>
      <c r="BN392" s="35"/>
      <c r="BO392" s="35"/>
      <c r="BP392" s="35"/>
      <c r="BQ392" s="35"/>
      <c r="BR392" s="35"/>
      <c r="BS392" s="35"/>
      <c r="BT392" s="57"/>
      <c r="BU392" s="35"/>
      <c r="BV392" s="35"/>
      <c r="BW392" s="35"/>
      <c r="BX392" s="58"/>
      <c r="BY392" s="59"/>
      <c r="BZ392" s="59"/>
      <c r="CA392" s="59"/>
      <c r="CB392" s="59"/>
      <c r="CC392" s="59"/>
      <c r="CD392" s="59"/>
      <c r="CE392" s="59"/>
      <c r="CF392" s="58"/>
      <c r="CG392" s="58"/>
      <c r="CH392" s="58"/>
      <c r="CI392" s="58"/>
      <c r="CJ392" s="58"/>
      <c r="CK392" s="58"/>
      <c r="CL392" s="58"/>
      <c r="CM392" s="58"/>
      <c r="CN392" s="58"/>
      <c r="CO392" s="58"/>
    </row>
    <row r="393" spans="1:93" s="39" customFormat="1" ht="19.5" customHeight="1" outlineLevel="5">
      <c r="A393" s="35"/>
      <c r="B393" s="267"/>
      <c r="C393" s="268" t="s">
        <v>1234</v>
      </c>
      <c r="D393" s="269"/>
      <c r="E393" s="270"/>
      <c r="F393" s="271"/>
      <c r="G393" s="271"/>
      <c r="H393" s="292">
        <v>2.2166666666666668</v>
      </c>
      <c r="I393" s="273">
        <v>5000</v>
      </c>
      <c r="J393" s="271" t="s">
        <v>1545</v>
      </c>
      <c r="K393" s="274"/>
      <c r="L393" s="275"/>
      <c r="M393" s="276">
        <f t="shared" si="25"/>
        <v>0</v>
      </c>
      <c r="N393" s="277"/>
      <c r="O393" s="278"/>
      <c r="P393" s="277"/>
      <c r="Q393" s="278"/>
      <c r="R393" s="276"/>
      <c r="S393" s="279"/>
      <c r="V393" s="52"/>
      <c r="AD393" s="53"/>
      <c r="AF393" s="52"/>
      <c r="AH393" s="53"/>
      <c r="AN393" s="53"/>
      <c r="AP393" s="52"/>
      <c r="AR393" s="37"/>
      <c r="AU393" s="54"/>
      <c r="AV393" s="55"/>
      <c r="AW393" s="54"/>
      <c r="AX393" s="56"/>
      <c r="AY393" s="35"/>
      <c r="AZ393" s="35"/>
      <c r="BA393" s="35"/>
      <c r="BB393" s="35"/>
      <c r="BC393" s="35"/>
      <c r="BD393" s="35"/>
      <c r="BE393" s="35"/>
      <c r="BF393" s="57"/>
      <c r="BG393" s="35"/>
      <c r="BH393" s="35"/>
      <c r="BI393" s="35"/>
      <c r="BJ393" s="35"/>
      <c r="BK393" s="35"/>
      <c r="BL393" s="35"/>
      <c r="BM393" s="57"/>
      <c r="BN393" s="35"/>
      <c r="BO393" s="35"/>
      <c r="BP393" s="35"/>
      <c r="BQ393" s="35"/>
      <c r="BR393" s="35"/>
      <c r="BS393" s="35"/>
      <c r="BT393" s="57"/>
      <c r="BU393" s="35"/>
      <c r="BV393" s="35"/>
      <c r="BW393" s="35"/>
      <c r="BX393" s="58"/>
      <c r="BY393" s="59"/>
      <c r="BZ393" s="59"/>
      <c r="CA393" s="59"/>
      <c r="CB393" s="59"/>
      <c r="CC393" s="59"/>
      <c r="CD393" s="59"/>
      <c r="CE393" s="59"/>
      <c r="CF393" s="58"/>
      <c r="CG393" s="58"/>
      <c r="CH393" s="58"/>
      <c r="CI393" s="58"/>
      <c r="CJ393" s="58"/>
      <c r="CK393" s="58"/>
      <c r="CL393" s="58"/>
      <c r="CM393" s="58"/>
      <c r="CN393" s="58"/>
      <c r="CO393" s="58"/>
    </row>
    <row r="394" spans="1:93" s="39" customFormat="1" ht="19.5" customHeight="1" outlineLevel="5">
      <c r="A394" s="35"/>
      <c r="B394" s="267"/>
      <c r="C394" s="268" t="s">
        <v>1233</v>
      </c>
      <c r="D394" s="269"/>
      <c r="E394" s="270"/>
      <c r="F394" s="271"/>
      <c r="G394" s="271"/>
      <c r="H394" s="292">
        <v>2.2166666666666668</v>
      </c>
      <c r="I394" s="273">
        <v>40</v>
      </c>
      <c r="J394" s="271" t="s">
        <v>1544</v>
      </c>
      <c r="K394" s="274"/>
      <c r="L394" s="275"/>
      <c r="M394" s="276">
        <f t="shared" si="25"/>
        <v>0</v>
      </c>
      <c r="N394" s="277"/>
      <c r="O394" s="278"/>
      <c r="P394" s="277"/>
      <c r="Q394" s="278"/>
      <c r="R394" s="276"/>
      <c r="S394" s="279"/>
      <c r="V394" s="52"/>
      <c r="AD394" s="53"/>
      <c r="AF394" s="52"/>
      <c r="AH394" s="53"/>
      <c r="AN394" s="53"/>
      <c r="AP394" s="52"/>
      <c r="AR394" s="37"/>
      <c r="AU394" s="54"/>
      <c r="AV394" s="55"/>
      <c r="AW394" s="54"/>
      <c r="AX394" s="56"/>
      <c r="AY394" s="35"/>
      <c r="AZ394" s="35"/>
      <c r="BA394" s="35"/>
      <c r="BB394" s="35"/>
      <c r="BC394" s="35"/>
      <c r="BD394" s="35"/>
      <c r="BE394" s="35"/>
      <c r="BF394" s="57"/>
      <c r="BG394" s="35"/>
      <c r="BH394" s="35"/>
      <c r="BI394" s="35"/>
      <c r="BJ394" s="35"/>
      <c r="BK394" s="35"/>
      <c r="BL394" s="35"/>
      <c r="BM394" s="57"/>
      <c r="BN394" s="35"/>
      <c r="BO394" s="35"/>
      <c r="BP394" s="35"/>
      <c r="BQ394" s="35"/>
      <c r="BR394" s="35"/>
      <c r="BS394" s="35"/>
      <c r="BT394" s="57"/>
      <c r="BU394" s="35"/>
      <c r="BV394" s="35"/>
      <c r="BW394" s="35"/>
      <c r="BX394" s="58"/>
      <c r="BY394" s="59"/>
      <c r="BZ394" s="59"/>
      <c r="CA394" s="59"/>
      <c r="CB394" s="59"/>
      <c r="CC394" s="59"/>
      <c r="CD394" s="59"/>
      <c r="CE394" s="59"/>
      <c r="CF394" s="58"/>
      <c r="CG394" s="58"/>
      <c r="CH394" s="58"/>
      <c r="CI394" s="58"/>
      <c r="CJ394" s="58"/>
      <c r="CK394" s="58"/>
      <c r="CL394" s="58"/>
      <c r="CM394" s="58"/>
      <c r="CN394" s="58"/>
      <c r="CO394" s="58"/>
    </row>
    <row r="395" spans="1:93" s="39" customFormat="1" ht="19.5" customHeight="1" outlineLevel="4">
      <c r="A395" s="35">
        <v>345</v>
      </c>
      <c r="B395" s="96" t="s">
        <v>325</v>
      </c>
      <c r="C395" s="97" t="s">
        <v>810</v>
      </c>
      <c r="D395" s="98"/>
      <c r="E395" s="305" t="s">
        <v>1393</v>
      </c>
      <c r="F395" s="306" t="s">
        <v>1372</v>
      </c>
      <c r="G395" s="306" t="s">
        <v>1492</v>
      </c>
      <c r="H395" s="307">
        <v>19.96</v>
      </c>
      <c r="I395" s="308"/>
      <c r="J395" s="306"/>
      <c r="K395" s="309"/>
      <c r="L395" s="310">
        <v>0</v>
      </c>
      <c r="M395" s="311">
        <f>SUMPRODUCT(M396:M397,H396:H397)/H395</f>
        <v>0</v>
      </c>
      <c r="N395" s="312">
        <f t="shared" si="24"/>
        <v>0</v>
      </c>
      <c r="O395" s="313">
        <f t="shared" si="9"/>
        <v>0</v>
      </c>
      <c r="P395" s="312">
        <f t="shared" si="9"/>
        <v>0</v>
      </c>
      <c r="Q395" s="313"/>
      <c r="R395" s="311"/>
      <c r="S395" s="314"/>
      <c r="V395" s="52"/>
      <c r="AD395" s="53"/>
      <c r="AF395" s="52"/>
      <c r="AH395" s="53"/>
      <c r="AN395" s="53"/>
      <c r="AP395" s="52"/>
      <c r="AR395" s="37"/>
      <c r="AU395" s="54"/>
      <c r="AV395" s="55"/>
      <c r="AW395" s="54"/>
      <c r="AX395" s="56"/>
      <c r="AY395" s="35"/>
      <c r="AZ395" s="35"/>
      <c r="BA395" s="35"/>
      <c r="BB395" s="35"/>
      <c r="BC395" s="35"/>
      <c r="BD395" s="35"/>
      <c r="BE395" s="35"/>
      <c r="BF395" s="57"/>
      <c r="BG395" s="35"/>
      <c r="BH395" s="35"/>
      <c r="BI395" s="35"/>
      <c r="BJ395" s="35"/>
      <c r="BK395" s="35"/>
      <c r="BL395" s="35"/>
      <c r="BM395" s="57"/>
      <c r="BN395" s="35"/>
      <c r="BO395" s="35"/>
      <c r="BP395" s="35"/>
      <c r="BQ395" s="35"/>
      <c r="BR395" s="35"/>
      <c r="BS395" s="35"/>
      <c r="BT395" s="57"/>
      <c r="BU395" s="35"/>
      <c r="BV395" s="35"/>
      <c r="BW395" s="35"/>
      <c r="BX395" s="58"/>
      <c r="BY395" s="59"/>
      <c r="BZ395" s="59"/>
      <c r="CA395" s="59"/>
      <c r="CB395" s="59"/>
      <c r="CC395" s="59"/>
      <c r="CD395" s="59"/>
      <c r="CE395" s="59"/>
      <c r="CF395" s="58"/>
      <c r="CG395" s="58"/>
      <c r="CH395" s="58"/>
      <c r="CI395" s="58"/>
      <c r="CJ395" s="58"/>
      <c r="CK395" s="58"/>
      <c r="CL395" s="58"/>
      <c r="CM395" s="58"/>
      <c r="CN395" s="58"/>
      <c r="CO395" s="58"/>
    </row>
    <row r="396" spans="1:93" s="39" customFormat="1" ht="19.5" customHeight="1" outlineLevel="5">
      <c r="A396" s="35"/>
      <c r="B396" s="267"/>
      <c r="C396" s="268" t="s">
        <v>1235</v>
      </c>
      <c r="D396" s="269"/>
      <c r="E396" s="270"/>
      <c r="F396" s="271"/>
      <c r="G396" s="271"/>
      <c r="H396" s="292">
        <v>9.98</v>
      </c>
      <c r="I396" s="273">
        <v>200</v>
      </c>
      <c r="J396" s="271" t="s">
        <v>1543</v>
      </c>
      <c r="K396" s="274"/>
      <c r="L396" s="275"/>
      <c r="M396" s="276">
        <f t="shared" ref="M396:M397" si="26">IFERROR(K396/I396,)</f>
        <v>0</v>
      </c>
      <c r="N396" s="277"/>
      <c r="O396" s="278"/>
      <c r="P396" s="277"/>
      <c r="Q396" s="278"/>
      <c r="R396" s="276"/>
      <c r="S396" s="279"/>
      <c r="V396" s="52"/>
      <c r="AD396" s="53"/>
      <c r="AF396" s="52"/>
      <c r="AH396" s="53"/>
      <c r="AN396" s="53"/>
      <c r="AP396" s="52"/>
      <c r="AR396" s="37"/>
      <c r="AU396" s="54"/>
      <c r="AV396" s="55"/>
      <c r="AW396" s="54"/>
      <c r="AX396" s="56"/>
      <c r="AY396" s="35"/>
      <c r="AZ396" s="35"/>
      <c r="BA396" s="35"/>
      <c r="BB396" s="35"/>
      <c r="BC396" s="35"/>
      <c r="BD396" s="35"/>
      <c r="BE396" s="35"/>
      <c r="BF396" s="57"/>
      <c r="BG396" s="35"/>
      <c r="BH396" s="35"/>
      <c r="BI396" s="35"/>
      <c r="BJ396" s="35"/>
      <c r="BK396" s="35"/>
      <c r="BL396" s="35"/>
      <c r="BM396" s="57"/>
      <c r="BN396" s="35"/>
      <c r="BO396" s="35"/>
      <c r="BP396" s="35"/>
      <c r="BQ396" s="35"/>
      <c r="BR396" s="35"/>
      <c r="BS396" s="35"/>
      <c r="BT396" s="57"/>
      <c r="BU396" s="35"/>
      <c r="BV396" s="35"/>
      <c r="BW396" s="35"/>
      <c r="BX396" s="58"/>
      <c r="BY396" s="59"/>
      <c r="BZ396" s="59"/>
      <c r="CA396" s="59"/>
      <c r="CB396" s="59"/>
      <c r="CC396" s="59"/>
      <c r="CD396" s="59"/>
      <c r="CE396" s="59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</row>
    <row r="397" spans="1:93" s="39" customFormat="1" ht="19.5" customHeight="1" outlineLevel="5">
      <c r="A397" s="35"/>
      <c r="B397" s="267"/>
      <c r="C397" s="268" t="s">
        <v>1236</v>
      </c>
      <c r="D397" s="269"/>
      <c r="E397" s="270"/>
      <c r="F397" s="271"/>
      <c r="G397" s="271"/>
      <c r="H397" s="292">
        <v>9.98</v>
      </c>
      <c r="I397" s="273">
        <v>100</v>
      </c>
      <c r="J397" s="271" t="s">
        <v>1543</v>
      </c>
      <c r="K397" s="274"/>
      <c r="L397" s="275"/>
      <c r="M397" s="276">
        <f t="shared" si="26"/>
        <v>0</v>
      </c>
      <c r="N397" s="277"/>
      <c r="O397" s="278"/>
      <c r="P397" s="277"/>
      <c r="Q397" s="278"/>
      <c r="R397" s="276"/>
      <c r="S397" s="279"/>
      <c r="V397" s="52"/>
      <c r="AD397" s="53"/>
      <c r="AF397" s="52"/>
      <c r="AH397" s="53"/>
      <c r="AN397" s="53"/>
      <c r="AP397" s="52"/>
      <c r="AR397" s="37"/>
      <c r="AU397" s="54"/>
      <c r="AV397" s="55"/>
      <c r="AW397" s="54"/>
      <c r="AX397" s="56"/>
      <c r="AY397" s="35"/>
      <c r="AZ397" s="35"/>
      <c r="BA397" s="35"/>
      <c r="BB397" s="35"/>
      <c r="BC397" s="35"/>
      <c r="BD397" s="35"/>
      <c r="BE397" s="35"/>
      <c r="BF397" s="57"/>
      <c r="BG397" s="35"/>
      <c r="BH397" s="35"/>
      <c r="BI397" s="35"/>
      <c r="BJ397" s="35"/>
      <c r="BK397" s="35"/>
      <c r="BL397" s="35"/>
      <c r="BM397" s="57"/>
      <c r="BN397" s="35"/>
      <c r="BO397" s="35"/>
      <c r="BP397" s="35"/>
      <c r="BQ397" s="35"/>
      <c r="BR397" s="35"/>
      <c r="BS397" s="35"/>
      <c r="BT397" s="57"/>
      <c r="BU397" s="35"/>
      <c r="BV397" s="35"/>
      <c r="BW397" s="35"/>
      <c r="BX397" s="58"/>
      <c r="BY397" s="59"/>
      <c r="BZ397" s="59"/>
      <c r="CA397" s="59"/>
      <c r="CB397" s="59"/>
      <c r="CC397" s="59"/>
      <c r="CD397" s="59"/>
      <c r="CE397" s="59"/>
      <c r="CF397" s="58"/>
      <c r="CG397" s="58"/>
      <c r="CH397" s="58"/>
      <c r="CI397" s="58"/>
      <c r="CJ397" s="58"/>
      <c r="CK397" s="58"/>
      <c r="CL397" s="58"/>
      <c r="CM397" s="58"/>
      <c r="CN397" s="58"/>
      <c r="CO397" s="58"/>
    </row>
    <row r="398" spans="1:93" s="39" customFormat="1" ht="19.5" customHeight="1" outlineLevel="4">
      <c r="A398" s="35">
        <v>346</v>
      </c>
      <c r="B398" s="96" t="s">
        <v>326</v>
      </c>
      <c r="C398" s="97" t="s">
        <v>811</v>
      </c>
      <c r="D398" s="98"/>
      <c r="E398" s="305" t="s">
        <v>1373</v>
      </c>
      <c r="F398" s="306" t="s">
        <v>1441</v>
      </c>
      <c r="G398" s="306" t="s">
        <v>1493</v>
      </c>
      <c r="H398" s="307">
        <v>4.4400000000000004</v>
      </c>
      <c r="I398" s="308"/>
      <c r="J398" s="306"/>
      <c r="K398" s="309"/>
      <c r="L398" s="310">
        <v>0</v>
      </c>
      <c r="M398" s="311">
        <f>SUMPRODUCT(M399:M400,H399:H400)/H398</f>
        <v>0</v>
      </c>
      <c r="N398" s="312">
        <f t="shared" si="24"/>
        <v>0</v>
      </c>
      <c r="O398" s="313">
        <f t="shared" si="9"/>
        <v>0</v>
      </c>
      <c r="P398" s="312">
        <f t="shared" si="9"/>
        <v>0</v>
      </c>
      <c r="Q398" s="313"/>
      <c r="R398" s="311"/>
      <c r="S398" s="314"/>
      <c r="V398" s="52"/>
      <c r="AD398" s="53"/>
      <c r="AF398" s="52"/>
      <c r="AH398" s="53"/>
      <c r="AN398" s="53"/>
      <c r="AP398" s="52"/>
      <c r="AR398" s="37"/>
      <c r="AU398" s="54"/>
      <c r="AV398" s="55"/>
      <c r="AW398" s="54"/>
      <c r="AX398" s="56"/>
      <c r="AY398" s="35"/>
      <c r="AZ398" s="35"/>
      <c r="BA398" s="35"/>
      <c r="BB398" s="35"/>
      <c r="BC398" s="35"/>
      <c r="BD398" s="35"/>
      <c r="BE398" s="35"/>
      <c r="BF398" s="57"/>
      <c r="BG398" s="35"/>
      <c r="BH398" s="35"/>
      <c r="BI398" s="35"/>
      <c r="BJ398" s="35"/>
      <c r="BK398" s="35"/>
      <c r="BL398" s="35"/>
      <c r="BM398" s="57"/>
      <c r="BN398" s="35"/>
      <c r="BO398" s="35"/>
      <c r="BP398" s="35"/>
      <c r="BQ398" s="35"/>
      <c r="BR398" s="35"/>
      <c r="BS398" s="35"/>
      <c r="BT398" s="57"/>
      <c r="BU398" s="35"/>
      <c r="BV398" s="35"/>
      <c r="BW398" s="35"/>
      <c r="BX398" s="58"/>
      <c r="BY398" s="59"/>
      <c r="BZ398" s="59"/>
      <c r="CA398" s="59"/>
      <c r="CB398" s="59"/>
      <c r="CC398" s="59"/>
      <c r="CD398" s="59"/>
      <c r="CE398" s="59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</row>
    <row r="399" spans="1:93" s="39" customFormat="1" ht="19.5" customHeight="1" outlineLevel="5">
      <c r="A399" s="35"/>
      <c r="B399" s="267"/>
      <c r="C399" s="268" t="s">
        <v>1237</v>
      </c>
      <c r="D399" s="269"/>
      <c r="E399" s="270"/>
      <c r="F399" s="271"/>
      <c r="G399" s="271"/>
      <c r="H399" s="292">
        <v>2.2200000000000002</v>
      </c>
      <c r="I399" s="273">
        <v>1</v>
      </c>
      <c r="J399" s="271" t="s">
        <v>1547</v>
      </c>
      <c r="K399" s="274"/>
      <c r="L399" s="275"/>
      <c r="M399" s="276">
        <f t="shared" ref="M399:M400" si="27">IFERROR(K399/I399,)</f>
        <v>0</v>
      </c>
      <c r="N399" s="277"/>
      <c r="O399" s="278"/>
      <c r="P399" s="277"/>
      <c r="Q399" s="278"/>
      <c r="R399" s="276"/>
      <c r="S399" s="279"/>
      <c r="V399" s="52"/>
      <c r="AD399" s="53"/>
      <c r="AF399" s="52"/>
      <c r="AH399" s="53"/>
      <c r="AN399" s="53"/>
      <c r="AP399" s="52"/>
      <c r="AR399" s="37"/>
      <c r="AU399" s="54"/>
      <c r="AV399" s="55"/>
      <c r="AW399" s="54"/>
      <c r="AX399" s="56"/>
      <c r="AY399" s="35"/>
      <c r="AZ399" s="35"/>
      <c r="BA399" s="35"/>
      <c r="BB399" s="35"/>
      <c r="BC399" s="35"/>
      <c r="BD399" s="35"/>
      <c r="BE399" s="35"/>
      <c r="BF399" s="57"/>
      <c r="BG399" s="35"/>
      <c r="BH399" s="35"/>
      <c r="BI399" s="35"/>
      <c r="BJ399" s="35"/>
      <c r="BK399" s="35"/>
      <c r="BL399" s="35"/>
      <c r="BM399" s="57"/>
      <c r="BN399" s="35"/>
      <c r="BO399" s="35"/>
      <c r="BP399" s="35"/>
      <c r="BQ399" s="35"/>
      <c r="BR399" s="35"/>
      <c r="BS399" s="35"/>
      <c r="BT399" s="57"/>
      <c r="BU399" s="35"/>
      <c r="BV399" s="35"/>
      <c r="BW399" s="35"/>
      <c r="BX399" s="58"/>
      <c r="BY399" s="59"/>
      <c r="BZ399" s="59"/>
      <c r="CA399" s="59"/>
      <c r="CB399" s="59"/>
      <c r="CC399" s="59"/>
      <c r="CD399" s="59"/>
      <c r="CE399" s="59"/>
      <c r="CF399" s="58"/>
      <c r="CG399" s="58"/>
      <c r="CH399" s="58"/>
      <c r="CI399" s="58"/>
      <c r="CJ399" s="58"/>
      <c r="CK399" s="58"/>
      <c r="CL399" s="58"/>
      <c r="CM399" s="58"/>
      <c r="CN399" s="58"/>
      <c r="CO399" s="58"/>
    </row>
    <row r="400" spans="1:93" s="39" customFormat="1" ht="19.5" customHeight="1" outlineLevel="5">
      <c r="A400" s="35"/>
      <c r="B400" s="267"/>
      <c r="C400" s="268" t="s">
        <v>1238</v>
      </c>
      <c r="D400" s="269"/>
      <c r="E400" s="270"/>
      <c r="F400" s="271"/>
      <c r="G400" s="271"/>
      <c r="H400" s="292">
        <v>2.2200000000000002</v>
      </c>
      <c r="I400" s="273">
        <v>1</v>
      </c>
      <c r="J400" s="271" t="s">
        <v>1547</v>
      </c>
      <c r="K400" s="274"/>
      <c r="L400" s="275"/>
      <c r="M400" s="276">
        <f t="shared" si="27"/>
        <v>0</v>
      </c>
      <c r="N400" s="277"/>
      <c r="O400" s="278"/>
      <c r="P400" s="277"/>
      <c r="Q400" s="278"/>
      <c r="R400" s="276"/>
      <c r="S400" s="279"/>
      <c r="V400" s="52"/>
      <c r="AD400" s="53"/>
      <c r="AF400" s="52"/>
      <c r="AH400" s="53"/>
      <c r="AN400" s="53"/>
      <c r="AP400" s="52"/>
      <c r="AR400" s="37"/>
      <c r="AU400" s="54"/>
      <c r="AV400" s="55"/>
      <c r="AW400" s="54"/>
      <c r="AX400" s="56"/>
      <c r="AY400" s="35"/>
      <c r="AZ400" s="35"/>
      <c r="BA400" s="35"/>
      <c r="BB400" s="35"/>
      <c r="BC400" s="35"/>
      <c r="BD400" s="35"/>
      <c r="BE400" s="35"/>
      <c r="BF400" s="57"/>
      <c r="BG400" s="35"/>
      <c r="BH400" s="35"/>
      <c r="BI400" s="35"/>
      <c r="BJ400" s="35"/>
      <c r="BK400" s="35"/>
      <c r="BL400" s="35"/>
      <c r="BM400" s="57"/>
      <c r="BN400" s="35"/>
      <c r="BO400" s="35"/>
      <c r="BP400" s="35"/>
      <c r="BQ400" s="35"/>
      <c r="BR400" s="35"/>
      <c r="BS400" s="35"/>
      <c r="BT400" s="57"/>
      <c r="BU400" s="35"/>
      <c r="BV400" s="35"/>
      <c r="BW400" s="35"/>
      <c r="BX400" s="58"/>
      <c r="BY400" s="59"/>
      <c r="BZ400" s="59"/>
      <c r="CA400" s="59"/>
      <c r="CB400" s="59"/>
      <c r="CC400" s="59"/>
      <c r="CD400" s="59"/>
      <c r="CE400" s="59"/>
      <c r="CF400" s="58"/>
      <c r="CG400" s="58"/>
      <c r="CH400" s="58"/>
      <c r="CI400" s="58"/>
      <c r="CJ400" s="58"/>
      <c r="CK400" s="58"/>
      <c r="CL400" s="58"/>
      <c r="CM400" s="58"/>
      <c r="CN400" s="58"/>
      <c r="CO400" s="58"/>
    </row>
    <row r="401" spans="1:93" s="39" customFormat="1" ht="19.5" customHeight="1" outlineLevel="4">
      <c r="A401" s="35">
        <v>347</v>
      </c>
      <c r="B401" s="96" t="s">
        <v>327</v>
      </c>
      <c r="C401" s="97" t="s">
        <v>812</v>
      </c>
      <c r="D401" s="98"/>
      <c r="E401" s="305" t="s">
        <v>1373</v>
      </c>
      <c r="F401" s="306" t="s">
        <v>1413</v>
      </c>
      <c r="G401" s="306" t="s">
        <v>1380</v>
      </c>
      <c r="H401" s="307">
        <v>2.2200000000000002</v>
      </c>
      <c r="I401" s="308"/>
      <c r="J401" s="306"/>
      <c r="K401" s="309"/>
      <c r="L401" s="310">
        <v>0</v>
      </c>
      <c r="M401" s="311">
        <f>SUMPRODUCT(M402:M403,H402:H403)/H401</f>
        <v>0</v>
      </c>
      <c r="N401" s="312">
        <f t="shared" si="24"/>
        <v>0</v>
      </c>
      <c r="O401" s="313">
        <f t="shared" si="9"/>
        <v>0</v>
      </c>
      <c r="P401" s="312">
        <f t="shared" si="9"/>
        <v>0</v>
      </c>
      <c r="Q401" s="313"/>
      <c r="R401" s="311"/>
      <c r="S401" s="314"/>
      <c r="V401" s="52"/>
      <c r="AD401" s="53"/>
      <c r="AF401" s="52"/>
      <c r="AH401" s="53"/>
      <c r="AN401" s="53"/>
      <c r="AP401" s="52"/>
      <c r="AR401" s="37"/>
      <c r="AU401" s="54"/>
      <c r="AV401" s="55"/>
      <c r="AW401" s="54"/>
      <c r="AX401" s="56"/>
      <c r="AY401" s="35"/>
      <c r="AZ401" s="35"/>
      <c r="BA401" s="35"/>
      <c r="BB401" s="35"/>
      <c r="BC401" s="35"/>
      <c r="BD401" s="35"/>
      <c r="BE401" s="35"/>
      <c r="BF401" s="57"/>
      <c r="BG401" s="35"/>
      <c r="BH401" s="35"/>
      <c r="BI401" s="35"/>
      <c r="BJ401" s="35"/>
      <c r="BK401" s="35"/>
      <c r="BL401" s="35"/>
      <c r="BM401" s="57"/>
      <c r="BN401" s="35"/>
      <c r="BO401" s="35"/>
      <c r="BP401" s="35"/>
      <c r="BQ401" s="35"/>
      <c r="BR401" s="35"/>
      <c r="BS401" s="35"/>
      <c r="BT401" s="57"/>
      <c r="BU401" s="35"/>
      <c r="BV401" s="35"/>
      <c r="BW401" s="35"/>
      <c r="BX401" s="58"/>
      <c r="BY401" s="59"/>
      <c r="BZ401" s="59"/>
      <c r="CA401" s="59"/>
      <c r="CB401" s="59"/>
      <c r="CC401" s="59"/>
      <c r="CD401" s="59"/>
      <c r="CE401" s="59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</row>
    <row r="402" spans="1:93" s="39" customFormat="1" ht="19.5" customHeight="1" outlineLevel="5">
      <c r="A402" s="35"/>
      <c r="B402" s="267"/>
      <c r="C402" s="268" t="s">
        <v>1239</v>
      </c>
      <c r="D402" s="269"/>
      <c r="E402" s="270"/>
      <c r="F402" s="271"/>
      <c r="G402" s="271"/>
      <c r="H402" s="292">
        <v>1.1100000000000001</v>
      </c>
      <c r="I402" s="273">
        <v>300</v>
      </c>
      <c r="J402" s="271" t="s">
        <v>1543</v>
      </c>
      <c r="K402" s="274"/>
      <c r="L402" s="275"/>
      <c r="M402" s="276">
        <f t="shared" ref="M402:M403" si="28">IFERROR(K402/I402,)</f>
        <v>0</v>
      </c>
      <c r="N402" s="277"/>
      <c r="O402" s="278"/>
      <c r="P402" s="277"/>
      <c r="Q402" s="278"/>
      <c r="R402" s="276"/>
      <c r="S402" s="279"/>
      <c r="V402" s="52"/>
      <c r="AD402" s="53"/>
      <c r="AF402" s="52"/>
      <c r="AH402" s="53"/>
      <c r="AN402" s="53"/>
      <c r="AP402" s="52"/>
      <c r="AR402" s="37"/>
      <c r="AU402" s="54"/>
      <c r="AV402" s="55"/>
      <c r="AW402" s="54"/>
      <c r="AX402" s="56"/>
      <c r="AY402" s="35"/>
      <c r="AZ402" s="35"/>
      <c r="BA402" s="35"/>
      <c r="BB402" s="35"/>
      <c r="BC402" s="35"/>
      <c r="BD402" s="35"/>
      <c r="BE402" s="35"/>
      <c r="BF402" s="57"/>
      <c r="BG402" s="35"/>
      <c r="BH402" s="35"/>
      <c r="BI402" s="35"/>
      <c r="BJ402" s="35"/>
      <c r="BK402" s="35"/>
      <c r="BL402" s="35"/>
      <c r="BM402" s="57"/>
      <c r="BN402" s="35"/>
      <c r="BO402" s="35"/>
      <c r="BP402" s="35"/>
      <c r="BQ402" s="35"/>
      <c r="BR402" s="35"/>
      <c r="BS402" s="35"/>
      <c r="BT402" s="57"/>
      <c r="BU402" s="35"/>
      <c r="BV402" s="35"/>
      <c r="BW402" s="35"/>
      <c r="BX402" s="58"/>
      <c r="BY402" s="59"/>
      <c r="BZ402" s="59"/>
      <c r="CA402" s="59"/>
      <c r="CB402" s="59"/>
      <c r="CC402" s="59"/>
      <c r="CD402" s="59"/>
      <c r="CE402" s="59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</row>
    <row r="403" spans="1:93" s="39" customFormat="1" ht="19.5" customHeight="1" outlineLevel="5">
      <c r="A403" s="35"/>
      <c r="B403" s="267"/>
      <c r="C403" s="268" t="s">
        <v>1240</v>
      </c>
      <c r="D403" s="269"/>
      <c r="E403" s="270"/>
      <c r="F403" s="271"/>
      <c r="G403" s="271"/>
      <c r="H403" s="292">
        <v>1.1100000000000001</v>
      </c>
      <c r="I403" s="273">
        <v>10</v>
      </c>
      <c r="J403" s="271" t="s">
        <v>1543</v>
      </c>
      <c r="K403" s="274"/>
      <c r="L403" s="275"/>
      <c r="M403" s="276">
        <f t="shared" si="28"/>
        <v>0</v>
      </c>
      <c r="N403" s="277"/>
      <c r="O403" s="278"/>
      <c r="P403" s="277"/>
      <c r="Q403" s="278"/>
      <c r="R403" s="276"/>
      <c r="S403" s="279"/>
      <c r="V403" s="52"/>
      <c r="AD403" s="53"/>
      <c r="AF403" s="52"/>
      <c r="AH403" s="53"/>
      <c r="AN403" s="53"/>
      <c r="AP403" s="52"/>
      <c r="AR403" s="37"/>
      <c r="AU403" s="54"/>
      <c r="AV403" s="55"/>
      <c r="AW403" s="54"/>
      <c r="AX403" s="56"/>
      <c r="AY403" s="35"/>
      <c r="AZ403" s="35"/>
      <c r="BA403" s="35"/>
      <c r="BB403" s="35"/>
      <c r="BC403" s="35"/>
      <c r="BD403" s="35"/>
      <c r="BE403" s="35"/>
      <c r="BF403" s="57"/>
      <c r="BG403" s="35"/>
      <c r="BH403" s="35"/>
      <c r="BI403" s="35"/>
      <c r="BJ403" s="35"/>
      <c r="BK403" s="35"/>
      <c r="BL403" s="35"/>
      <c r="BM403" s="57"/>
      <c r="BN403" s="35"/>
      <c r="BO403" s="35"/>
      <c r="BP403" s="35"/>
      <c r="BQ403" s="35"/>
      <c r="BR403" s="35"/>
      <c r="BS403" s="35"/>
      <c r="BT403" s="57"/>
      <c r="BU403" s="35"/>
      <c r="BV403" s="35"/>
      <c r="BW403" s="35"/>
      <c r="BX403" s="58"/>
      <c r="BY403" s="59"/>
      <c r="BZ403" s="59"/>
      <c r="CA403" s="59"/>
      <c r="CB403" s="59"/>
      <c r="CC403" s="59"/>
      <c r="CD403" s="59"/>
      <c r="CE403" s="59"/>
      <c r="CF403" s="58"/>
      <c r="CG403" s="58"/>
      <c r="CH403" s="58"/>
      <c r="CI403" s="58"/>
      <c r="CJ403" s="58"/>
      <c r="CK403" s="58"/>
      <c r="CL403" s="58"/>
      <c r="CM403" s="58"/>
      <c r="CN403" s="58"/>
      <c r="CO403" s="58"/>
    </row>
    <row r="404" spans="1:93" s="39" customFormat="1" ht="19.5" customHeight="1" outlineLevel="4">
      <c r="A404" s="35">
        <v>348</v>
      </c>
      <c r="B404" s="96" t="s">
        <v>328</v>
      </c>
      <c r="C404" s="97" t="s">
        <v>813</v>
      </c>
      <c r="D404" s="98"/>
      <c r="E404" s="305" t="s">
        <v>1373</v>
      </c>
      <c r="F404" s="306" t="s">
        <v>1386</v>
      </c>
      <c r="G404" s="306" t="s">
        <v>1343</v>
      </c>
      <c r="H404" s="307">
        <v>11.09</v>
      </c>
      <c r="I404" s="308"/>
      <c r="J404" s="306"/>
      <c r="K404" s="309"/>
      <c r="L404" s="310">
        <v>0</v>
      </c>
      <c r="M404" s="311">
        <f>SUMPRODUCT(M405:M406,H405:H406)/H404</f>
        <v>0</v>
      </c>
      <c r="N404" s="312">
        <f t="shared" si="24"/>
        <v>0</v>
      </c>
      <c r="O404" s="313">
        <f t="shared" si="9"/>
        <v>0</v>
      </c>
      <c r="P404" s="312">
        <f t="shared" si="9"/>
        <v>0</v>
      </c>
      <c r="Q404" s="313"/>
      <c r="R404" s="311"/>
      <c r="S404" s="314"/>
      <c r="V404" s="52"/>
      <c r="AD404" s="53"/>
      <c r="AF404" s="52"/>
      <c r="AH404" s="53"/>
      <c r="AN404" s="53"/>
      <c r="AP404" s="52"/>
      <c r="AR404" s="37"/>
      <c r="AU404" s="54"/>
      <c r="AV404" s="55"/>
      <c r="AW404" s="54"/>
      <c r="AX404" s="56"/>
      <c r="AY404" s="35"/>
      <c r="AZ404" s="35"/>
      <c r="BA404" s="35"/>
      <c r="BB404" s="35"/>
      <c r="BC404" s="35"/>
      <c r="BD404" s="35"/>
      <c r="BE404" s="35"/>
      <c r="BF404" s="57"/>
      <c r="BG404" s="35"/>
      <c r="BH404" s="35"/>
      <c r="BI404" s="35"/>
      <c r="BJ404" s="35"/>
      <c r="BK404" s="35"/>
      <c r="BL404" s="35"/>
      <c r="BM404" s="57"/>
      <c r="BN404" s="35"/>
      <c r="BO404" s="35"/>
      <c r="BP404" s="35"/>
      <c r="BQ404" s="35"/>
      <c r="BR404" s="35"/>
      <c r="BS404" s="35"/>
      <c r="BT404" s="57"/>
      <c r="BU404" s="35"/>
      <c r="BV404" s="35"/>
      <c r="BW404" s="35"/>
      <c r="BX404" s="58"/>
      <c r="BY404" s="59"/>
      <c r="BZ404" s="59"/>
      <c r="CA404" s="59"/>
      <c r="CB404" s="59"/>
      <c r="CC404" s="59"/>
      <c r="CD404" s="59"/>
      <c r="CE404" s="59"/>
      <c r="CF404" s="58"/>
      <c r="CG404" s="58"/>
      <c r="CH404" s="58"/>
      <c r="CI404" s="58"/>
      <c r="CJ404" s="58"/>
      <c r="CK404" s="58"/>
      <c r="CL404" s="58"/>
      <c r="CM404" s="58"/>
      <c r="CN404" s="58"/>
      <c r="CO404" s="58"/>
    </row>
    <row r="405" spans="1:93" s="39" customFormat="1" ht="19.5" customHeight="1" outlineLevel="5">
      <c r="A405" s="35"/>
      <c r="B405" s="267"/>
      <c r="C405" s="268" t="s">
        <v>1241</v>
      </c>
      <c r="D405" s="269"/>
      <c r="E405" s="270"/>
      <c r="F405" s="271"/>
      <c r="G405" s="271"/>
      <c r="H405" s="292">
        <v>5.5449999999999999</v>
      </c>
      <c r="I405" s="273">
        <v>50</v>
      </c>
      <c r="J405" s="271" t="s">
        <v>1543</v>
      </c>
      <c r="K405" s="274"/>
      <c r="L405" s="275"/>
      <c r="M405" s="276">
        <f t="shared" ref="M405:M406" si="29">IFERROR(K405/I405,)</f>
        <v>0</v>
      </c>
      <c r="N405" s="277"/>
      <c r="O405" s="278"/>
      <c r="P405" s="277"/>
      <c r="Q405" s="278"/>
      <c r="R405" s="276"/>
      <c r="S405" s="279"/>
      <c r="V405" s="52"/>
      <c r="AD405" s="53"/>
      <c r="AF405" s="52"/>
      <c r="AH405" s="53"/>
      <c r="AN405" s="53"/>
      <c r="AP405" s="52"/>
      <c r="AR405" s="37"/>
      <c r="AU405" s="54"/>
      <c r="AV405" s="55"/>
      <c r="AW405" s="54"/>
      <c r="AX405" s="56"/>
      <c r="AY405" s="35"/>
      <c r="AZ405" s="35"/>
      <c r="BA405" s="35"/>
      <c r="BB405" s="35"/>
      <c r="BC405" s="35"/>
      <c r="BD405" s="35"/>
      <c r="BE405" s="35"/>
      <c r="BF405" s="57"/>
      <c r="BG405" s="35"/>
      <c r="BH405" s="35"/>
      <c r="BI405" s="35"/>
      <c r="BJ405" s="35"/>
      <c r="BK405" s="35"/>
      <c r="BL405" s="35"/>
      <c r="BM405" s="57"/>
      <c r="BN405" s="35"/>
      <c r="BO405" s="35"/>
      <c r="BP405" s="35"/>
      <c r="BQ405" s="35"/>
      <c r="BR405" s="35"/>
      <c r="BS405" s="35"/>
      <c r="BT405" s="57"/>
      <c r="BU405" s="35"/>
      <c r="BV405" s="35"/>
      <c r="BW405" s="35"/>
      <c r="BX405" s="58"/>
      <c r="BY405" s="59"/>
      <c r="BZ405" s="59"/>
      <c r="CA405" s="59"/>
      <c r="CB405" s="59"/>
      <c r="CC405" s="59"/>
      <c r="CD405" s="59"/>
      <c r="CE405" s="59"/>
      <c r="CF405" s="58"/>
      <c r="CG405" s="58"/>
      <c r="CH405" s="58"/>
      <c r="CI405" s="58"/>
      <c r="CJ405" s="58"/>
      <c r="CK405" s="58"/>
      <c r="CL405" s="58"/>
      <c r="CM405" s="58"/>
      <c r="CN405" s="58"/>
      <c r="CO405" s="58"/>
    </row>
    <row r="406" spans="1:93" s="39" customFormat="1" ht="19.5" customHeight="1" outlineLevel="5">
      <c r="A406" s="35"/>
      <c r="B406" s="267"/>
      <c r="C406" s="268" t="s">
        <v>1242</v>
      </c>
      <c r="D406" s="269"/>
      <c r="E406" s="270"/>
      <c r="F406" s="271"/>
      <c r="G406" s="271"/>
      <c r="H406" s="292">
        <v>5.5449999999999999</v>
      </c>
      <c r="I406" s="273">
        <v>90</v>
      </c>
      <c r="J406" s="271" t="s">
        <v>1543</v>
      </c>
      <c r="K406" s="274"/>
      <c r="L406" s="275"/>
      <c r="M406" s="276">
        <f t="shared" si="29"/>
        <v>0</v>
      </c>
      <c r="N406" s="277"/>
      <c r="O406" s="278"/>
      <c r="P406" s="277"/>
      <c r="Q406" s="278"/>
      <c r="R406" s="276"/>
      <c r="S406" s="279"/>
      <c r="V406" s="52"/>
      <c r="AD406" s="53"/>
      <c r="AF406" s="52"/>
      <c r="AH406" s="53"/>
      <c r="AN406" s="53"/>
      <c r="AP406" s="52"/>
      <c r="AR406" s="37"/>
      <c r="AU406" s="54"/>
      <c r="AV406" s="55"/>
      <c r="AW406" s="54"/>
      <c r="AX406" s="56"/>
      <c r="AY406" s="35"/>
      <c r="AZ406" s="35"/>
      <c r="BA406" s="35"/>
      <c r="BB406" s="35"/>
      <c r="BC406" s="35"/>
      <c r="BD406" s="35"/>
      <c r="BE406" s="35"/>
      <c r="BF406" s="57"/>
      <c r="BG406" s="35"/>
      <c r="BH406" s="35"/>
      <c r="BI406" s="35"/>
      <c r="BJ406" s="35"/>
      <c r="BK406" s="35"/>
      <c r="BL406" s="35"/>
      <c r="BM406" s="57"/>
      <c r="BN406" s="35"/>
      <c r="BO406" s="35"/>
      <c r="BP406" s="35"/>
      <c r="BQ406" s="35"/>
      <c r="BR406" s="35"/>
      <c r="BS406" s="35"/>
      <c r="BT406" s="57"/>
      <c r="BU406" s="35"/>
      <c r="BV406" s="35"/>
      <c r="BW406" s="35"/>
      <c r="BX406" s="58"/>
      <c r="BY406" s="59"/>
      <c r="BZ406" s="59"/>
      <c r="CA406" s="59"/>
      <c r="CB406" s="59"/>
      <c r="CC406" s="59"/>
      <c r="CD406" s="59"/>
      <c r="CE406" s="59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</row>
    <row r="407" spans="1:93" s="39" customFormat="1" ht="19.5" customHeight="1" outlineLevel="4">
      <c r="A407" s="35">
        <v>349</v>
      </c>
      <c r="B407" s="96" t="s">
        <v>238</v>
      </c>
      <c r="C407" s="97" t="s">
        <v>785</v>
      </c>
      <c r="D407" s="98"/>
      <c r="E407" s="305" t="s">
        <v>1362</v>
      </c>
      <c r="F407" s="306" t="s">
        <v>1397</v>
      </c>
      <c r="G407" s="306" t="s">
        <v>1482</v>
      </c>
      <c r="H407" s="307">
        <v>0.87</v>
      </c>
      <c r="I407" s="308"/>
      <c r="J407" s="306"/>
      <c r="K407" s="309"/>
      <c r="L407" s="310">
        <v>0</v>
      </c>
      <c r="M407" s="311">
        <f>M408</f>
        <v>0</v>
      </c>
      <c r="N407" s="312">
        <f t="shared" si="24"/>
        <v>0</v>
      </c>
      <c r="O407" s="313">
        <f t="shared" si="9"/>
        <v>0</v>
      </c>
      <c r="P407" s="312">
        <f t="shared" si="9"/>
        <v>0</v>
      </c>
      <c r="Q407" s="313"/>
      <c r="R407" s="311"/>
      <c r="S407" s="314"/>
      <c r="V407" s="52"/>
      <c r="AD407" s="53"/>
      <c r="AF407" s="52"/>
      <c r="AH407" s="53"/>
      <c r="AN407" s="53"/>
      <c r="AP407" s="52"/>
      <c r="AR407" s="37"/>
      <c r="AU407" s="54"/>
      <c r="AV407" s="55"/>
      <c r="AW407" s="54"/>
      <c r="AX407" s="56"/>
      <c r="AY407" s="35"/>
      <c r="AZ407" s="35"/>
      <c r="BA407" s="35"/>
      <c r="BB407" s="35"/>
      <c r="BC407" s="35"/>
      <c r="BD407" s="35"/>
      <c r="BE407" s="35"/>
      <c r="BF407" s="57"/>
      <c r="BG407" s="35"/>
      <c r="BH407" s="35"/>
      <c r="BI407" s="35"/>
      <c r="BJ407" s="35"/>
      <c r="BK407" s="35"/>
      <c r="BL407" s="35"/>
      <c r="BM407" s="57"/>
      <c r="BN407" s="35"/>
      <c r="BO407" s="35"/>
      <c r="BP407" s="35"/>
      <c r="BQ407" s="35"/>
      <c r="BR407" s="35"/>
      <c r="BS407" s="35"/>
      <c r="BT407" s="57"/>
      <c r="BU407" s="35"/>
      <c r="BV407" s="35"/>
      <c r="BW407" s="35"/>
      <c r="BX407" s="58"/>
      <c r="BY407" s="59"/>
      <c r="BZ407" s="59"/>
      <c r="CA407" s="59"/>
      <c r="CB407" s="59"/>
      <c r="CC407" s="59"/>
      <c r="CD407" s="59"/>
      <c r="CE407" s="59"/>
      <c r="CF407" s="58"/>
      <c r="CG407" s="58"/>
      <c r="CH407" s="58"/>
      <c r="CI407" s="58"/>
      <c r="CJ407" s="58"/>
      <c r="CK407" s="58"/>
      <c r="CL407" s="58"/>
      <c r="CM407" s="58"/>
      <c r="CN407" s="58"/>
      <c r="CO407" s="58"/>
    </row>
    <row r="408" spans="1:93" s="39" customFormat="1" ht="19.5" customHeight="1" outlineLevel="5">
      <c r="A408" s="35"/>
      <c r="B408" s="267"/>
      <c r="C408" s="268" t="s">
        <v>1243</v>
      </c>
      <c r="D408" s="269"/>
      <c r="E408" s="270"/>
      <c r="F408" s="271"/>
      <c r="G408" s="271"/>
      <c r="H408" s="272">
        <v>0.87</v>
      </c>
      <c r="I408" s="273">
        <v>1</v>
      </c>
      <c r="J408" s="271" t="s">
        <v>1547</v>
      </c>
      <c r="K408" s="274"/>
      <c r="L408" s="275">
        <v>0</v>
      </c>
      <c r="M408" s="276">
        <f>IFERROR(K408/I408,)</f>
        <v>0</v>
      </c>
      <c r="N408" s="277">
        <f t="shared" ref="N408:P408" si="30">N407</f>
        <v>0</v>
      </c>
      <c r="O408" s="278">
        <f t="shared" si="30"/>
        <v>0</v>
      </c>
      <c r="P408" s="277">
        <f t="shared" si="30"/>
        <v>0</v>
      </c>
      <c r="Q408" s="278"/>
      <c r="R408" s="276"/>
      <c r="S408" s="279"/>
      <c r="V408" s="52"/>
      <c r="AD408" s="53"/>
      <c r="AF408" s="52"/>
      <c r="AH408" s="53"/>
      <c r="AN408" s="53"/>
      <c r="AP408" s="52"/>
      <c r="AR408" s="37"/>
      <c r="AU408" s="54"/>
      <c r="AV408" s="55"/>
      <c r="AW408" s="54"/>
      <c r="AX408" s="56"/>
      <c r="AY408" s="35"/>
      <c r="AZ408" s="35"/>
      <c r="BA408" s="35"/>
      <c r="BB408" s="35"/>
      <c r="BC408" s="35"/>
      <c r="BD408" s="35"/>
      <c r="BE408" s="35"/>
      <c r="BF408" s="57"/>
      <c r="BG408" s="35"/>
      <c r="BH408" s="35"/>
      <c r="BI408" s="35"/>
      <c r="BJ408" s="35"/>
      <c r="BK408" s="35"/>
      <c r="BL408" s="35"/>
      <c r="BM408" s="57"/>
      <c r="BN408" s="35"/>
      <c r="BO408" s="35"/>
      <c r="BP408" s="35"/>
      <c r="BQ408" s="35"/>
      <c r="BR408" s="35"/>
      <c r="BS408" s="35"/>
      <c r="BT408" s="57"/>
      <c r="BU408" s="35"/>
      <c r="BV408" s="35"/>
      <c r="BW408" s="35"/>
      <c r="BX408" s="58"/>
      <c r="BY408" s="59"/>
      <c r="BZ408" s="59"/>
      <c r="CA408" s="59"/>
      <c r="CB408" s="59"/>
      <c r="CC408" s="59"/>
      <c r="CD408" s="59"/>
      <c r="CE408" s="59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</row>
    <row r="409" spans="1:93" s="39" customFormat="1" ht="19.5" customHeight="1" outlineLevel="4">
      <c r="A409" s="35">
        <v>350</v>
      </c>
      <c r="B409" s="96" t="s">
        <v>250</v>
      </c>
      <c r="C409" s="97" t="s">
        <v>1112</v>
      </c>
      <c r="D409" s="98"/>
      <c r="E409" s="305" t="s">
        <v>1362</v>
      </c>
      <c r="F409" s="306" t="s">
        <v>1386</v>
      </c>
      <c r="G409" s="306" t="s">
        <v>1400</v>
      </c>
      <c r="H409" s="307">
        <v>2.61</v>
      </c>
      <c r="I409" s="308"/>
      <c r="J409" s="306"/>
      <c r="K409" s="309"/>
      <c r="L409" s="310">
        <v>0</v>
      </c>
      <c r="M409" s="311">
        <f>M410</f>
        <v>0</v>
      </c>
      <c r="N409" s="312">
        <f t="shared" si="24"/>
        <v>0</v>
      </c>
      <c r="O409" s="313">
        <f t="shared" si="9"/>
        <v>0</v>
      </c>
      <c r="P409" s="312">
        <f t="shared" si="9"/>
        <v>0</v>
      </c>
      <c r="Q409" s="313"/>
      <c r="R409" s="311"/>
      <c r="S409" s="314"/>
      <c r="V409" s="52"/>
      <c r="AD409" s="53"/>
      <c r="AF409" s="52"/>
      <c r="AH409" s="53"/>
      <c r="AN409" s="53"/>
      <c r="AP409" s="52"/>
      <c r="AR409" s="37"/>
      <c r="AU409" s="54"/>
      <c r="AV409" s="55"/>
      <c r="AW409" s="54"/>
      <c r="AX409" s="56"/>
      <c r="AY409" s="35"/>
      <c r="AZ409" s="35"/>
      <c r="BA409" s="35"/>
      <c r="BB409" s="35"/>
      <c r="BC409" s="35"/>
      <c r="BD409" s="35"/>
      <c r="BE409" s="35"/>
      <c r="BF409" s="57"/>
      <c r="BG409" s="35"/>
      <c r="BH409" s="35"/>
      <c r="BI409" s="35"/>
      <c r="BJ409" s="35"/>
      <c r="BK409" s="35"/>
      <c r="BL409" s="35"/>
      <c r="BM409" s="57"/>
      <c r="BN409" s="35"/>
      <c r="BO409" s="35"/>
      <c r="BP409" s="35"/>
      <c r="BQ409" s="35"/>
      <c r="BR409" s="35"/>
      <c r="BS409" s="35"/>
      <c r="BT409" s="57"/>
      <c r="BU409" s="35"/>
      <c r="BV409" s="35"/>
      <c r="BW409" s="35"/>
      <c r="BX409" s="58"/>
      <c r="BY409" s="59"/>
      <c r="BZ409" s="59"/>
      <c r="CA409" s="59"/>
      <c r="CB409" s="59"/>
      <c r="CC409" s="59"/>
      <c r="CD409" s="59"/>
      <c r="CE409" s="59"/>
      <c r="CF409" s="58"/>
      <c r="CG409" s="58"/>
      <c r="CH409" s="58"/>
      <c r="CI409" s="58"/>
      <c r="CJ409" s="58"/>
      <c r="CK409" s="58"/>
      <c r="CL409" s="58"/>
      <c r="CM409" s="58"/>
      <c r="CN409" s="58"/>
      <c r="CO409" s="58"/>
    </row>
    <row r="410" spans="1:93" s="39" customFormat="1" ht="19.5" customHeight="1" outlineLevel="5">
      <c r="A410" s="35"/>
      <c r="B410" s="267"/>
      <c r="C410" s="268" t="s">
        <v>1244</v>
      </c>
      <c r="D410" s="269"/>
      <c r="E410" s="270"/>
      <c r="F410" s="271"/>
      <c r="G410" s="271"/>
      <c r="H410" s="272">
        <v>2.61</v>
      </c>
      <c r="I410" s="273">
        <v>1</v>
      </c>
      <c r="J410" s="271" t="s">
        <v>1547</v>
      </c>
      <c r="K410" s="274"/>
      <c r="L410" s="275">
        <v>0</v>
      </c>
      <c r="M410" s="276">
        <f>IFERROR(K410/I410,)</f>
        <v>0</v>
      </c>
      <c r="N410" s="277">
        <f t="shared" ref="N410:P410" si="31">N409</f>
        <v>0</v>
      </c>
      <c r="O410" s="278">
        <f t="shared" si="31"/>
        <v>0</v>
      </c>
      <c r="P410" s="277">
        <f t="shared" si="31"/>
        <v>0</v>
      </c>
      <c r="Q410" s="278"/>
      <c r="R410" s="276"/>
      <c r="S410" s="279"/>
      <c r="V410" s="52"/>
      <c r="AD410" s="53"/>
      <c r="AF410" s="52"/>
      <c r="AH410" s="53"/>
      <c r="AN410" s="53"/>
      <c r="AP410" s="52"/>
      <c r="AR410" s="37"/>
      <c r="AU410" s="54"/>
      <c r="AV410" s="55"/>
      <c r="AW410" s="54"/>
      <c r="AX410" s="56"/>
      <c r="AY410" s="35"/>
      <c r="AZ410" s="35"/>
      <c r="BA410" s="35"/>
      <c r="BB410" s="35"/>
      <c r="BC410" s="35"/>
      <c r="BD410" s="35"/>
      <c r="BE410" s="35"/>
      <c r="BF410" s="57"/>
      <c r="BG410" s="35"/>
      <c r="BH410" s="35"/>
      <c r="BI410" s="35"/>
      <c r="BJ410" s="35"/>
      <c r="BK410" s="35"/>
      <c r="BL410" s="35"/>
      <c r="BM410" s="57"/>
      <c r="BN410" s="35"/>
      <c r="BO410" s="35"/>
      <c r="BP410" s="35"/>
      <c r="BQ410" s="35"/>
      <c r="BR410" s="35"/>
      <c r="BS410" s="35"/>
      <c r="BT410" s="57"/>
      <c r="BU410" s="35"/>
      <c r="BV410" s="35"/>
      <c r="BW410" s="35"/>
      <c r="BX410" s="58"/>
      <c r="BY410" s="59"/>
      <c r="BZ410" s="59"/>
      <c r="CA410" s="59"/>
      <c r="CB410" s="59"/>
      <c r="CC410" s="59"/>
      <c r="CD410" s="59"/>
      <c r="CE410" s="59"/>
      <c r="CF410" s="58"/>
      <c r="CG410" s="58"/>
      <c r="CH410" s="58"/>
      <c r="CI410" s="58"/>
      <c r="CJ410" s="58"/>
      <c r="CK410" s="58"/>
      <c r="CL410" s="58"/>
      <c r="CM410" s="58"/>
      <c r="CN410" s="58"/>
      <c r="CO410" s="58"/>
    </row>
    <row r="411" spans="1:93" s="39" customFormat="1" ht="19.5" customHeight="1" outlineLevel="3">
      <c r="A411" s="35">
        <v>351</v>
      </c>
      <c r="B411" s="66" t="s">
        <v>1113</v>
      </c>
      <c r="C411" s="67" t="s">
        <v>1114</v>
      </c>
      <c r="D411" s="68"/>
      <c r="E411" s="294" t="s">
        <v>1494</v>
      </c>
      <c r="F411" s="295" t="s">
        <v>1369</v>
      </c>
      <c r="G411" s="295" t="s">
        <v>1334</v>
      </c>
      <c r="H411" s="296">
        <v>64.010000000000005</v>
      </c>
      <c r="I411" s="297"/>
      <c r="J411" s="295"/>
      <c r="K411" s="298"/>
      <c r="L411" s="299">
        <v>0</v>
      </c>
      <c r="M411" s="300">
        <f>(M412*H412+M416*H416+M419*H419+M422*H422+M425*H425+M428*H428+M430*H430+M432*H432)/H411</f>
        <v>0</v>
      </c>
      <c r="N411" s="301">
        <f t="shared" si="24"/>
        <v>0</v>
      </c>
      <c r="O411" s="302">
        <f t="shared" si="9"/>
        <v>0</v>
      </c>
      <c r="P411" s="301">
        <f t="shared" si="9"/>
        <v>0</v>
      </c>
      <c r="Q411" s="302"/>
      <c r="R411" s="300"/>
      <c r="S411" s="303"/>
      <c r="V411" s="52"/>
      <c r="AD411" s="53"/>
      <c r="AF411" s="52"/>
      <c r="AH411" s="53"/>
      <c r="AN411" s="53"/>
      <c r="AP411" s="52"/>
      <c r="AR411" s="37"/>
      <c r="AU411" s="54"/>
      <c r="AV411" s="55"/>
      <c r="AW411" s="54"/>
      <c r="AX411" s="56"/>
      <c r="AY411" s="35"/>
      <c r="AZ411" s="35"/>
      <c r="BA411" s="35"/>
      <c r="BB411" s="35"/>
      <c r="BC411" s="35"/>
      <c r="BD411" s="35"/>
      <c r="BE411" s="35"/>
      <c r="BF411" s="57"/>
      <c r="BG411" s="35"/>
      <c r="BH411" s="35"/>
      <c r="BI411" s="35"/>
      <c r="BJ411" s="35"/>
      <c r="BK411" s="35"/>
      <c r="BL411" s="35"/>
      <c r="BM411" s="57"/>
      <c r="BN411" s="35"/>
      <c r="BO411" s="35"/>
      <c r="BP411" s="35"/>
      <c r="BQ411" s="35"/>
      <c r="BR411" s="35"/>
      <c r="BS411" s="35"/>
      <c r="BT411" s="57"/>
      <c r="BU411" s="35"/>
      <c r="BV411" s="35"/>
      <c r="BW411" s="35"/>
      <c r="BX411" s="58"/>
      <c r="BY411" s="59"/>
      <c r="BZ411" s="59"/>
      <c r="CA411" s="59"/>
      <c r="CB411" s="59"/>
      <c r="CC411" s="59"/>
      <c r="CD411" s="59"/>
      <c r="CE411" s="59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</row>
    <row r="412" spans="1:93" s="39" customFormat="1" ht="19.5" customHeight="1" outlineLevel="4">
      <c r="A412" s="35">
        <v>352</v>
      </c>
      <c r="B412" s="96" t="s">
        <v>312</v>
      </c>
      <c r="C412" s="97" t="s">
        <v>1115</v>
      </c>
      <c r="D412" s="98"/>
      <c r="E412" s="305" t="s">
        <v>1495</v>
      </c>
      <c r="F412" s="306" t="s">
        <v>1369</v>
      </c>
      <c r="G412" s="306" t="s">
        <v>1446</v>
      </c>
      <c r="H412" s="307">
        <v>5.18</v>
      </c>
      <c r="I412" s="308"/>
      <c r="J412" s="306"/>
      <c r="K412" s="309"/>
      <c r="L412" s="310">
        <v>0</v>
      </c>
      <c r="M412" s="311">
        <f>SUMPRODUCT(M413:M415,H413:H415)/H412</f>
        <v>0</v>
      </c>
      <c r="N412" s="312">
        <f t="shared" si="24"/>
        <v>0</v>
      </c>
      <c r="O412" s="313">
        <f t="shared" si="9"/>
        <v>0</v>
      </c>
      <c r="P412" s="312">
        <f t="shared" si="9"/>
        <v>0</v>
      </c>
      <c r="Q412" s="313"/>
      <c r="R412" s="311"/>
      <c r="S412" s="314"/>
      <c r="V412" s="52"/>
      <c r="AD412" s="53"/>
      <c r="AF412" s="52"/>
      <c r="AH412" s="53"/>
      <c r="AN412" s="53"/>
      <c r="AP412" s="52"/>
      <c r="AR412" s="37"/>
      <c r="AU412" s="54"/>
      <c r="AV412" s="55"/>
      <c r="AW412" s="54"/>
      <c r="AX412" s="56"/>
      <c r="AY412" s="35"/>
      <c r="AZ412" s="35"/>
      <c r="BA412" s="35"/>
      <c r="BB412" s="35"/>
      <c r="BC412" s="35"/>
      <c r="BD412" s="35"/>
      <c r="BE412" s="35"/>
      <c r="BF412" s="57"/>
      <c r="BG412" s="35"/>
      <c r="BH412" s="35"/>
      <c r="BI412" s="35"/>
      <c r="BJ412" s="35"/>
      <c r="BK412" s="35"/>
      <c r="BL412" s="35"/>
      <c r="BM412" s="57"/>
      <c r="BN412" s="35"/>
      <c r="BO412" s="35"/>
      <c r="BP412" s="35"/>
      <c r="BQ412" s="35"/>
      <c r="BR412" s="35"/>
      <c r="BS412" s="35"/>
      <c r="BT412" s="57"/>
      <c r="BU412" s="35"/>
      <c r="BV412" s="35"/>
      <c r="BW412" s="35"/>
      <c r="BX412" s="58"/>
      <c r="BY412" s="59"/>
      <c r="BZ412" s="59"/>
      <c r="CA412" s="59"/>
      <c r="CB412" s="59"/>
      <c r="CC412" s="59"/>
      <c r="CD412" s="59"/>
      <c r="CE412" s="59"/>
      <c r="CF412" s="58"/>
      <c r="CG412" s="58"/>
      <c r="CH412" s="58"/>
      <c r="CI412" s="58"/>
      <c r="CJ412" s="58"/>
      <c r="CK412" s="58"/>
      <c r="CL412" s="58"/>
      <c r="CM412" s="58"/>
      <c r="CN412" s="58"/>
      <c r="CO412" s="58"/>
    </row>
    <row r="413" spans="1:93" s="39" customFormat="1" ht="19.5" customHeight="1" outlineLevel="5">
      <c r="A413" s="35"/>
      <c r="B413" s="267"/>
      <c r="C413" s="268" t="s">
        <v>1231</v>
      </c>
      <c r="D413" s="269"/>
      <c r="E413" s="270"/>
      <c r="F413" s="271"/>
      <c r="G413" s="271"/>
      <c r="H413" s="292">
        <v>1.7266666666666666</v>
      </c>
      <c r="I413" s="273">
        <v>60</v>
      </c>
      <c r="J413" s="271" t="s">
        <v>1544</v>
      </c>
      <c r="K413" s="274"/>
      <c r="L413" s="275"/>
      <c r="M413" s="276">
        <f t="shared" ref="M413:M415" si="32">IFERROR(K413/I413,)</f>
        <v>0</v>
      </c>
      <c r="N413" s="277"/>
      <c r="O413" s="278"/>
      <c r="P413" s="277"/>
      <c r="Q413" s="278"/>
      <c r="R413" s="276"/>
      <c r="S413" s="279"/>
      <c r="V413" s="52"/>
      <c r="AD413" s="53"/>
      <c r="AF413" s="52"/>
      <c r="AH413" s="53"/>
      <c r="AN413" s="53"/>
      <c r="AP413" s="52"/>
      <c r="AR413" s="37"/>
      <c r="AU413" s="54"/>
      <c r="AV413" s="55"/>
      <c r="AW413" s="54"/>
      <c r="AX413" s="56"/>
      <c r="AY413" s="35"/>
      <c r="AZ413" s="35"/>
      <c r="BA413" s="35"/>
      <c r="BB413" s="35"/>
      <c r="BC413" s="35"/>
      <c r="BD413" s="35"/>
      <c r="BE413" s="35"/>
      <c r="BF413" s="57"/>
      <c r="BG413" s="35"/>
      <c r="BH413" s="35"/>
      <c r="BI413" s="35"/>
      <c r="BJ413" s="35"/>
      <c r="BK413" s="35"/>
      <c r="BL413" s="35"/>
      <c r="BM413" s="57"/>
      <c r="BN413" s="35"/>
      <c r="BO413" s="35"/>
      <c r="BP413" s="35"/>
      <c r="BQ413" s="35"/>
      <c r="BR413" s="35"/>
      <c r="BS413" s="35"/>
      <c r="BT413" s="57"/>
      <c r="BU413" s="35"/>
      <c r="BV413" s="35"/>
      <c r="BW413" s="35"/>
      <c r="BX413" s="58"/>
      <c r="BY413" s="59"/>
      <c r="BZ413" s="59"/>
      <c r="CA413" s="59"/>
      <c r="CB413" s="59"/>
      <c r="CC413" s="59"/>
      <c r="CD413" s="59"/>
      <c r="CE413" s="59"/>
      <c r="CF413" s="58"/>
      <c r="CG413" s="58"/>
      <c r="CH413" s="58"/>
      <c r="CI413" s="58"/>
      <c r="CJ413" s="58"/>
      <c r="CK413" s="58"/>
      <c r="CL413" s="58"/>
      <c r="CM413" s="58"/>
      <c r="CN413" s="58"/>
      <c r="CO413" s="58"/>
    </row>
    <row r="414" spans="1:93" s="39" customFormat="1" ht="19.5" customHeight="1" outlineLevel="5">
      <c r="A414" s="35"/>
      <c r="B414" s="267"/>
      <c r="C414" s="268" t="s">
        <v>1234</v>
      </c>
      <c r="D414" s="269"/>
      <c r="E414" s="270"/>
      <c r="F414" s="271"/>
      <c r="G414" s="271"/>
      <c r="H414" s="292">
        <v>1.7266666666666666</v>
      </c>
      <c r="I414" s="273">
        <v>10000</v>
      </c>
      <c r="J414" s="271" t="s">
        <v>1545</v>
      </c>
      <c r="K414" s="274"/>
      <c r="L414" s="275"/>
      <c r="M414" s="276">
        <f t="shared" si="32"/>
        <v>0</v>
      </c>
      <c r="N414" s="277"/>
      <c r="O414" s="278"/>
      <c r="P414" s="277"/>
      <c r="Q414" s="278"/>
      <c r="R414" s="276"/>
      <c r="S414" s="279"/>
      <c r="V414" s="52"/>
      <c r="AD414" s="53"/>
      <c r="AF414" s="52"/>
      <c r="AH414" s="53"/>
      <c r="AN414" s="53"/>
      <c r="AP414" s="52"/>
      <c r="AR414" s="37"/>
      <c r="AU414" s="54"/>
      <c r="AV414" s="55"/>
      <c r="AW414" s="54"/>
      <c r="AX414" s="56"/>
      <c r="AY414" s="35"/>
      <c r="AZ414" s="35"/>
      <c r="BA414" s="35"/>
      <c r="BB414" s="35"/>
      <c r="BC414" s="35"/>
      <c r="BD414" s="35"/>
      <c r="BE414" s="35"/>
      <c r="BF414" s="57"/>
      <c r="BG414" s="35"/>
      <c r="BH414" s="35"/>
      <c r="BI414" s="35"/>
      <c r="BJ414" s="35"/>
      <c r="BK414" s="35"/>
      <c r="BL414" s="35"/>
      <c r="BM414" s="57"/>
      <c r="BN414" s="35"/>
      <c r="BO414" s="35"/>
      <c r="BP414" s="35"/>
      <c r="BQ414" s="35"/>
      <c r="BR414" s="35"/>
      <c r="BS414" s="35"/>
      <c r="BT414" s="57"/>
      <c r="BU414" s="35"/>
      <c r="BV414" s="35"/>
      <c r="BW414" s="35"/>
      <c r="BX414" s="58"/>
      <c r="BY414" s="59"/>
      <c r="BZ414" s="59"/>
      <c r="CA414" s="59"/>
      <c r="CB414" s="59"/>
      <c r="CC414" s="59"/>
      <c r="CD414" s="59"/>
      <c r="CE414" s="59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</row>
    <row r="415" spans="1:93" s="39" customFormat="1" ht="19.5" customHeight="1" outlineLevel="5">
      <c r="A415" s="35"/>
      <c r="B415" s="267"/>
      <c r="C415" s="268" t="s">
        <v>1233</v>
      </c>
      <c r="D415" s="269"/>
      <c r="E415" s="270"/>
      <c r="F415" s="271"/>
      <c r="G415" s="271"/>
      <c r="H415" s="292">
        <v>1.7266666666666666</v>
      </c>
      <c r="I415" s="273">
        <v>50</v>
      </c>
      <c r="J415" s="271" t="s">
        <v>1544</v>
      </c>
      <c r="K415" s="274"/>
      <c r="L415" s="275"/>
      <c r="M415" s="276">
        <f t="shared" si="32"/>
        <v>0</v>
      </c>
      <c r="N415" s="277"/>
      <c r="O415" s="278"/>
      <c r="P415" s="277"/>
      <c r="Q415" s="278"/>
      <c r="R415" s="276"/>
      <c r="S415" s="279"/>
      <c r="V415" s="52"/>
      <c r="AD415" s="53"/>
      <c r="AF415" s="52"/>
      <c r="AH415" s="53"/>
      <c r="AN415" s="53"/>
      <c r="AP415" s="52"/>
      <c r="AR415" s="37"/>
      <c r="AU415" s="54"/>
      <c r="AV415" s="55"/>
      <c r="AW415" s="54"/>
      <c r="AX415" s="56"/>
      <c r="AY415" s="35"/>
      <c r="AZ415" s="35"/>
      <c r="BA415" s="35"/>
      <c r="BB415" s="35"/>
      <c r="BC415" s="35"/>
      <c r="BD415" s="35"/>
      <c r="BE415" s="35"/>
      <c r="BF415" s="57"/>
      <c r="BG415" s="35"/>
      <c r="BH415" s="35"/>
      <c r="BI415" s="35"/>
      <c r="BJ415" s="35"/>
      <c r="BK415" s="35"/>
      <c r="BL415" s="35"/>
      <c r="BM415" s="57"/>
      <c r="BN415" s="35"/>
      <c r="BO415" s="35"/>
      <c r="BP415" s="35"/>
      <c r="BQ415" s="35"/>
      <c r="BR415" s="35"/>
      <c r="BS415" s="35"/>
      <c r="BT415" s="57"/>
      <c r="BU415" s="35"/>
      <c r="BV415" s="35"/>
      <c r="BW415" s="35"/>
      <c r="BX415" s="58"/>
      <c r="BY415" s="59"/>
      <c r="BZ415" s="59"/>
      <c r="CA415" s="59"/>
      <c r="CB415" s="59"/>
      <c r="CC415" s="59"/>
      <c r="CD415" s="59"/>
      <c r="CE415" s="59"/>
      <c r="CF415" s="58"/>
      <c r="CG415" s="58"/>
      <c r="CH415" s="58"/>
      <c r="CI415" s="58"/>
      <c r="CJ415" s="58"/>
      <c r="CK415" s="58"/>
      <c r="CL415" s="58"/>
      <c r="CM415" s="58"/>
      <c r="CN415" s="58"/>
      <c r="CO415" s="58"/>
    </row>
    <row r="416" spans="1:93" s="39" customFormat="1" ht="19.5" customHeight="1" outlineLevel="4">
      <c r="A416" s="35">
        <v>353</v>
      </c>
      <c r="B416" s="96" t="s">
        <v>313</v>
      </c>
      <c r="C416" s="97" t="s">
        <v>805</v>
      </c>
      <c r="D416" s="98"/>
      <c r="E416" s="305" t="s">
        <v>1401</v>
      </c>
      <c r="F416" s="306" t="s">
        <v>1496</v>
      </c>
      <c r="G416" s="306" t="s">
        <v>1420</v>
      </c>
      <c r="H416" s="307">
        <v>20.7</v>
      </c>
      <c r="I416" s="308"/>
      <c r="J416" s="306"/>
      <c r="K416" s="309"/>
      <c r="L416" s="310">
        <v>0</v>
      </c>
      <c r="M416" s="311">
        <f>SUMPRODUCT(M417:M418,H417:H418)/H416</f>
        <v>0</v>
      </c>
      <c r="N416" s="312">
        <f t="shared" si="24"/>
        <v>0</v>
      </c>
      <c r="O416" s="313">
        <f t="shared" si="9"/>
        <v>0</v>
      </c>
      <c r="P416" s="312">
        <f t="shared" si="9"/>
        <v>0</v>
      </c>
      <c r="Q416" s="313"/>
      <c r="R416" s="311"/>
      <c r="S416" s="314"/>
      <c r="V416" s="52"/>
      <c r="AD416" s="53"/>
      <c r="AF416" s="52"/>
      <c r="AH416" s="53"/>
      <c r="AN416" s="53"/>
      <c r="AP416" s="52"/>
      <c r="AR416" s="37"/>
      <c r="AU416" s="54"/>
      <c r="AV416" s="55"/>
      <c r="AW416" s="54"/>
      <c r="AX416" s="56"/>
      <c r="AY416" s="35"/>
      <c r="AZ416" s="35"/>
      <c r="BA416" s="35"/>
      <c r="BB416" s="35"/>
      <c r="BC416" s="35"/>
      <c r="BD416" s="35"/>
      <c r="BE416" s="35"/>
      <c r="BF416" s="57"/>
      <c r="BG416" s="35"/>
      <c r="BH416" s="35"/>
      <c r="BI416" s="35"/>
      <c r="BJ416" s="35"/>
      <c r="BK416" s="35"/>
      <c r="BL416" s="35"/>
      <c r="BM416" s="57"/>
      <c r="BN416" s="35"/>
      <c r="BO416" s="35"/>
      <c r="BP416" s="35"/>
      <c r="BQ416" s="35"/>
      <c r="BR416" s="35"/>
      <c r="BS416" s="35"/>
      <c r="BT416" s="57"/>
      <c r="BU416" s="35"/>
      <c r="BV416" s="35"/>
      <c r="BW416" s="35"/>
      <c r="BX416" s="58"/>
      <c r="BY416" s="59"/>
      <c r="BZ416" s="59"/>
      <c r="CA416" s="59"/>
      <c r="CB416" s="59"/>
      <c r="CC416" s="59"/>
      <c r="CD416" s="59"/>
      <c r="CE416" s="59"/>
      <c r="CF416" s="58"/>
      <c r="CG416" s="58"/>
      <c r="CH416" s="58"/>
      <c r="CI416" s="58"/>
      <c r="CJ416" s="58"/>
      <c r="CK416" s="58"/>
      <c r="CL416" s="58"/>
      <c r="CM416" s="58"/>
      <c r="CN416" s="58"/>
      <c r="CO416" s="58"/>
    </row>
    <row r="417" spans="1:93" s="39" customFormat="1" ht="19.5" customHeight="1" outlineLevel="5">
      <c r="A417" s="35"/>
      <c r="B417" s="267"/>
      <c r="C417" s="268" t="s">
        <v>1235</v>
      </c>
      <c r="D417" s="269"/>
      <c r="E417" s="270"/>
      <c r="F417" s="271"/>
      <c r="G417" s="271"/>
      <c r="H417" s="292">
        <v>10.35</v>
      </c>
      <c r="I417" s="273">
        <v>180</v>
      </c>
      <c r="J417" s="271" t="s">
        <v>1543</v>
      </c>
      <c r="K417" s="274"/>
      <c r="L417" s="275"/>
      <c r="M417" s="276">
        <f t="shared" ref="M417:M418" si="33">IFERROR(K417/I417,)</f>
        <v>0</v>
      </c>
      <c r="N417" s="277"/>
      <c r="O417" s="278"/>
      <c r="P417" s="277"/>
      <c r="Q417" s="278"/>
      <c r="R417" s="276"/>
      <c r="S417" s="279"/>
      <c r="V417" s="52"/>
      <c r="AD417" s="53"/>
      <c r="AF417" s="52"/>
      <c r="AH417" s="53"/>
      <c r="AN417" s="53"/>
      <c r="AP417" s="52"/>
      <c r="AR417" s="37"/>
      <c r="AU417" s="54"/>
      <c r="AV417" s="55"/>
      <c r="AW417" s="54"/>
      <c r="AX417" s="56"/>
      <c r="AY417" s="35"/>
      <c r="AZ417" s="35"/>
      <c r="BA417" s="35"/>
      <c r="BB417" s="35"/>
      <c r="BC417" s="35"/>
      <c r="BD417" s="35"/>
      <c r="BE417" s="35"/>
      <c r="BF417" s="57"/>
      <c r="BG417" s="35"/>
      <c r="BH417" s="35"/>
      <c r="BI417" s="35"/>
      <c r="BJ417" s="35"/>
      <c r="BK417" s="35"/>
      <c r="BL417" s="35"/>
      <c r="BM417" s="57"/>
      <c r="BN417" s="35"/>
      <c r="BO417" s="35"/>
      <c r="BP417" s="35"/>
      <c r="BQ417" s="35"/>
      <c r="BR417" s="35"/>
      <c r="BS417" s="35"/>
      <c r="BT417" s="57"/>
      <c r="BU417" s="35"/>
      <c r="BV417" s="35"/>
      <c r="BW417" s="35"/>
      <c r="BX417" s="58"/>
      <c r="BY417" s="59"/>
      <c r="BZ417" s="59"/>
      <c r="CA417" s="59"/>
      <c r="CB417" s="59"/>
      <c r="CC417" s="59"/>
      <c r="CD417" s="59"/>
      <c r="CE417" s="59"/>
      <c r="CF417" s="58"/>
      <c r="CG417" s="58"/>
      <c r="CH417" s="58"/>
      <c r="CI417" s="58"/>
      <c r="CJ417" s="58"/>
      <c r="CK417" s="58"/>
      <c r="CL417" s="58"/>
      <c r="CM417" s="58"/>
      <c r="CN417" s="58"/>
      <c r="CO417" s="58"/>
    </row>
    <row r="418" spans="1:93" s="39" customFormat="1" ht="19.5" customHeight="1" outlineLevel="5">
      <c r="A418" s="35"/>
      <c r="B418" s="267"/>
      <c r="C418" s="268" t="s">
        <v>1236</v>
      </c>
      <c r="D418" s="269"/>
      <c r="E418" s="270"/>
      <c r="F418" s="271"/>
      <c r="G418" s="271"/>
      <c r="H418" s="292">
        <v>10.35</v>
      </c>
      <c r="I418" s="273">
        <v>140</v>
      </c>
      <c r="J418" s="271" t="s">
        <v>1543</v>
      </c>
      <c r="K418" s="274"/>
      <c r="L418" s="275"/>
      <c r="M418" s="276">
        <f t="shared" si="33"/>
        <v>0</v>
      </c>
      <c r="N418" s="277"/>
      <c r="O418" s="278"/>
      <c r="P418" s="277"/>
      <c r="Q418" s="278"/>
      <c r="R418" s="276"/>
      <c r="S418" s="279"/>
      <c r="V418" s="52"/>
      <c r="AD418" s="53"/>
      <c r="AF418" s="52"/>
      <c r="AH418" s="53"/>
      <c r="AN418" s="53"/>
      <c r="AP418" s="52"/>
      <c r="AR418" s="37"/>
      <c r="AU418" s="54"/>
      <c r="AV418" s="55"/>
      <c r="AW418" s="54"/>
      <c r="AX418" s="56"/>
      <c r="AY418" s="35"/>
      <c r="AZ418" s="35"/>
      <c r="BA418" s="35"/>
      <c r="BB418" s="35"/>
      <c r="BC418" s="35"/>
      <c r="BD418" s="35"/>
      <c r="BE418" s="35"/>
      <c r="BF418" s="57"/>
      <c r="BG418" s="35"/>
      <c r="BH418" s="35"/>
      <c r="BI418" s="35"/>
      <c r="BJ418" s="35"/>
      <c r="BK418" s="35"/>
      <c r="BL418" s="35"/>
      <c r="BM418" s="57"/>
      <c r="BN418" s="35"/>
      <c r="BO418" s="35"/>
      <c r="BP418" s="35"/>
      <c r="BQ418" s="35"/>
      <c r="BR418" s="35"/>
      <c r="BS418" s="35"/>
      <c r="BT418" s="57"/>
      <c r="BU418" s="35"/>
      <c r="BV418" s="35"/>
      <c r="BW418" s="35"/>
      <c r="BX418" s="58"/>
      <c r="BY418" s="59"/>
      <c r="BZ418" s="59"/>
      <c r="CA418" s="59"/>
      <c r="CB418" s="59"/>
      <c r="CC418" s="59"/>
      <c r="CD418" s="59"/>
      <c r="CE418" s="59"/>
      <c r="CF418" s="58"/>
      <c r="CG418" s="58"/>
      <c r="CH418" s="58"/>
      <c r="CI418" s="58"/>
      <c r="CJ418" s="58"/>
      <c r="CK418" s="58"/>
      <c r="CL418" s="58"/>
      <c r="CM418" s="58"/>
      <c r="CN418" s="58"/>
      <c r="CO418" s="58"/>
    </row>
    <row r="419" spans="1:93" s="39" customFormat="1" ht="19.5" customHeight="1" outlineLevel="4">
      <c r="A419" s="35">
        <v>354</v>
      </c>
      <c r="B419" s="96" t="s">
        <v>314</v>
      </c>
      <c r="C419" s="97" t="s">
        <v>806</v>
      </c>
      <c r="D419" s="98"/>
      <c r="E419" s="305" t="s">
        <v>1373</v>
      </c>
      <c r="F419" s="306" t="s">
        <v>1493</v>
      </c>
      <c r="G419" s="306" t="s">
        <v>1389</v>
      </c>
      <c r="H419" s="307">
        <v>15.53</v>
      </c>
      <c r="I419" s="308"/>
      <c r="J419" s="306"/>
      <c r="K419" s="309"/>
      <c r="L419" s="310">
        <v>0</v>
      </c>
      <c r="M419" s="311">
        <f>SUMPRODUCT(M420:M421,H420:H421)/H419</f>
        <v>0</v>
      </c>
      <c r="N419" s="312">
        <f t="shared" si="24"/>
        <v>0</v>
      </c>
      <c r="O419" s="313">
        <f t="shared" si="9"/>
        <v>0</v>
      </c>
      <c r="P419" s="312">
        <f t="shared" si="9"/>
        <v>0</v>
      </c>
      <c r="Q419" s="313"/>
      <c r="R419" s="311"/>
      <c r="S419" s="314"/>
      <c r="V419" s="52"/>
      <c r="AD419" s="53"/>
      <c r="AF419" s="52"/>
      <c r="AH419" s="53"/>
      <c r="AN419" s="53"/>
      <c r="AP419" s="52"/>
      <c r="AR419" s="37"/>
      <c r="AU419" s="54"/>
      <c r="AV419" s="55"/>
      <c r="AW419" s="54"/>
      <c r="AX419" s="56"/>
      <c r="AY419" s="35"/>
      <c r="AZ419" s="35"/>
      <c r="BA419" s="35"/>
      <c r="BB419" s="35"/>
      <c r="BC419" s="35"/>
      <c r="BD419" s="35"/>
      <c r="BE419" s="35"/>
      <c r="BF419" s="57"/>
      <c r="BG419" s="35"/>
      <c r="BH419" s="35"/>
      <c r="BI419" s="35"/>
      <c r="BJ419" s="35"/>
      <c r="BK419" s="35"/>
      <c r="BL419" s="35"/>
      <c r="BM419" s="57"/>
      <c r="BN419" s="35"/>
      <c r="BO419" s="35"/>
      <c r="BP419" s="35"/>
      <c r="BQ419" s="35"/>
      <c r="BR419" s="35"/>
      <c r="BS419" s="35"/>
      <c r="BT419" s="57"/>
      <c r="BU419" s="35"/>
      <c r="BV419" s="35"/>
      <c r="BW419" s="35"/>
      <c r="BX419" s="58"/>
      <c r="BY419" s="59"/>
      <c r="BZ419" s="59"/>
      <c r="CA419" s="59"/>
      <c r="CB419" s="59"/>
      <c r="CC419" s="59"/>
      <c r="CD419" s="59"/>
      <c r="CE419" s="59"/>
      <c r="CF419" s="58"/>
      <c r="CG419" s="58"/>
      <c r="CH419" s="58"/>
      <c r="CI419" s="58"/>
      <c r="CJ419" s="58"/>
      <c r="CK419" s="58"/>
      <c r="CL419" s="58"/>
      <c r="CM419" s="58"/>
      <c r="CN419" s="58"/>
      <c r="CO419" s="58"/>
    </row>
    <row r="420" spans="1:93" s="39" customFormat="1" ht="19.5" customHeight="1" outlineLevel="5">
      <c r="A420" s="35"/>
      <c r="B420" s="267"/>
      <c r="C420" s="268" t="s">
        <v>1237</v>
      </c>
      <c r="D420" s="269"/>
      <c r="E420" s="270"/>
      <c r="F420" s="271"/>
      <c r="G420" s="271"/>
      <c r="H420" s="292">
        <v>7.7649999999999997</v>
      </c>
      <c r="I420" s="273">
        <v>1</v>
      </c>
      <c r="J420" s="271" t="s">
        <v>1547</v>
      </c>
      <c r="K420" s="274"/>
      <c r="L420" s="275"/>
      <c r="M420" s="276">
        <f t="shared" ref="M420:M421" si="34">IFERROR(K420/I420,)</f>
        <v>0</v>
      </c>
      <c r="N420" s="277"/>
      <c r="O420" s="278"/>
      <c r="P420" s="277"/>
      <c r="Q420" s="278"/>
      <c r="R420" s="276"/>
      <c r="S420" s="279"/>
      <c r="V420" s="52"/>
      <c r="AD420" s="53"/>
      <c r="AF420" s="52"/>
      <c r="AH420" s="53"/>
      <c r="AN420" s="53"/>
      <c r="AP420" s="52"/>
      <c r="AR420" s="37"/>
      <c r="AU420" s="54"/>
      <c r="AV420" s="55"/>
      <c r="AW420" s="54"/>
      <c r="AX420" s="56"/>
      <c r="AY420" s="35"/>
      <c r="AZ420" s="35"/>
      <c r="BA420" s="35"/>
      <c r="BB420" s="35"/>
      <c r="BC420" s="35"/>
      <c r="BD420" s="35"/>
      <c r="BE420" s="35"/>
      <c r="BF420" s="57"/>
      <c r="BG420" s="35"/>
      <c r="BH420" s="35"/>
      <c r="BI420" s="35"/>
      <c r="BJ420" s="35"/>
      <c r="BK420" s="35"/>
      <c r="BL420" s="35"/>
      <c r="BM420" s="57"/>
      <c r="BN420" s="35"/>
      <c r="BO420" s="35"/>
      <c r="BP420" s="35"/>
      <c r="BQ420" s="35"/>
      <c r="BR420" s="35"/>
      <c r="BS420" s="35"/>
      <c r="BT420" s="57"/>
      <c r="BU420" s="35"/>
      <c r="BV420" s="35"/>
      <c r="BW420" s="35"/>
      <c r="BX420" s="58"/>
      <c r="BY420" s="59"/>
      <c r="BZ420" s="59"/>
      <c r="CA420" s="59"/>
      <c r="CB420" s="59"/>
      <c r="CC420" s="59"/>
      <c r="CD420" s="59"/>
      <c r="CE420" s="59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</row>
    <row r="421" spans="1:93" s="39" customFormat="1" ht="19.5" customHeight="1" outlineLevel="5">
      <c r="A421" s="35"/>
      <c r="B421" s="267"/>
      <c r="C421" s="268" t="s">
        <v>1238</v>
      </c>
      <c r="D421" s="269"/>
      <c r="E421" s="270"/>
      <c r="F421" s="271"/>
      <c r="G421" s="271"/>
      <c r="H421" s="292">
        <v>7.7649999999999997</v>
      </c>
      <c r="I421" s="273">
        <v>1</v>
      </c>
      <c r="J421" s="271" t="s">
        <v>1547</v>
      </c>
      <c r="K421" s="274"/>
      <c r="L421" s="275"/>
      <c r="M421" s="276">
        <f t="shared" si="34"/>
        <v>0</v>
      </c>
      <c r="N421" s="277"/>
      <c r="O421" s="278"/>
      <c r="P421" s="277"/>
      <c r="Q421" s="278"/>
      <c r="R421" s="276"/>
      <c r="S421" s="279"/>
      <c r="V421" s="52"/>
      <c r="AD421" s="53"/>
      <c r="AF421" s="52"/>
      <c r="AH421" s="53"/>
      <c r="AN421" s="53"/>
      <c r="AP421" s="52"/>
      <c r="AR421" s="37"/>
      <c r="AU421" s="54"/>
      <c r="AV421" s="55"/>
      <c r="AW421" s="54"/>
      <c r="AX421" s="56"/>
      <c r="AY421" s="35"/>
      <c r="AZ421" s="35"/>
      <c r="BA421" s="35"/>
      <c r="BB421" s="35"/>
      <c r="BC421" s="35"/>
      <c r="BD421" s="35"/>
      <c r="BE421" s="35"/>
      <c r="BF421" s="57"/>
      <c r="BG421" s="35"/>
      <c r="BH421" s="35"/>
      <c r="BI421" s="35"/>
      <c r="BJ421" s="35"/>
      <c r="BK421" s="35"/>
      <c r="BL421" s="35"/>
      <c r="BM421" s="57"/>
      <c r="BN421" s="35"/>
      <c r="BO421" s="35"/>
      <c r="BP421" s="35"/>
      <c r="BQ421" s="35"/>
      <c r="BR421" s="35"/>
      <c r="BS421" s="35"/>
      <c r="BT421" s="57"/>
      <c r="BU421" s="35"/>
      <c r="BV421" s="35"/>
      <c r="BW421" s="35"/>
      <c r="BX421" s="58"/>
      <c r="BY421" s="59"/>
      <c r="BZ421" s="59"/>
      <c r="CA421" s="59"/>
      <c r="CB421" s="59"/>
      <c r="CC421" s="59"/>
      <c r="CD421" s="59"/>
      <c r="CE421" s="59"/>
      <c r="CF421" s="58"/>
      <c r="CG421" s="58"/>
      <c r="CH421" s="58"/>
      <c r="CI421" s="58"/>
      <c r="CJ421" s="58"/>
      <c r="CK421" s="58"/>
      <c r="CL421" s="58"/>
      <c r="CM421" s="58"/>
      <c r="CN421" s="58"/>
      <c r="CO421" s="58"/>
    </row>
    <row r="422" spans="1:93" s="39" customFormat="1" ht="19.5" customHeight="1" outlineLevel="4">
      <c r="A422" s="35">
        <v>355</v>
      </c>
      <c r="B422" s="96" t="s">
        <v>315</v>
      </c>
      <c r="C422" s="97" t="s">
        <v>807</v>
      </c>
      <c r="D422" s="98"/>
      <c r="E422" s="305" t="s">
        <v>1373</v>
      </c>
      <c r="F422" s="306" t="s">
        <v>1380</v>
      </c>
      <c r="G422" s="306" t="s">
        <v>1485</v>
      </c>
      <c r="H422" s="307">
        <v>5.18</v>
      </c>
      <c r="I422" s="308"/>
      <c r="J422" s="306"/>
      <c r="K422" s="309"/>
      <c r="L422" s="310">
        <v>0</v>
      </c>
      <c r="M422" s="311">
        <f>SUMPRODUCT(M423:M424,H423:H424)/H422</f>
        <v>0</v>
      </c>
      <c r="N422" s="312">
        <f t="shared" si="24"/>
        <v>0</v>
      </c>
      <c r="O422" s="313">
        <f t="shared" si="9"/>
        <v>0</v>
      </c>
      <c r="P422" s="312">
        <f t="shared" si="9"/>
        <v>0</v>
      </c>
      <c r="Q422" s="313"/>
      <c r="R422" s="311"/>
      <c r="S422" s="314"/>
      <c r="V422" s="52"/>
      <c r="AD422" s="53"/>
      <c r="AF422" s="52"/>
      <c r="AH422" s="53"/>
      <c r="AN422" s="53"/>
      <c r="AP422" s="52"/>
      <c r="AR422" s="37"/>
      <c r="AU422" s="54"/>
      <c r="AV422" s="55"/>
      <c r="AW422" s="54"/>
      <c r="AX422" s="56"/>
      <c r="AY422" s="35"/>
      <c r="AZ422" s="35"/>
      <c r="BA422" s="35"/>
      <c r="BB422" s="35"/>
      <c r="BC422" s="35"/>
      <c r="BD422" s="35"/>
      <c r="BE422" s="35"/>
      <c r="BF422" s="57"/>
      <c r="BG422" s="35"/>
      <c r="BH422" s="35"/>
      <c r="BI422" s="35"/>
      <c r="BJ422" s="35"/>
      <c r="BK422" s="35"/>
      <c r="BL422" s="35"/>
      <c r="BM422" s="57"/>
      <c r="BN422" s="35"/>
      <c r="BO422" s="35"/>
      <c r="BP422" s="35"/>
      <c r="BQ422" s="35"/>
      <c r="BR422" s="35"/>
      <c r="BS422" s="35"/>
      <c r="BT422" s="57"/>
      <c r="BU422" s="35"/>
      <c r="BV422" s="35"/>
      <c r="BW422" s="35"/>
      <c r="BX422" s="58"/>
      <c r="BY422" s="59"/>
      <c r="BZ422" s="59"/>
      <c r="CA422" s="59"/>
      <c r="CB422" s="59"/>
      <c r="CC422" s="59"/>
      <c r="CD422" s="59"/>
      <c r="CE422" s="59"/>
      <c r="CF422" s="58"/>
      <c r="CG422" s="58"/>
      <c r="CH422" s="58"/>
      <c r="CI422" s="58"/>
      <c r="CJ422" s="58"/>
      <c r="CK422" s="58"/>
      <c r="CL422" s="58"/>
      <c r="CM422" s="58"/>
      <c r="CN422" s="58"/>
      <c r="CO422" s="58"/>
    </row>
    <row r="423" spans="1:93" s="39" customFormat="1" ht="19.5" customHeight="1" outlineLevel="5">
      <c r="A423" s="35"/>
      <c r="B423" s="267"/>
      <c r="C423" s="268" t="s">
        <v>1239</v>
      </c>
      <c r="D423" s="269"/>
      <c r="E423" s="270"/>
      <c r="F423" s="271"/>
      <c r="G423" s="271"/>
      <c r="H423" s="272">
        <v>2.59</v>
      </c>
      <c r="I423" s="273">
        <v>300</v>
      </c>
      <c r="J423" s="271" t="s">
        <v>1543</v>
      </c>
      <c r="K423" s="274"/>
      <c r="L423" s="275"/>
      <c r="M423" s="276">
        <f t="shared" ref="M423:M424" si="35">IFERROR(K423/I423,)</f>
        <v>0</v>
      </c>
      <c r="N423" s="277"/>
      <c r="O423" s="278"/>
      <c r="P423" s="277"/>
      <c r="Q423" s="278"/>
      <c r="R423" s="276"/>
      <c r="S423" s="279"/>
      <c r="V423" s="52"/>
      <c r="AD423" s="53"/>
      <c r="AF423" s="52"/>
      <c r="AH423" s="53"/>
      <c r="AN423" s="53"/>
      <c r="AP423" s="52"/>
      <c r="AR423" s="37"/>
      <c r="AU423" s="54"/>
      <c r="AV423" s="55"/>
      <c r="AW423" s="54"/>
      <c r="AX423" s="56"/>
      <c r="AY423" s="35"/>
      <c r="AZ423" s="35"/>
      <c r="BA423" s="35"/>
      <c r="BB423" s="35"/>
      <c r="BC423" s="35"/>
      <c r="BD423" s="35"/>
      <c r="BE423" s="35"/>
      <c r="BF423" s="57"/>
      <c r="BG423" s="35"/>
      <c r="BH423" s="35"/>
      <c r="BI423" s="35"/>
      <c r="BJ423" s="35"/>
      <c r="BK423" s="35"/>
      <c r="BL423" s="35"/>
      <c r="BM423" s="57"/>
      <c r="BN423" s="35"/>
      <c r="BO423" s="35"/>
      <c r="BP423" s="35"/>
      <c r="BQ423" s="35"/>
      <c r="BR423" s="35"/>
      <c r="BS423" s="35"/>
      <c r="BT423" s="57"/>
      <c r="BU423" s="35"/>
      <c r="BV423" s="35"/>
      <c r="BW423" s="35"/>
      <c r="BX423" s="58"/>
      <c r="BY423" s="59"/>
      <c r="BZ423" s="59"/>
      <c r="CA423" s="59"/>
      <c r="CB423" s="59"/>
      <c r="CC423" s="59"/>
      <c r="CD423" s="59"/>
      <c r="CE423" s="59"/>
      <c r="CF423" s="58"/>
      <c r="CG423" s="58"/>
      <c r="CH423" s="58"/>
      <c r="CI423" s="58"/>
      <c r="CJ423" s="58"/>
      <c r="CK423" s="58"/>
      <c r="CL423" s="58"/>
      <c r="CM423" s="58"/>
      <c r="CN423" s="58"/>
      <c r="CO423" s="58"/>
    </row>
    <row r="424" spans="1:93" s="39" customFormat="1" ht="19.5" customHeight="1" outlineLevel="5">
      <c r="A424" s="35"/>
      <c r="B424" s="267"/>
      <c r="C424" s="268" t="s">
        <v>1240</v>
      </c>
      <c r="D424" s="269"/>
      <c r="E424" s="270"/>
      <c r="F424" s="271"/>
      <c r="G424" s="271"/>
      <c r="H424" s="272">
        <v>2.59</v>
      </c>
      <c r="I424" s="273">
        <v>10</v>
      </c>
      <c r="J424" s="271" t="s">
        <v>1543</v>
      </c>
      <c r="K424" s="274"/>
      <c r="L424" s="275"/>
      <c r="M424" s="276">
        <f t="shared" si="35"/>
        <v>0</v>
      </c>
      <c r="N424" s="277"/>
      <c r="O424" s="278"/>
      <c r="P424" s="277"/>
      <c r="Q424" s="278"/>
      <c r="R424" s="276"/>
      <c r="S424" s="279"/>
      <c r="V424" s="52"/>
      <c r="AD424" s="53"/>
      <c r="AF424" s="52"/>
      <c r="AH424" s="53"/>
      <c r="AN424" s="53"/>
      <c r="AP424" s="52"/>
      <c r="AR424" s="37"/>
      <c r="AU424" s="54"/>
      <c r="AV424" s="55"/>
      <c r="AW424" s="54"/>
      <c r="AX424" s="56"/>
      <c r="AY424" s="35"/>
      <c r="AZ424" s="35"/>
      <c r="BA424" s="35"/>
      <c r="BB424" s="35"/>
      <c r="BC424" s="35"/>
      <c r="BD424" s="35"/>
      <c r="BE424" s="35"/>
      <c r="BF424" s="57"/>
      <c r="BG424" s="35"/>
      <c r="BH424" s="35"/>
      <c r="BI424" s="35"/>
      <c r="BJ424" s="35"/>
      <c r="BK424" s="35"/>
      <c r="BL424" s="35"/>
      <c r="BM424" s="57"/>
      <c r="BN424" s="35"/>
      <c r="BO424" s="35"/>
      <c r="BP424" s="35"/>
      <c r="BQ424" s="35"/>
      <c r="BR424" s="35"/>
      <c r="BS424" s="35"/>
      <c r="BT424" s="57"/>
      <c r="BU424" s="35"/>
      <c r="BV424" s="35"/>
      <c r="BW424" s="35"/>
      <c r="BX424" s="58"/>
      <c r="BY424" s="59"/>
      <c r="BZ424" s="59"/>
      <c r="CA424" s="59"/>
      <c r="CB424" s="59"/>
      <c r="CC424" s="59"/>
      <c r="CD424" s="59"/>
      <c r="CE424" s="59"/>
      <c r="CF424" s="58"/>
      <c r="CG424" s="58"/>
      <c r="CH424" s="58"/>
      <c r="CI424" s="58"/>
      <c r="CJ424" s="58"/>
      <c r="CK424" s="58"/>
      <c r="CL424" s="58"/>
      <c r="CM424" s="58"/>
      <c r="CN424" s="58"/>
      <c r="CO424" s="58"/>
    </row>
    <row r="425" spans="1:93" s="39" customFormat="1" ht="19.5" customHeight="1" outlineLevel="4">
      <c r="A425" s="35">
        <v>356</v>
      </c>
      <c r="B425" s="96" t="s">
        <v>316</v>
      </c>
      <c r="C425" s="97" t="s">
        <v>808</v>
      </c>
      <c r="D425" s="98"/>
      <c r="E425" s="305" t="s">
        <v>1497</v>
      </c>
      <c r="F425" s="306" t="s">
        <v>1343</v>
      </c>
      <c r="G425" s="306" t="s">
        <v>1334</v>
      </c>
      <c r="H425" s="307">
        <v>5.18</v>
      </c>
      <c r="I425" s="308"/>
      <c r="J425" s="306"/>
      <c r="K425" s="309"/>
      <c r="L425" s="310">
        <v>0</v>
      </c>
      <c r="M425" s="311">
        <f>SUMPRODUCT(M426:M427,H426:H427)/H425</f>
        <v>0</v>
      </c>
      <c r="N425" s="312">
        <f t="shared" si="24"/>
        <v>0</v>
      </c>
      <c r="O425" s="313">
        <f t="shared" si="9"/>
        <v>0</v>
      </c>
      <c r="P425" s="312">
        <f t="shared" si="9"/>
        <v>0</v>
      </c>
      <c r="Q425" s="313"/>
      <c r="R425" s="311"/>
      <c r="S425" s="314"/>
      <c r="V425" s="52"/>
      <c r="AD425" s="53"/>
      <c r="AF425" s="52"/>
      <c r="AH425" s="53"/>
      <c r="AN425" s="53"/>
      <c r="AP425" s="52"/>
      <c r="AR425" s="37"/>
      <c r="AU425" s="54"/>
      <c r="AV425" s="55"/>
      <c r="AW425" s="54"/>
      <c r="AX425" s="56"/>
      <c r="AY425" s="35"/>
      <c r="AZ425" s="35"/>
      <c r="BA425" s="35"/>
      <c r="BB425" s="35"/>
      <c r="BC425" s="35"/>
      <c r="BD425" s="35"/>
      <c r="BE425" s="35"/>
      <c r="BF425" s="57"/>
      <c r="BG425" s="35"/>
      <c r="BH425" s="35"/>
      <c r="BI425" s="35"/>
      <c r="BJ425" s="35"/>
      <c r="BK425" s="35"/>
      <c r="BL425" s="35"/>
      <c r="BM425" s="57"/>
      <c r="BN425" s="35"/>
      <c r="BO425" s="35"/>
      <c r="BP425" s="35"/>
      <c r="BQ425" s="35"/>
      <c r="BR425" s="35"/>
      <c r="BS425" s="35"/>
      <c r="BT425" s="57"/>
      <c r="BU425" s="35"/>
      <c r="BV425" s="35"/>
      <c r="BW425" s="35"/>
      <c r="BX425" s="58"/>
      <c r="BY425" s="59"/>
      <c r="BZ425" s="59"/>
      <c r="CA425" s="59"/>
      <c r="CB425" s="59"/>
      <c r="CC425" s="59"/>
      <c r="CD425" s="59"/>
      <c r="CE425" s="59"/>
      <c r="CF425" s="58"/>
      <c r="CG425" s="58"/>
      <c r="CH425" s="58"/>
      <c r="CI425" s="58"/>
      <c r="CJ425" s="58"/>
      <c r="CK425" s="58"/>
      <c r="CL425" s="58"/>
      <c r="CM425" s="58"/>
      <c r="CN425" s="58"/>
      <c r="CO425" s="58"/>
    </row>
    <row r="426" spans="1:93" s="39" customFormat="1" ht="19.5" customHeight="1" outlineLevel="5">
      <c r="A426" s="35"/>
      <c r="B426" s="267"/>
      <c r="C426" s="268" t="s">
        <v>1241</v>
      </c>
      <c r="D426" s="269"/>
      <c r="E426" s="270"/>
      <c r="F426" s="271"/>
      <c r="G426" s="271"/>
      <c r="H426" s="272">
        <v>2.59</v>
      </c>
      <c r="I426" s="273">
        <v>60</v>
      </c>
      <c r="J426" s="271" t="s">
        <v>1543</v>
      </c>
      <c r="K426" s="274"/>
      <c r="L426" s="275"/>
      <c r="M426" s="276">
        <f t="shared" ref="M426:M427" si="36">IFERROR(K426/I426,)</f>
        <v>0</v>
      </c>
      <c r="N426" s="277"/>
      <c r="O426" s="278"/>
      <c r="P426" s="277"/>
      <c r="Q426" s="278"/>
      <c r="R426" s="276"/>
      <c r="S426" s="279"/>
      <c r="V426" s="52"/>
      <c r="AD426" s="53"/>
      <c r="AF426" s="52"/>
      <c r="AH426" s="53"/>
      <c r="AN426" s="53"/>
      <c r="AP426" s="52"/>
      <c r="AR426" s="37"/>
      <c r="AU426" s="54"/>
      <c r="AV426" s="55"/>
      <c r="AW426" s="54"/>
      <c r="AX426" s="56"/>
      <c r="AY426" s="35"/>
      <c r="AZ426" s="35"/>
      <c r="BA426" s="35"/>
      <c r="BB426" s="35"/>
      <c r="BC426" s="35"/>
      <c r="BD426" s="35"/>
      <c r="BE426" s="35"/>
      <c r="BF426" s="57"/>
      <c r="BG426" s="35"/>
      <c r="BH426" s="35"/>
      <c r="BI426" s="35"/>
      <c r="BJ426" s="35"/>
      <c r="BK426" s="35"/>
      <c r="BL426" s="35"/>
      <c r="BM426" s="57"/>
      <c r="BN426" s="35"/>
      <c r="BO426" s="35"/>
      <c r="BP426" s="35"/>
      <c r="BQ426" s="35"/>
      <c r="BR426" s="35"/>
      <c r="BS426" s="35"/>
      <c r="BT426" s="57"/>
      <c r="BU426" s="35"/>
      <c r="BV426" s="35"/>
      <c r="BW426" s="35"/>
      <c r="BX426" s="58"/>
      <c r="BY426" s="59"/>
      <c r="BZ426" s="59"/>
      <c r="CA426" s="59"/>
      <c r="CB426" s="59"/>
      <c r="CC426" s="59"/>
      <c r="CD426" s="59"/>
      <c r="CE426" s="59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</row>
    <row r="427" spans="1:93" s="39" customFormat="1" ht="19.5" customHeight="1" outlineLevel="5">
      <c r="A427" s="35"/>
      <c r="B427" s="267"/>
      <c r="C427" s="268" t="s">
        <v>1242</v>
      </c>
      <c r="D427" s="269"/>
      <c r="E427" s="270"/>
      <c r="F427" s="271"/>
      <c r="G427" s="271"/>
      <c r="H427" s="272">
        <v>2.59</v>
      </c>
      <c r="I427" s="273">
        <v>180</v>
      </c>
      <c r="J427" s="271" t="s">
        <v>1543</v>
      </c>
      <c r="K427" s="274"/>
      <c r="L427" s="275"/>
      <c r="M427" s="276">
        <f t="shared" si="36"/>
        <v>0</v>
      </c>
      <c r="N427" s="277"/>
      <c r="O427" s="278"/>
      <c r="P427" s="277"/>
      <c r="Q427" s="278"/>
      <c r="R427" s="276"/>
      <c r="S427" s="279"/>
      <c r="V427" s="52"/>
      <c r="AD427" s="53"/>
      <c r="AF427" s="52"/>
      <c r="AH427" s="53"/>
      <c r="AN427" s="53"/>
      <c r="AP427" s="52"/>
      <c r="AR427" s="37"/>
      <c r="AU427" s="54"/>
      <c r="AV427" s="55"/>
      <c r="AW427" s="54"/>
      <c r="AX427" s="56"/>
      <c r="AY427" s="35"/>
      <c r="AZ427" s="35"/>
      <c r="BA427" s="35"/>
      <c r="BB427" s="35"/>
      <c r="BC427" s="35"/>
      <c r="BD427" s="35"/>
      <c r="BE427" s="35"/>
      <c r="BF427" s="57"/>
      <c r="BG427" s="35"/>
      <c r="BH427" s="35"/>
      <c r="BI427" s="35"/>
      <c r="BJ427" s="35"/>
      <c r="BK427" s="35"/>
      <c r="BL427" s="35"/>
      <c r="BM427" s="57"/>
      <c r="BN427" s="35"/>
      <c r="BO427" s="35"/>
      <c r="BP427" s="35"/>
      <c r="BQ427" s="35"/>
      <c r="BR427" s="35"/>
      <c r="BS427" s="35"/>
      <c r="BT427" s="57"/>
      <c r="BU427" s="35"/>
      <c r="BV427" s="35"/>
      <c r="BW427" s="35"/>
      <c r="BX427" s="58"/>
      <c r="BY427" s="59"/>
      <c r="BZ427" s="59"/>
      <c r="CA427" s="59"/>
      <c r="CB427" s="59"/>
      <c r="CC427" s="59"/>
      <c r="CD427" s="59"/>
      <c r="CE427" s="59"/>
      <c r="CF427" s="58"/>
      <c r="CG427" s="58"/>
      <c r="CH427" s="58"/>
      <c r="CI427" s="58"/>
      <c r="CJ427" s="58"/>
      <c r="CK427" s="58"/>
      <c r="CL427" s="58"/>
      <c r="CM427" s="58"/>
      <c r="CN427" s="58"/>
      <c r="CO427" s="58"/>
    </row>
    <row r="428" spans="1:93" s="39" customFormat="1" ht="19.5" customHeight="1" outlineLevel="4">
      <c r="A428" s="35">
        <v>357</v>
      </c>
      <c r="B428" s="96" t="s">
        <v>239</v>
      </c>
      <c r="C428" s="97" t="s">
        <v>786</v>
      </c>
      <c r="D428" s="98"/>
      <c r="E428" s="305" t="s">
        <v>1362</v>
      </c>
      <c r="F428" s="306" t="s">
        <v>1397</v>
      </c>
      <c r="G428" s="306" t="s">
        <v>1482</v>
      </c>
      <c r="H428" s="307">
        <v>1.74</v>
      </c>
      <c r="I428" s="308"/>
      <c r="J428" s="306"/>
      <c r="K428" s="309"/>
      <c r="L428" s="310">
        <v>0</v>
      </c>
      <c r="M428" s="311">
        <f>M429</f>
        <v>0</v>
      </c>
      <c r="N428" s="312">
        <f t="shared" si="24"/>
        <v>0</v>
      </c>
      <c r="O428" s="313">
        <f t="shared" si="9"/>
        <v>0</v>
      </c>
      <c r="P428" s="312">
        <f t="shared" si="9"/>
        <v>0</v>
      </c>
      <c r="Q428" s="313"/>
      <c r="R428" s="311"/>
      <c r="S428" s="314"/>
      <c r="V428" s="52"/>
      <c r="AD428" s="53"/>
      <c r="AF428" s="52"/>
      <c r="AH428" s="53"/>
      <c r="AN428" s="53"/>
      <c r="AP428" s="52"/>
      <c r="AR428" s="37"/>
      <c r="AU428" s="54"/>
      <c r="AV428" s="55"/>
      <c r="AW428" s="54"/>
      <c r="AX428" s="56"/>
      <c r="AY428" s="35"/>
      <c r="AZ428" s="35"/>
      <c r="BA428" s="35"/>
      <c r="BB428" s="35"/>
      <c r="BC428" s="35"/>
      <c r="BD428" s="35"/>
      <c r="BE428" s="35"/>
      <c r="BF428" s="57"/>
      <c r="BG428" s="35"/>
      <c r="BH428" s="35"/>
      <c r="BI428" s="35"/>
      <c r="BJ428" s="35"/>
      <c r="BK428" s="35"/>
      <c r="BL428" s="35"/>
      <c r="BM428" s="57"/>
      <c r="BN428" s="35"/>
      <c r="BO428" s="35"/>
      <c r="BP428" s="35"/>
      <c r="BQ428" s="35"/>
      <c r="BR428" s="35"/>
      <c r="BS428" s="35"/>
      <c r="BT428" s="57"/>
      <c r="BU428" s="35"/>
      <c r="BV428" s="35"/>
      <c r="BW428" s="35"/>
      <c r="BX428" s="58"/>
      <c r="BY428" s="59"/>
      <c r="BZ428" s="59"/>
      <c r="CA428" s="59"/>
      <c r="CB428" s="59"/>
      <c r="CC428" s="59"/>
      <c r="CD428" s="59"/>
      <c r="CE428" s="59"/>
      <c r="CF428" s="58"/>
      <c r="CG428" s="58"/>
      <c r="CH428" s="58"/>
      <c r="CI428" s="58"/>
      <c r="CJ428" s="58"/>
      <c r="CK428" s="58"/>
      <c r="CL428" s="58"/>
      <c r="CM428" s="58"/>
      <c r="CN428" s="58"/>
      <c r="CO428" s="58"/>
    </row>
    <row r="429" spans="1:93" s="39" customFormat="1" ht="19.5" customHeight="1" outlineLevel="5">
      <c r="A429" s="35"/>
      <c r="B429" s="267"/>
      <c r="C429" s="268" t="s">
        <v>1243</v>
      </c>
      <c r="D429" s="269"/>
      <c r="E429" s="270"/>
      <c r="F429" s="271"/>
      <c r="G429" s="271"/>
      <c r="H429" s="272">
        <v>1.74</v>
      </c>
      <c r="I429" s="273">
        <v>1</v>
      </c>
      <c r="J429" s="271" t="s">
        <v>1547</v>
      </c>
      <c r="K429" s="274"/>
      <c r="L429" s="275">
        <v>0</v>
      </c>
      <c r="M429" s="276">
        <f>IFERROR(K429/I429,)</f>
        <v>0</v>
      </c>
      <c r="N429" s="277">
        <f t="shared" ref="N429:P429" si="37">N428</f>
        <v>0</v>
      </c>
      <c r="O429" s="278">
        <f t="shared" si="37"/>
        <v>0</v>
      </c>
      <c r="P429" s="277">
        <f t="shared" si="37"/>
        <v>0</v>
      </c>
      <c r="Q429" s="278"/>
      <c r="R429" s="276"/>
      <c r="S429" s="279"/>
      <c r="V429" s="52"/>
      <c r="AD429" s="53"/>
      <c r="AF429" s="52"/>
      <c r="AH429" s="53"/>
      <c r="AN429" s="53"/>
      <c r="AP429" s="52"/>
      <c r="AR429" s="37"/>
      <c r="AU429" s="54"/>
      <c r="AV429" s="55"/>
      <c r="AW429" s="54"/>
      <c r="AX429" s="56"/>
      <c r="AY429" s="35"/>
      <c r="AZ429" s="35"/>
      <c r="BA429" s="35"/>
      <c r="BB429" s="35"/>
      <c r="BC429" s="35"/>
      <c r="BD429" s="35"/>
      <c r="BE429" s="35"/>
      <c r="BF429" s="57"/>
      <c r="BG429" s="35"/>
      <c r="BH429" s="35"/>
      <c r="BI429" s="35"/>
      <c r="BJ429" s="35"/>
      <c r="BK429" s="35"/>
      <c r="BL429" s="35"/>
      <c r="BM429" s="57"/>
      <c r="BN429" s="35"/>
      <c r="BO429" s="35"/>
      <c r="BP429" s="35"/>
      <c r="BQ429" s="35"/>
      <c r="BR429" s="35"/>
      <c r="BS429" s="35"/>
      <c r="BT429" s="57"/>
      <c r="BU429" s="35"/>
      <c r="BV429" s="35"/>
      <c r="BW429" s="35"/>
      <c r="BX429" s="58"/>
      <c r="BY429" s="59"/>
      <c r="BZ429" s="59"/>
      <c r="CA429" s="59"/>
      <c r="CB429" s="59"/>
      <c r="CC429" s="59"/>
      <c r="CD429" s="59"/>
      <c r="CE429" s="59"/>
      <c r="CF429" s="58"/>
      <c r="CG429" s="58"/>
      <c r="CH429" s="58"/>
      <c r="CI429" s="58"/>
      <c r="CJ429" s="58"/>
      <c r="CK429" s="58"/>
      <c r="CL429" s="58"/>
      <c r="CM429" s="58"/>
      <c r="CN429" s="58"/>
      <c r="CO429" s="58"/>
    </row>
    <row r="430" spans="1:93" s="39" customFormat="1" ht="19.5" customHeight="1" outlineLevel="4">
      <c r="A430" s="35">
        <v>358</v>
      </c>
      <c r="B430" s="96" t="s">
        <v>251</v>
      </c>
      <c r="C430" s="97" t="s">
        <v>1116</v>
      </c>
      <c r="D430" s="98"/>
      <c r="E430" s="305" t="s">
        <v>1362</v>
      </c>
      <c r="F430" s="306" t="s">
        <v>1386</v>
      </c>
      <c r="G430" s="306" t="s">
        <v>1400</v>
      </c>
      <c r="H430" s="307">
        <v>5.22</v>
      </c>
      <c r="I430" s="308"/>
      <c r="J430" s="306"/>
      <c r="K430" s="309"/>
      <c r="L430" s="310">
        <v>0</v>
      </c>
      <c r="M430" s="311">
        <f>M431</f>
        <v>0</v>
      </c>
      <c r="N430" s="312">
        <f t="shared" si="24"/>
        <v>0</v>
      </c>
      <c r="O430" s="313">
        <f t="shared" si="9"/>
        <v>0</v>
      </c>
      <c r="P430" s="312">
        <f t="shared" si="9"/>
        <v>0</v>
      </c>
      <c r="Q430" s="313"/>
      <c r="R430" s="311"/>
      <c r="S430" s="314"/>
      <c r="V430" s="52"/>
      <c r="AD430" s="53"/>
      <c r="AF430" s="52"/>
      <c r="AH430" s="53"/>
      <c r="AN430" s="53"/>
      <c r="AP430" s="52"/>
      <c r="AR430" s="37"/>
      <c r="AU430" s="54"/>
      <c r="AV430" s="55"/>
      <c r="AW430" s="54"/>
      <c r="AX430" s="56"/>
      <c r="AY430" s="35"/>
      <c r="AZ430" s="35"/>
      <c r="BA430" s="35"/>
      <c r="BB430" s="35"/>
      <c r="BC430" s="35"/>
      <c r="BD430" s="35"/>
      <c r="BE430" s="35"/>
      <c r="BF430" s="57"/>
      <c r="BG430" s="35"/>
      <c r="BH430" s="35"/>
      <c r="BI430" s="35"/>
      <c r="BJ430" s="35"/>
      <c r="BK430" s="35"/>
      <c r="BL430" s="35"/>
      <c r="BM430" s="57"/>
      <c r="BN430" s="35"/>
      <c r="BO430" s="35"/>
      <c r="BP430" s="35"/>
      <c r="BQ430" s="35"/>
      <c r="BR430" s="35"/>
      <c r="BS430" s="35"/>
      <c r="BT430" s="57"/>
      <c r="BU430" s="35"/>
      <c r="BV430" s="35"/>
      <c r="BW430" s="35"/>
      <c r="BX430" s="58"/>
      <c r="BY430" s="59"/>
      <c r="BZ430" s="59"/>
      <c r="CA430" s="59"/>
      <c r="CB430" s="59"/>
      <c r="CC430" s="59"/>
      <c r="CD430" s="59"/>
      <c r="CE430" s="59"/>
      <c r="CF430" s="58"/>
      <c r="CG430" s="58"/>
      <c r="CH430" s="58"/>
      <c r="CI430" s="58"/>
      <c r="CJ430" s="58"/>
      <c r="CK430" s="58"/>
      <c r="CL430" s="58"/>
      <c r="CM430" s="58"/>
      <c r="CN430" s="58"/>
      <c r="CO430" s="58"/>
    </row>
    <row r="431" spans="1:93" s="39" customFormat="1" ht="19.5" customHeight="1" outlineLevel="5">
      <c r="A431" s="35"/>
      <c r="B431" s="267"/>
      <c r="C431" s="268" t="s">
        <v>1244</v>
      </c>
      <c r="D431" s="269"/>
      <c r="E431" s="270"/>
      <c r="F431" s="271"/>
      <c r="G431" s="271"/>
      <c r="H431" s="272">
        <v>5.22</v>
      </c>
      <c r="I431" s="273">
        <v>1</v>
      </c>
      <c r="J431" s="271" t="s">
        <v>1547</v>
      </c>
      <c r="K431" s="274"/>
      <c r="L431" s="275">
        <v>0</v>
      </c>
      <c r="M431" s="276">
        <f>IFERROR(K431/I431,)</f>
        <v>0</v>
      </c>
      <c r="N431" s="277">
        <f t="shared" ref="N431:P431" si="38">N430</f>
        <v>0</v>
      </c>
      <c r="O431" s="278">
        <f t="shared" si="38"/>
        <v>0</v>
      </c>
      <c r="P431" s="277">
        <f t="shared" si="38"/>
        <v>0</v>
      </c>
      <c r="Q431" s="278"/>
      <c r="R431" s="276"/>
      <c r="S431" s="279"/>
      <c r="V431" s="52"/>
      <c r="AD431" s="53"/>
      <c r="AF431" s="52"/>
      <c r="AH431" s="53"/>
      <c r="AN431" s="53"/>
      <c r="AP431" s="52"/>
      <c r="AR431" s="37"/>
      <c r="AU431" s="54"/>
      <c r="AV431" s="55"/>
      <c r="AW431" s="54"/>
      <c r="AX431" s="56"/>
      <c r="AY431" s="35"/>
      <c r="AZ431" s="35"/>
      <c r="BA431" s="35"/>
      <c r="BB431" s="35"/>
      <c r="BC431" s="35"/>
      <c r="BD431" s="35"/>
      <c r="BE431" s="35"/>
      <c r="BF431" s="57"/>
      <c r="BG431" s="35"/>
      <c r="BH431" s="35"/>
      <c r="BI431" s="35"/>
      <c r="BJ431" s="35"/>
      <c r="BK431" s="35"/>
      <c r="BL431" s="35"/>
      <c r="BM431" s="57"/>
      <c r="BN431" s="35"/>
      <c r="BO431" s="35"/>
      <c r="BP431" s="35"/>
      <c r="BQ431" s="35"/>
      <c r="BR431" s="35"/>
      <c r="BS431" s="35"/>
      <c r="BT431" s="57"/>
      <c r="BU431" s="35"/>
      <c r="BV431" s="35"/>
      <c r="BW431" s="35"/>
      <c r="BX431" s="58"/>
      <c r="BY431" s="59"/>
      <c r="BZ431" s="59"/>
      <c r="CA431" s="59"/>
      <c r="CB431" s="59"/>
      <c r="CC431" s="59"/>
      <c r="CD431" s="59"/>
      <c r="CE431" s="59"/>
      <c r="CF431" s="58"/>
      <c r="CG431" s="58"/>
      <c r="CH431" s="58"/>
      <c r="CI431" s="58"/>
      <c r="CJ431" s="58"/>
      <c r="CK431" s="58"/>
      <c r="CL431" s="58"/>
      <c r="CM431" s="58"/>
      <c r="CN431" s="58"/>
      <c r="CO431" s="58"/>
    </row>
    <row r="432" spans="1:93" s="39" customFormat="1" ht="19.5" customHeight="1" outlineLevel="4">
      <c r="A432" s="35">
        <v>359</v>
      </c>
      <c r="B432" s="96" t="s">
        <v>337</v>
      </c>
      <c r="C432" s="97" t="s">
        <v>1117</v>
      </c>
      <c r="D432" s="98"/>
      <c r="E432" s="305" t="s">
        <v>1362</v>
      </c>
      <c r="F432" s="306" t="s">
        <v>1409</v>
      </c>
      <c r="G432" s="306" t="s">
        <v>1407</v>
      </c>
      <c r="H432" s="307">
        <v>5.28</v>
      </c>
      <c r="I432" s="308"/>
      <c r="J432" s="306"/>
      <c r="K432" s="309"/>
      <c r="L432" s="310">
        <v>0</v>
      </c>
      <c r="M432" s="311">
        <f>M433</f>
        <v>0</v>
      </c>
      <c r="N432" s="312">
        <f t="shared" si="24"/>
        <v>0</v>
      </c>
      <c r="O432" s="313">
        <f t="shared" si="9"/>
        <v>0</v>
      </c>
      <c r="P432" s="312">
        <f t="shared" si="9"/>
        <v>0</v>
      </c>
      <c r="Q432" s="313"/>
      <c r="R432" s="311"/>
      <c r="S432" s="314"/>
      <c r="V432" s="52"/>
      <c r="AD432" s="53"/>
      <c r="AF432" s="52"/>
      <c r="AH432" s="53"/>
      <c r="AN432" s="53"/>
      <c r="AP432" s="52"/>
      <c r="AR432" s="37"/>
      <c r="AU432" s="54"/>
      <c r="AV432" s="55"/>
      <c r="AW432" s="54"/>
      <c r="AX432" s="56"/>
      <c r="AY432" s="35"/>
      <c r="AZ432" s="35"/>
      <c r="BA432" s="35"/>
      <c r="BB432" s="35"/>
      <c r="BC432" s="35"/>
      <c r="BD432" s="35"/>
      <c r="BE432" s="35"/>
      <c r="BF432" s="57"/>
      <c r="BG432" s="35"/>
      <c r="BH432" s="35"/>
      <c r="BI432" s="35"/>
      <c r="BJ432" s="35"/>
      <c r="BK432" s="35"/>
      <c r="BL432" s="35"/>
      <c r="BM432" s="57"/>
      <c r="BN432" s="35"/>
      <c r="BO432" s="35"/>
      <c r="BP432" s="35"/>
      <c r="BQ432" s="35"/>
      <c r="BR432" s="35"/>
      <c r="BS432" s="35"/>
      <c r="BT432" s="57"/>
      <c r="BU432" s="35"/>
      <c r="BV432" s="35"/>
      <c r="BW432" s="35"/>
      <c r="BX432" s="58"/>
      <c r="BY432" s="59"/>
      <c r="BZ432" s="59"/>
      <c r="CA432" s="59"/>
      <c r="CB432" s="59"/>
      <c r="CC432" s="59"/>
      <c r="CD432" s="59"/>
      <c r="CE432" s="59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</row>
    <row r="433" spans="1:93" s="39" customFormat="1" ht="19.5" customHeight="1" outlineLevel="5">
      <c r="A433" s="35"/>
      <c r="B433" s="267"/>
      <c r="C433" s="268" t="s">
        <v>1245</v>
      </c>
      <c r="D433" s="269"/>
      <c r="E433" s="270"/>
      <c r="F433" s="271"/>
      <c r="G433" s="271"/>
      <c r="H433" s="272">
        <v>5.28</v>
      </c>
      <c r="I433" s="273">
        <v>1</v>
      </c>
      <c r="J433" s="271" t="s">
        <v>1547</v>
      </c>
      <c r="K433" s="274"/>
      <c r="L433" s="275">
        <v>0</v>
      </c>
      <c r="M433" s="276">
        <f>IFERROR(K433/I433,)</f>
        <v>0</v>
      </c>
      <c r="N433" s="277">
        <f t="shared" ref="N433:P433" si="39">N432</f>
        <v>0</v>
      </c>
      <c r="O433" s="278">
        <f t="shared" si="39"/>
        <v>0</v>
      </c>
      <c r="P433" s="277">
        <f t="shared" si="39"/>
        <v>0</v>
      </c>
      <c r="Q433" s="278"/>
      <c r="R433" s="276"/>
      <c r="S433" s="279"/>
      <c r="V433" s="52"/>
      <c r="AD433" s="53"/>
      <c r="AF433" s="52"/>
      <c r="AH433" s="53"/>
      <c r="AN433" s="53"/>
      <c r="AP433" s="52"/>
      <c r="AR433" s="37"/>
      <c r="AU433" s="54"/>
      <c r="AV433" s="55"/>
      <c r="AW433" s="54"/>
      <c r="AX433" s="56"/>
      <c r="AY433" s="35"/>
      <c r="AZ433" s="35"/>
      <c r="BA433" s="35"/>
      <c r="BB433" s="35"/>
      <c r="BC433" s="35"/>
      <c r="BD433" s="35"/>
      <c r="BE433" s="35"/>
      <c r="BF433" s="57"/>
      <c r="BG433" s="35"/>
      <c r="BH433" s="35"/>
      <c r="BI433" s="35"/>
      <c r="BJ433" s="35"/>
      <c r="BK433" s="35"/>
      <c r="BL433" s="35"/>
      <c r="BM433" s="57"/>
      <c r="BN433" s="35"/>
      <c r="BO433" s="35"/>
      <c r="BP433" s="35"/>
      <c r="BQ433" s="35"/>
      <c r="BR433" s="35"/>
      <c r="BS433" s="35"/>
      <c r="BT433" s="57"/>
      <c r="BU433" s="35"/>
      <c r="BV433" s="35"/>
      <c r="BW433" s="35"/>
      <c r="BX433" s="58"/>
      <c r="BY433" s="59"/>
      <c r="BZ433" s="59"/>
      <c r="CA433" s="59"/>
      <c r="CB433" s="59"/>
      <c r="CC433" s="59"/>
      <c r="CD433" s="59"/>
      <c r="CE433" s="59"/>
      <c r="CF433" s="58"/>
      <c r="CG433" s="58"/>
      <c r="CH433" s="58"/>
      <c r="CI433" s="58"/>
      <c r="CJ433" s="58"/>
      <c r="CK433" s="58"/>
      <c r="CL433" s="58"/>
      <c r="CM433" s="58"/>
      <c r="CN433" s="58"/>
      <c r="CO433" s="58"/>
    </row>
    <row r="434" spans="1:93" s="39" customFormat="1" ht="19.5" customHeight="1" outlineLevel="3">
      <c r="A434" s="35">
        <v>360</v>
      </c>
      <c r="B434" s="66" t="s">
        <v>1118</v>
      </c>
      <c r="C434" s="67" t="s">
        <v>1119</v>
      </c>
      <c r="D434" s="68"/>
      <c r="E434" s="294" t="s">
        <v>1498</v>
      </c>
      <c r="F434" s="295" t="s">
        <v>1499</v>
      </c>
      <c r="G434" s="295" t="s">
        <v>1500</v>
      </c>
      <c r="H434" s="296">
        <v>7.33</v>
      </c>
      <c r="I434" s="297"/>
      <c r="J434" s="295"/>
      <c r="K434" s="298"/>
      <c r="L434" s="299">
        <v>0.25239999999999996</v>
      </c>
      <c r="M434" s="300">
        <f>(M435*H435+M439*H439+M442*H442+M445*H445+M448*H448+M451*H451+M453*H453)/H434</f>
        <v>0</v>
      </c>
      <c r="N434" s="301">
        <f t="shared" si="24"/>
        <v>-0.25239999999999996</v>
      </c>
      <c r="O434" s="302">
        <f t="shared" si="9"/>
        <v>0.25239999999999996</v>
      </c>
      <c r="P434" s="301">
        <f t="shared" si="9"/>
        <v>0</v>
      </c>
      <c r="Q434" s="302"/>
      <c r="R434" s="300"/>
      <c r="S434" s="303"/>
      <c r="V434" s="52"/>
      <c r="AD434" s="53"/>
      <c r="AF434" s="52"/>
      <c r="AH434" s="53"/>
      <c r="AN434" s="53"/>
      <c r="AP434" s="52"/>
      <c r="AR434" s="37"/>
      <c r="AU434" s="54"/>
      <c r="AV434" s="55"/>
      <c r="AW434" s="54"/>
      <c r="AX434" s="56"/>
      <c r="AY434" s="35"/>
      <c r="AZ434" s="35"/>
      <c r="BA434" s="35"/>
      <c r="BB434" s="35"/>
      <c r="BC434" s="35"/>
      <c r="BD434" s="35"/>
      <c r="BE434" s="35"/>
      <c r="BF434" s="57"/>
      <c r="BG434" s="35"/>
      <c r="BH434" s="35"/>
      <c r="BI434" s="35"/>
      <c r="BJ434" s="35"/>
      <c r="BK434" s="35"/>
      <c r="BL434" s="35"/>
      <c r="BM434" s="57"/>
      <c r="BN434" s="35"/>
      <c r="BO434" s="35"/>
      <c r="BP434" s="35"/>
      <c r="BQ434" s="35"/>
      <c r="BR434" s="35"/>
      <c r="BS434" s="35"/>
      <c r="BT434" s="57"/>
      <c r="BU434" s="35"/>
      <c r="BV434" s="35"/>
      <c r="BW434" s="35"/>
      <c r="BX434" s="58"/>
      <c r="BY434" s="59"/>
      <c r="BZ434" s="59"/>
      <c r="CA434" s="59"/>
      <c r="CB434" s="59"/>
      <c r="CC434" s="59"/>
      <c r="CD434" s="59"/>
      <c r="CE434" s="59"/>
      <c r="CF434" s="58"/>
      <c r="CG434" s="58"/>
      <c r="CH434" s="58"/>
      <c r="CI434" s="58"/>
      <c r="CJ434" s="58"/>
      <c r="CK434" s="58"/>
      <c r="CL434" s="58"/>
      <c r="CM434" s="58"/>
      <c r="CN434" s="58"/>
      <c r="CO434" s="58"/>
    </row>
    <row r="435" spans="1:93" s="39" customFormat="1" ht="19.5" customHeight="1" outlineLevel="4">
      <c r="A435" s="35">
        <v>361</v>
      </c>
      <c r="B435" s="96" t="s">
        <v>383</v>
      </c>
      <c r="C435" s="97" t="s">
        <v>816</v>
      </c>
      <c r="D435" s="98"/>
      <c r="E435" s="305" t="s">
        <v>1373</v>
      </c>
      <c r="F435" s="306" t="s">
        <v>1499</v>
      </c>
      <c r="G435" s="306" t="s">
        <v>1501</v>
      </c>
      <c r="H435" s="307">
        <v>0.62</v>
      </c>
      <c r="I435" s="308"/>
      <c r="J435" s="306"/>
      <c r="K435" s="309"/>
      <c r="L435" s="310">
        <v>1</v>
      </c>
      <c r="M435" s="311">
        <f>SUMPRODUCT(M436:M438,H436:H438)/H435</f>
        <v>0</v>
      </c>
      <c r="N435" s="312">
        <f t="shared" si="24"/>
        <v>-1</v>
      </c>
      <c r="O435" s="313">
        <f t="shared" si="9"/>
        <v>1</v>
      </c>
      <c r="P435" s="312">
        <f t="shared" si="9"/>
        <v>0</v>
      </c>
      <c r="Q435" s="313"/>
      <c r="R435" s="311"/>
      <c r="S435" s="314"/>
      <c r="V435" s="52"/>
      <c r="AD435" s="53"/>
      <c r="AF435" s="52"/>
      <c r="AH435" s="53"/>
      <c r="AN435" s="53"/>
      <c r="AP435" s="52"/>
      <c r="AR435" s="37"/>
      <c r="AU435" s="54"/>
      <c r="AV435" s="55"/>
      <c r="AW435" s="54"/>
      <c r="AX435" s="56"/>
      <c r="AY435" s="35"/>
      <c r="AZ435" s="35"/>
      <c r="BA435" s="35"/>
      <c r="BB435" s="35"/>
      <c r="BC435" s="35"/>
      <c r="BD435" s="35"/>
      <c r="BE435" s="35"/>
      <c r="BF435" s="57"/>
      <c r="BG435" s="35"/>
      <c r="BH435" s="35"/>
      <c r="BI435" s="35"/>
      <c r="BJ435" s="35"/>
      <c r="BK435" s="35"/>
      <c r="BL435" s="35"/>
      <c r="BM435" s="57"/>
      <c r="BN435" s="35"/>
      <c r="BO435" s="35"/>
      <c r="BP435" s="35"/>
      <c r="BQ435" s="35"/>
      <c r="BR435" s="35"/>
      <c r="BS435" s="35"/>
      <c r="BT435" s="57"/>
      <c r="BU435" s="35"/>
      <c r="BV435" s="35"/>
      <c r="BW435" s="35"/>
      <c r="BX435" s="58"/>
      <c r="BY435" s="59"/>
      <c r="BZ435" s="59"/>
      <c r="CA435" s="59"/>
      <c r="CB435" s="59"/>
      <c r="CC435" s="59"/>
      <c r="CD435" s="59"/>
      <c r="CE435" s="59"/>
      <c r="CF435" s="58"/>
      <c r="CG435" s="58"/>
      <c r="CH435" s="58"/>
      <c r="CI435" s="58"/>
      <c r="CJ435" s="58"/>
      <c r="CK435" s="58"/>
      <c r="CL435" s="58"/>
      <c r="CM435" s="58"/>
      <c r="CN435" s="58"/>
      <c r="CO435" s="58"/>
    </row>
    <row r="436" spans="1:93" s="39" customFormat="1" ht="19.5" customHeight="1" outlineLevel="5">
      <c r="A436" s="35"/>
      <c r="B436" s="267"/>
      <c r="C436" s="268" t="s">
        <v>1231</v>
      </c>
      <c r="D436" s="269"/>
      <c r="E436" s="270"/>
      <c r="F436" s="271"/>
      <c r="G436" s="271"/>
      <c r="H436" s="292">
        <v>0.20666666666666667</v>
      </c>
      <c r="I436" s="273">
        <v>20</v>
      </c>
      <c r="J436" s="271" t="s">
        <v>1544</v>
      </c>
      <c r="K436" s="274"/>
      <c r="L436" s="275"/>
      <c r="M436" s="276">
        <f t="shared" ref="M436:M438" si="40">IFERROR(K436/I436,)</f>
        <v>0</v>
      </c>
      <c r="N436" s="277"/>
      <c r="O436" s="278"/>
      <c r="P436" s="277"/>
      <c r="Q436" s="278"/>
      <c r="R436" s="276"/>
      <c r="S436" s="279"/>
      <c r="V436" s="52"/>
      <c r="AD436" s="53"/>
      <c r="AF436" s="52"/>
      <c r="AH436" s="53"/>
      <c r="AN436" s="53"/>
      <c r="AP436" s="52"/>
      <c r="AR436" s="37"/>
      <c r="AU436" s="54"/>
      <c r="AV436" s="55"/>
      <c r="AW436" s="54"/>
      <c r="AX436" s="56"/>
      <c r="AY436" s="35"/>
      <c r="AZ436" s="35"/>
      <c r="BA436" s="35"/>
      <c r="BB436" s="35"/>
      <c r="BC436" s="35"/>
      <c r="BD436" s="35"/>
      <c r="BE436" s="35"/>
      <c r="BF436" s="57"/>
      <c r="BG436" s="35"/>
      <c r="BH436" s="35"/>
      <c r="BI436" s="35"/>
      <c r="BJ436" s="35"/>
      <c r="BK436" s="35"/>
      <c r="BL436" s="35"/>
      <c r="BM436" s="57"/>
      <c r="BN436" s="35"/>
      <c r="BO436" s="35"/>
      <c r="BP436" s="35"/>
      <c r="BQ436" s="35"/>
      <c r="BR436" s="35"/>
      <c r="BS436" s="35"/>
      <c r="BT436" s="57"/>
      <c r="BU436" s="35"/>
      <c r="BV436" s="35"/>
      <c r="BW436" s="35"/>
      <c r="BX436" s="58"/>
      <c r="BY436" s="59"/>
      <c r="BZ436" s="59"/>
      <c r="CA436" s="59"/>
      <c r="CB436" s="59"/>
      <c r="CC436" s="59"/>
      <c r="CD436" s="59"/>
      <c r="CE436" s="59"/>
      <c r="CF436" s="58"/>
      <c r="CG436" s="58"/>
      <c r="CH436" s="58"/>
      <c r="CI436" s="58"/>
      <c r="CJ436" s="58"/>
      <c r="CK436" s="58"/>
      <c r="CL436" s="58"/>
      <c r="CM436" s="58"/>
      <c r="CN436" s="58"/>
      <c r="CO436" s="58"/>
    </row>
    <row r="437" spans="1:93" s="39" customFormat="1" ht="19.5" customHeight="1" outlineLevel="5">
      <c r="A437" s="35"/>
      <c r="B437" s="267"/>
      <c r="C437" s="268" t="s">
        <v>1234</v>
      </c>
      <c r="D437" s="269"/>
      <c r="E437" s="270"/>
      <c r="F437" s="271"/>
      <c r="G437" s="271"/>
      <c r="H437" s="292">
        <v>0.20666666666666667</v>
      </c>
      <c r="I437" s="273">
        <v>2000</v>
      </c>
      <c r="J437" s="271" t="s">
        <v>1545</v>
      </c>
      <c r="K437" s="274"/>
      <c r="L437" s="275"/>
      <c r="M437" s="276">
        <f t="shared" si="40"/>
        <v>0</v>
      </c>
      <c r="N437" s="277"/>
      <c r="O437" s="278"/>
      <c r="P437" s="277"/>
      <c r="Q437" s="278"/>
      <c r="R437" s="276"/>
      <c r="S437" s="279"/>
      <c r="V437" s="52"/>
      <c r="AD437" s="53"/>
      <c r="AF437" s="52"/>
      <c r="AH437" s="53"/>
      <c r="AN437" s="53"/>
      <c r="AP437" s="52"/>
      <c r="AR437" s="37"/>
      <c r="AU437" s="54"/>
      <c r="AV437" s="55"/>
      <c r="AW437" s="54"/>
      <c r="AX437" s="56"/>
      <c r="AY437" s="35"/>
      <c r="AZ437" s="35"/>
      <c r="BA437" s="35"/>
      <c r="BB437" s="35"/>
      <c r="BC437" s="35"/>
      <c r="BD437" s="35"/>
      <c r="BE437" s="35"/>
      <c r="BF437" s="57"/>
      <c r="BG437" s="35"/>
      <c r="BH437" s="35"/>
      <c r="BI437" s="35"/>
      <c r="BJ437" s="35"/>
      <c r="BK437" s="35"/>
      <c r="BL437" s="35"/>
      <c r="BM437" s="57"/>
      <c r="BN437" s="35"/>
      <c r="BO437" s="35"/>
      <c r="BP437" s="35"/>
      <c r="BQ437" s="35"/>
      <c r="BR437" s="35"/>
      <c r="BS437" s="35"/>
      <c r="BT437" s="57"/>
      <c r="BU437" s="35"/>
      <c r="BV437" s="35"/>
      <c r="BW437" s="35"/>
      <c r="BX437" s="58"/>
      <c r="BY437" s="59"/>
      <c r="BZ437" s="59"/>
      <c r="CA437" s="59"/>
      <c r="CB437" s="59"/>
      <c r="CC437" s="59"/>
      <c r="CD437" s="59"/>
      <c r="CE437" s="59"/>
      <c r="CF437" s="58"/>
      <c r="CG437" s="58"/>
      <c r="CH437" s="58"/>
      <c r="CI437" s="58"/>
      <c r="CJ437" s="58"/>
      <c r="CK437" s="58"/>
      <c r="CL437" s="58"/>
      <c r="CM437" s="58"/>
      <c r="CN437" s="58"/>
      <c r="CO437" s="58"/>
    </row>
    <row r="438" spans="1:93" s="39" customFormat="1" ht="19.5" customHeight="1" outlineLevel="5">
      <c r="A438" s="35"/>
      <c r="B438" s="267"/>
      <c r="C438" s="268" t="s">
        <v>1233</v>
      </c>
      <c r="D438" s="269"/>
      <c r="E438" s="270"/>
      <c r="F438" s="271"/>
      <c r="G438" s="271"/>
      <c r="H438" s="292">
        <v>0.20666666666666667</v>
      </c>
      <c r="I438" s="273">
        <v>10</v>
      </c>
      <c r="J438" s="271" t="s">
        <v>1544</v>
      </c>
      <c r="K438" s="274"/>
      <c r="L438" s="275"/>
      <c r="M438" s="276">
        <f t="shared" si="40"/>
        <v>0</v>
      </c>
      <c r="N438" s="277"/>
      <c r="O438" s="278"/>
      <c r="P438" s="277"/>
      <c r="Q438" s="278"/>
      <c r="R438" s="276"/>
      <c r="S438" s="279"/>
      <c r="V438" s="52"/>
      <c r="AD438" s="53"/>
      <c r="AF438" s="52"/>
      <c r="AH438" s="53"/>
      <c r="AN438" s="53"/>
      <c r="AP438" s="52"/>
      <c r="AR438" s="37"/>
      <c r="AU438" s="54"/>
      <c r="AV438" s="55"/>
      <c r="AW438" s="54"/>
      <c r="AX438" s="56"/>
      <c r="AY438" s="35"/>
      <c r="AZ438" s="35"/>
      <c r="BA438" s="35"/>
      <c r="BB438" s="35"/>
      <c r="BC438" s="35"/>
      <c r="BD438" s="35"/>
      <c r="BE438" s="35"/>
      <c r="BF438" s="57"/>
      <c r="BG438" s="35"/>
      <c r="BH438" s="35"/>
      <c r="BI438" s="35"/>
      <c r="BJ438" s="35"/>
      <c r="BK438" s="35"/>
      <c r="BL438" s="35"/>
      <c r="BM438" s="57"/>
      <c r="BN438" s="35"/>
      <c r="BO438" s="35"/>
      <c r="BP438" s="35"/>
      <c r="BQ438" s="35"/>
      <c r="BR438" s="35"/>
      <c r="BS438" s="35"/>
      <c r="BT438" s="57"/>
      <c r="BU438" s="35"/>
      <c r="BV438" s="35"/>
      <c r="BW438" s="35"/>
      <c r="BX438" s="58"/>
      <c r="BY438" s="59"/>
      <c r="BZ438" s="59"/>
      <c r="CA438" s="59"/>
      <c r="CB438" s="59"/>
      <c r="CC438" s="59"/>
      <c r="CD438" s="59"/>
      <c r="CE438" s="59"/>
      <c r="CF438" s="58"/>
      <c r="CG438" s="58"/>
      <c r="CH438" s="58"/>
      <c r="CI438" s="58"/>
      <c r="CJ438" s="58"/>
      <c r="CK438" s="58"/>
      <c r="CL438" s="58"/>
      <c r="CM438" s="58"/>
      <c r="CN438" s="58"/>
      <c r="CO438" s="58"/>
    </row>
    <row r="439" spans="1:93" s="39" customFormat="1" ht="19.5" customHeight="1" outlineLevel="4">
      <c r="A439" s="35">
        <v>362</v>
      </c>
      <c r="B439" s="96" t="s">
        <v>384</v>
      </c>
      <c r="C439" s="97" t="s">
        <v>817</v>
      </c>
      <c r="D439" s="98"/>
      <c r="E439" s="305" t="s">
        <v>1368</v>
      </c>
      <c r="F439" s="306" t="s">
        <v>1502</v>
      </c>
      <c r="G439" s="306" t="s">
        <v>1444</v>
      </c>
      <c r="H439" s="307">
        <v>2.46</v>
      </c>
      <c r="I439" s="308"/>
      <c r="J439" s="306"/>
      <c r="K439" s="309"/>
      <c r="L439" s="310">
        <v>0.5</v>
      </c>
      <c r="M439" s="311">
        <f>SUMPRODUCT(M440:M441,H440:H441)/H439</f>
        <v>0</v>
      </c>
      <c r="N439" s="312">
        <f t="shared" si="24"/>
        <v>-0.5</v>
      </c>
      <c r="O439" s="313">
        <f t="shared" si="9"/>
        <v>0.5</v>
      </c>
      <c r="P439" s="312">
        <f t="shared" si="9"/>
        <v>0</v>
      </c>
      <c r="Q439" s="313"/>
      <c r="R439" s="311"/>
      <c r="S439" s="314"/>
      <c r="V439" s="52"/>
      <c r="AD439" s="53"/>
      <c r="AF439" s="52"/>
      <c r="AH439" s="53"/>
      <c r="AN439" s="53"/>
      <c r="AP439" s="52"/>
      <c r="AR439" s="37"/>
      <c r="AU439" s="54"/>
      <c r="AV439" s="55"/>
      <c r="AW439" s="54"/>
      <c r="AX439" s="56"/>
      <c r="AY439" s="35"/>
      <c r="AZ439" s="35"/>
      <c r="BA439" s="35"/>
      <c r="BB439" s="35"/>
      <c r="BC439" s="35"/>
      <c r="BD439" s="35"/>
      <c r="BE439" s="35"/>
      <c r="BF439" s="57"/>
      <c r="BG439" s="35"/>
      <c r="BH439" s="35"/>
      <c r="BI439" s="35"/>
      <c r="BJ439" s="35"/>
      <c r="BK439" s="35"/>
      <c r="BL439" s="35"/>
      <c r="BM439" s="57"/>
      <c r="BN439" s="35"/>
      <c r="BO439" s="35"/>
      <c r="BP439" s="35"/>
      <c r="BQ439" s="35"/>
      <c r="BR439" s="35"/>
      <c r="BS439" s="35"/>
      <c r="BT439" s="57"/>
      <c r="BU439" s="35"/>
      <c r="BV439" s="35"/>
      <c r="BW439" s="35"/>
      <c r="BX439" s="58"/>
      <c r="BY439" s="59"/>
      <c r="BZ439" s="59"/>
      <c r="CA439" s="59"/>
      <c r="CB439" s="59"/>
      <c r="CC439" s="59"/>
      <c r="CD439" s="59"/>
      <c r="CE439" s="59"/>
      <c r="CF439" s="58"/>
      <c r="CG439" s="58"/>
      <c r="CH439" s="58"/>
      <c r="CI439" s="58"/>
      <c r="CJ439" s="58"/>
      <c r="CK439" s="58"/>
      <c r="CL439" s="58"/>
      <c r="CM439" s="58"/>
      <c r="CN439" s="58"/>
      <c r="CO439" s="58"/>
    </row>
    <row r="440" spans="1:93" s="39" customFormat="1" ht="19.5" customHeight="1" outlineLevel="5">
      <c r="A440" s="35"/>
      <c r="B440" s="267"/>
      <c r="C440" s="268" t="s">
        <v>1235</v>
      </c>
      <c r="D440" s="269"/>
      <c r="E440" s="270"/>
      <c r="F440" s="271"/>
      <c r="G440" s="271"/>
      <c r="H440" s="272">
        <v>1.23</v>
      </c>
      <c r="I440" s="273">
        <v>30</v>
      </c>
      <c r="J440" s="271" t="s">
        <v>1543</v>
      </c>
      <c r="K440" s="274"/>
      <c r="L440" s="275"/>
      <c r="M440" s="276">
        <f t="shared" ref="M440:M441" si="41">IFERROR(K440/I440,)</f>
        <v>0</v>
      </c>
      <c r="N440" s="277"/>
      <c r="O440" s="278"/>
      <c r="P440" s="277"/>
      <c r="Q440" s="278"/>
      <c r="R440" s="276"/>
      <c r="S440" s="279"/>
      <c r="V440" s="52"/>
      <c r="AD440" s="53"/>
      <c r="AF440" s="52"/>
      <c r="AH440" s="53"/>
      <c r="AN440" s="53"/>
      <c r="AP440" s="52"/>
      <c r="AR440" s="37"/>
      <c r="AU440" s="54"/>
      <c r="AV440" s="55"/>
      <c r="AW440" s="54"/>
      <c r="AX440" s="56"/>
      <c r="AY440" s="35"/>
      <c r="AZ440" s="35"/>
      <c r="BA440" s="35"/>
      <c r="BB440" s="35"/>
      <c r="BC440" s="35"/>
      <c r="BD440" s="35"/>
      <c r="BE440" s="35"/>
      <c r="BF440" s="57"/>
      <c r="BG440" s="35"/>
      <c r="BH440" s="35"/>
      <c r="BI440" s="35"/>
      <c r="BJ440" s="35"/>
      <c r="BK440" s="35"/>
      <c r="BL440" s="35"/>
      <c r="BM440" s="57"/>
      <c r="BN440" s="35"/>
      <c r="BO440" s="35"/>
      <c r="BP440" s="35"/>
      <c r="BQ440" s="35"/>
      <c r="BR440" s="35"/>
      <c r="BS440" s="35"/>
      <c r="BT440" s="57"/>
      <c r="BU440" s="35"/>
      <c r="BV440" s="35"/>
      <c r="BW440" s="35"/>
      <c r="BX440" s="58"/>
      <c r="BY440" s="59"/>
      <c r="BZ440" s="59"/>
      <c r="CA440" s="59"/>
      <c r="CB440" s="59"/>
      <c r="CC440" s="59"/>
      <c r="CD440" s="59"/>
      <c r="CE440" s="59"/>
      <c r="CF440" s="58"/>
      <c r="CG440" s="58"/>
      <c r="CH440" s="58"/>
      <c r="CI440" s="58"/>
      <c r="CJ440" s="58"/>
      <c r="CK440" s="58"/>
      <c r="CL440" s="58"/>
      <c r="CM440" s="58"/>
      <c r="CN440" s="58"/>
      <c r="CO440" s="58"/>
    </row>
    <row r="441" spans="1:93" s="39" customFormat="1" ht="19.5" customHeight="1" outlineLevel="5">
      <c r="A441" s="35"/>
      <c r="B441" s="267"/>
      <c r="C441" s="268" t="s">
        <v>1236</v>
      </c>
      <c r="D441" s="269"/>
      <c r="E441" s="270"/>
      <c r="F441" s="271"/>
      <c r="G441" s="271"/>
      <c r="H441" s="272">
        <v>1.23</v>
      </c>
      <c r="I441" s="273">
        <v>15</v>
      </c>
      <c r="J441" s="271" t="s">
        <v>1543</v>
      </c>
      <c r="K441" s="274"/>
      <c r="L441" s="275"/>
      <c r="M441" s="276">
        <f t="shared" si="41"/>
        <v>0</v>
      </c>
      <c r="N441" s="277"/>
      <c r="O441" s="278"/>
      <c r="P441" s="277"/>
      <c r="Q441" s="278"/>
      <c r="R441" s="276"/>
      <c r="S441" s="279"/>
      <c r="V441" s="52"/>
      <c r="AD441" s="53"/>
      <c r="AF441" s="52"/>
      <c r="AH441" s="53"/>
      <c r="AN441" s="53"/>
      <c r="AP441" s="52"/>
      <c r="AR441" s="37"/>
      <c r="AU441" s="54"/>
      <c r="AV441" s="55"/>
      <c r="AW441" s="54"/>
      <c r="AX441" s="56"/>
      <c r="AY441" s="35"/>
      <c r="AZ441" s="35"/>
      <c r="BA441" s="35"/>
      <c r="BB441" s="35"/>
      <c r="BC441" s="35"/>
      <c r="BD441" s="35"/>
      <c r="BE441" s="35"/>
      <c r="BF441" s="57"/>
      <c r="BG441" s="35"/>
      <c r="BH441" s="35"/>
      <c r="BI441" s="35"/>
      <c r="BJ441" s="35"/>
      <c r="BK441" s="35"/>
      <c r="BL441" s="35"/>
      <c r="BM441" s="57"/>
      <c r="BN441" s="35"/>
      <c r="BO441" s="35"/>
      <c r="BP441" s="35"/>
      <c r="BQ441" s="35"/>
      <c r="BR441" s="35"/>
      <c r="BS441" s="35"/>
      <c r="BT441" s="57"/>
      <c r="BU441" s="35"/>
      <c r="BV441" s="35"/>
      <c r="BW441" s="35"/>
      <c r="BX441" s="58"/>
      <c r="BY441" s="59"/>
      <c r="BZ441" s="59"/>
      <c r="CA441" s="59"/>
      <c r="CB441" s="59"/>
      <c r="CC441" s="59"/>
      <c r="CD441" s="59"/>
      <c r="CE441" s="59"/>
      <c r="CF441" s="58"/>
      <c r="CG441" s="58"/>
      <c r="CH441" s="58"/>
      <c r="CI441" s="58"/>
      <c r="CJ441" s="58"/>
      <c r="CK441" s="58"/>
      <c r="CL441" s="58"/>
      <c r="CM441" s="58"/>
      <c r="CN441" s="58"/>
      <c r="CO441" s="58"/>
    </row>
    <row r="442" spans="1:93" s="39" customFormat="1" ht="19.5" customHeight="1" outlineLevel="4">
      <c r="A442" s="35">
        <v>363</v>
      </c>
      <c r="B442" s="96" t="s">
        <v>385</v>
      </c>
      <c r="C442" s="97" t="s">
        <v>818</v>
      </c>
      <c r="D442" s="98"/>
      <c r="E442" s="305" t="s">
        <v>1373</v>
      </c>
      <c r="F442" s="306" t="s">
        <v>1445</v>
      </c>
      <c r="G442" s="306" t="s">
        <v>1370</v>
      </c>
      <c r="H442" s="307">
        <v>1.85</v>
      </c>
      <c r="I442" s="308"/>
      <c r="J442" s="306"/>
      <c r="K442" s="309"/>
      <c r="L442" s="310">
        <v>0</v>
      </c>
      <c r="M442" s="311">
        <f>SUMPRODUCT(M443:M444,H443:H444)/H442</f>
        <v>0</v>
      </c>
      <c r="N442" s="312">
        <f t="shared" si="24"/>
        <v>0</v>
      </c>
      <c r="O442" s="313">
        <f t="shared" si="9"/>
        <v>0</v>
      </c>
      <c r="P442" s="312">
        <f t="shared" si="9"/>
        <v>0</v>
      </c>
      <c r="Q442" s="313"/>
      <c r="R442" s="311"/>
      <c r="S442" s="314"/>
      <c r="V442" s="52"/>
      <c r="AD442" s="53"/>
      <c r="AF442" s="52"/>
      <c r="AH442" s="53"/>
      <c r="AN442" s="53"/>
      <c r="AP442" s="52"/>
      <c r="AR442" s="37"/>
      <c r="AU442" s="54"/>
      <c r="AV442" s="55"/>
      <c r="AW442" s="54"/>
      <c r="AX442" s="56"/>
      <c r="AY442" s="35"/>
      <c r="AZ442" s="35"/>
      <c r="BA442" s="35"/>
      <c r="BB442" s="35"/>
      <c r="BC442" s="35"/>
      <c r="BD442" s="35"/>
      <c r="BE442" s="35"/>
      <c r="BF442" s="57"/>
      <c r="BG442" s="35"/>
      <c r="BH442" s="35"/>
      <c r="BI442" s="35"/>
      <c r="BJ442" s="35"/>
      <c r="BK442" s="35"/>
      <c r="BL442" s="35"/>
      <c r="BM442" s="57"/>
      <c r="BN442" s="35"/>
      <c r="BO442" s="35"/>
      <c r="BP442" s="35"/>
      <c r="BQ442" s="35"/>
      <c r="BR442" s="35"/>
      <c r="BS442" s="35"/>
      <c r="BT442" s="57"/>
      <c r="BU442" s="35"/>
      <c r="BV442" s="35"/>
      <c r="BW442" s="35"/>
      <c r="BX442" s="58"/>
      <c r="BY442" s="59"/>
      <c r="BZ442" s="59"/>
      <c r="CA442" s="59"/>
      <c r="CB442" s="59"/>
      <c r="CC442" s="59"/>
      <c r="CD442" s="59"/>
      <c r="CE442" s="59"/>
      <c r="CF442" s="58"/>
      <c r="CG442" s="58"/>
      <c r="CH442" s="58"/>
      <c r="CI442" s="58"/>
      <c r="CJ442" s="58"/>
      <c r="CK442" s="58"/>
      <c r="CL442" s="58"/>
      <c r="CM442" s="58"/>
      <c r="CN442" s="58"/>
      <c r="CO442" s="58"/>
    </row>
    <row r="443" spans="1:93" s="39" customFormat="1" ht="19.5" customHeight="1" outlineLevel="5">
      <c r="A443" s="35"/>
      <c r="B443" s="267"/>
      <c r="C443" s="268" t="s">
        <v>1237</v>
      </c>
      <c r="D443" s="269"/>
      <c r="E443" s="270"/>
      <c r="F443" s="271"/>
      <c r="G443" s="271"/>
      <c r="H443" s="272">
        <v>0.92500000000000004</v>
      </c>
      <c r="I443" s="273">
        <v>1</v>
      </c>
      <c r="J443" s="271" t="s">
        <v>1547</v>
      </c>
      <c r="K443" s="274"/>
      <c r="L443" s="275"/>
      <c r="M443" s="276">
        <f t="shared" ref="M443:M444" si="42">IFERROR(K443/I443,)</f>
        <v>0</v>
      </c>
      <c r="N443" s="277"/>
      <c r="O443" s="278"/>
      <c r="P443" s="277"/>
      <c r="Q443" s="278"/>
      <c r="R443" s="276"/>
      <c r="S443" s="279"/>
      <c r="V443" s="52"/>
      <c r="AD443" s="53"/>
      <c r="AF443" s="52"/>
      <c r="AH443" s="53"/>
      <c r="AN443" s="53"/>
      <c r="AP443" s="52"/>
      <c r="AR443" s="37"/>
      <c r="AU443" s="54"/>
      <c r="AV443" s="55"/>
      <c r="AW443" s="54"/>
      <c r="AX443" s="56"/>
      <c r="AY443" s="35"/>
      <c r="AZ443" s="35"/>
      <c r="BA443" s="35"/>
      <c r="BB443" s="35"/>
      <c r="BC443" s="35"/>
      <c r="BD443" s="35"/>
      <c r="BE443" s="35"/>
      <c r="BF443" s="57"/>
      <c r="BG443" s="35"/>
      <c r="BH443" s="35"/>
      <c r="BI443" s="35"/>
      <c r="BJ443" s="35"/>
      <c r="BK443" s="35"/>
      <c r="BL443" s="35"/>
      <c r="BM443" s="57"/>
      <c r="BN443" s="35"/>
      <c r="BO443" s="35"/>
      <c r="BP443" s="35"/>
      <c r="BQ443" s="35"/>
      <c r="BR443" s="35"/>
      <c r="BS443" s="35"/>
      <c r="BT443" s="57"/>
      <c r="BU443" s="35"/>
      <c r="BV443" s="35"/>
      <c r="BW443" s="35"/>
      <c r="BX443" s="58"/>
      <c r="BY443" s="59"/>
      <c r="BZ443" s="59"/>
      <c r="CA443" s="59"/>
      <c r="CB443" s="59"/>
      <c r="CC443" s="59"/>
      <c r="CD443" s="59"/>
      <c r="CE443" s="59"/>
      <c r="CF443" s="58"/>
      <c r="CG443" s="58"/>
      <c r="CH443" s="58"/>
      <c r="CI443" s="58"/>
      <c r="CJ443" s="58"/>
      <c r="CK443" s="58"/>
      <c r="CL443" s="58"/>
      <c r="CM443" s="58"/>
      <c r="CN443" s="58"/>
      <c r="CO443" s="58"/>
    </row>
    <row r="444" spans="1:93" s="39" customFormat="1" ht="19.5" customHeight="1" outlineLevel="5">
      <c r="A444" s="35"/>
      <c r="B444" s="267"/>
      <c r="C444" s="268" t="s">
        <v>1238</v>
      </c>
      <c r="D444" s="269"/>
      <c r="E444" s="270"/>
      <c r="F444" s="271"/>
      <c r="G444" s="271"/>
      <c r="H444" s="272">
        <v>0.92500000000000004</v>
      </c>
      <c r="I444" s="273">
        <v>1</v>
      </c>
      <c r="J444" s="271" t="s">
        <v>1547</v>
      </c>
      <c r="K444" s="274"/>
      <c r="L444" s="275"/>
      <c r="M444" s="276">
        <f t="shared" si="42"/>
        <v>0</v>
      </c>
      <c r="N444" s="277"/>
      <c r="O444" s="278"/>
      <c r="P444" s="277"/>
      <c r="Q444" s="278"/>
      <c r="R444" s="276"/>
      <c r="S444" s="279"/>
      <c r="V444" s="52"/>
      <c r="AD444" s="53"/>
      <c r="AF444" s="52"/>
      <c r="AH444" s="53"/>
      <c r="AN444" s="53"/>
      <c r="AP444" s="52"/>
      <c r="AR444" s="37"/>
      <c r="AU444" s="54"/>
      <c r="AV444" s="55"/>
      <c r="AW444" s="54"/>
      <c r="AX444" s="56"/>
      <c r="AY444" s="35"/>
      <c r="AZ444" s="35"/>
      <c r="BA444" s="35"/>
      <c r="BB444" s="35"/>
      <c r="BC444" s="35"/>
      <c r="BD444" s="35"/>
      <c r="BE444" s="35"/>
      <c r="BF444" s="57"/>
      <c r="BG444" s="35"/>
      <c r="BH444" s="35"/>
      <c r="BI444" s="35"/>
      <c r="BJ444" s="35"/>
      <c r="BK444" s="35"/>
      <c r="BL444" s="35"/>
      <c r="BM444" s="57"/>
      <c r="BN444" s="35"/>
      <c r="BO444" s="35"/>
      <c r="BP444" s="35"/>
      <c r="BQ444" s="35"/>
      <c r="BR444" s="35"/>
      <c r="BS444" s="35"/>
      <c r="BT444" s="57"/>
      <c r="BU444" s="35"/>
      <c r="BV444" s="35"/>
      <c r="BW444" s="35"/>
      <c r="BX444" s="58"/>
      <c r="BY444" s="59"/>
      <c r="BZ444" s="59"/>
      <c r="CA444" s="59"/>
      <c r="CB444" s="59"/>
      <c r="CC444" s="59"/>
      <c r="CD444" s="59"/>
      <c r="CE444" s="59"/>
      <c r="CF444" s="58"/>
      <c r="CG444" s="58"/>
      <c r="CH444" s="58"/>
      <c r="CI444" s="58"/>
      <c r="CJ444" s="58"/>
      <c r="CK444" s="58"/>
      <c r="CL444" s="58"/>
      <c r="CM444" s="58"/>
      <c r="CN444" s="58"/>
      <c r="CO444" s="58"/>
    </row>
    <row r="445" spans="1:93" s="39" customFormat="1" ht="19.5" customHeight="1" outlineLevel="4">
      <c r="A445" s="35">
        <v>364</v>
      </c>
      <c r="B445" s="96" t="s">
        <v>386</v>
      </c>
      <c r="C445" s="97" t="s">
        <v>819</v>
      </c>
      <c r="D445" s="98"/>
      <c r="E445" s="305" t="s">
        <v>1362</v>
      </c>
      <c r="F445" s="306" t="s">
        <v>1446</v>
      </c>
      <c r="G445" s="306" t="s">
        <v>1432</v>
      </c>
      <c r="H445" s="307">
        <v>0.62</v>
      </c>
      <c r="I445" s="308"/>
      <c r="J445" s="306"/>
      <c r="K445" s="309"/>
      <c r="L445" s="310">
        <v>0</v>
      </c>
      <c r="M445" s="311">
        <f>SUMPRODUCT(M446:M447,H446:H447)/H445</f>
        <v>0</v>
      </c>
      <c r="N445" s="312">
        <f t="shared" si="24"/>
        <v>0</v>
      </c>
      <c r="O445" s="313">
        <f t="shared" si="9"/>
        <v>0</v>
      </c>
      <c r="P445" s="312">
        <f t="shared" si="9"/>
        <v>0</v>
      </c>
      <c r="Q445" s="313"/>
      <c r="R445" s="311"/>
      <c r="S445" s="314"/>
      <c r="V445" s="52"/>
      <c r="AD445" s="53"/>
      <c r="AF445" s="52"/>
      <c r="AH445" s="53"/>
      <c r="AN445" s="53"/>
      <c r="AP445" s="52"/>
      <c r="AR445" s="37"/>
      <c r="AU445" s="54"/>
      <c r="AV445" s="55"/>
      <c r="AW445" s="54"/>
      <c r="AX445" s="56"/>
      <c r="AY445" s="35"/>
      <c r="AZ445" s="35"/>
      <c r="BA445" s="35"/>
      <c r="BB445" s="35"/>
      <c r="BC445" s="35"/>
      <c r="BD445" s="35"/>
      <c r="BE445" s="35"/>
      <c r="BF445" s="57"/>
      <c r="BG445" s="35"/>
      <c r="BH445" s="35"/>
      <c r="BI445" s="35"/>
      <c r="BJ445" s="35"/>
      <c r="BK445" s="35"/>
      <c r="BL445" s="35"/>
      <c r="BM445" s="57"/>
      <c r="BN445" s="35"/>
      <c r="BO445" s="35"/>
      <c r="BP445" s="35"/>
      <c r="BQ445" s="35"/>
      <c r="BR445" s="35"/>
      <c r="BS445" s="35"/>
      <c r="BT445" s="57"/>
      <c r="BU445" s="35"/>
      <c r="BV445" s="35"/>
      <c r="BW445" s="35"/>
      <c r="BX445" s="58"/>
      <c r="BY445" s="59"/>
      <c r="BZ445" s="59"/>
      <c r="CA445" s="59"/>
      <c r="CB445" s="59"/>
      <c r="CC445" s="59"/>
      <c r="CD445" s="59"/>
      <c r="CE445" s="59"/>
      <c r="CF445" s="58"/>
      <c r="CG445" s="58"/>
      <c r="CH445" s="58"/>
      <c r="CI445" s="58"/>
      <c r="CJ445" s="58"/>
      <c r="CK445" s="58"/>
      <c r="CL445" s="58"/>
      <c r="CM445" s="58"/>
      <c r="CN445" s="58"/>
      <c r="CO445" s="58"/>
    </row>
    <row r="446" spans="1:93" s="39" customFormat="1" ht="19.5" customHeight="1" outlineLevel="5">
      <c r="A446" s="35"/>
      <c r="B446" s="267"/>
      <c r="C446" s="268" t="s">
        <v>1239</v>
      </c>
      <c r="D446" s="269"/>
      <c r="E446" s="270"/>
      <c r="F446" s="271"/>
      <c r="G446" s="271"/>
      <c r="H446" s="272">
        <v>0.31</v>
      </c>
      <c r="I446" s="273">
        <v>40</v>
      </c>
      <c r="J446" s="271" t="s">
        <v>1543</v>
      </c>
      <c r="K446" s="274"/>
      <c r="L446" s="275"/>
      <c r="M446" s="276">
        <f t="shared" ref="M446:M447" si="43">IFERROR(K446/I446,)</f>
        <v>0</v>
      </c>
      <c r="N446" s="277"/>
      <c r="O446" s="278"/>
      <c r="P446" s="277"/>
      <c r="Q446" s="278"/>
      <c r="R446" s="276"/>
      <c r="S446" s="279"/>
      <c r="V446" s="52"/>
      <c r="AD446" s="53"/>
      <c r="AF446" s="52"/>
      <c r="AH446" s="53"/>
      <c r="AN446" s="53"/>
      <c r="AP446" s="52"/>
      <c r="AR446" s="37"/>
      <c r="AU446" s="54"/>
      <c r="AV446" s="55"/>
      <c r="AW446" s="54"/>
      <c r="AX446" s="56"/>
      <c r="AY446" s="35"/>
      <c r="AZ446" s="35"/>
      <c r="BA446" s="35"/>
      <c r="BB446" s="35"/>
      <c r="BC446" s="35"/>
      <c r="BD446" s="35"/>
      <c r="BE446" s="35"/>
      <c r="BF446" s="57"/>
      <c r="BG446" s="35"/>
      <c r="BH446" s="35"/>
      <c r="BI446" s="35"/>
      <c r="BJ446" s="35"/>
      <c r="BK446" s="35"/>
      <c r="BL446" s="35"/>
      <c r="BM446" s="57"/>
      <c r="BN446" s="35"/>
      <c r="BO446" s="35"/>
      <c r="BP446" s="35"/>
      <c r="BQ446" s="35"/>
      <c r="BR446" s="35"/>
      <c r="BS446" s="35"/>
      <c r="BT446" s="57"/>
      <c r="BU446" s="35"/>
      <c r="BV446" s="35"/>
      <c r="BW446" s="35"/>
      <c r="BX446" s="58"/>
      <c r="BY446" s="59"/>
      <c r="BZ446" s="59"/>
      <c r="CA446" s="59"/>
      <c r="CB446" s="59"/>
      <c r="CC446" s="59"/>
      <c r="CD446" s="59"/>
      <c r="CE446" s="59"/>
      <c r="CF446" s="58"/>
      <c r="CG446" s="58"/>
      <c r="CH446" s="58"/>
      <c r="CI446" s="58"/>
      <c r="CJ446" s="58"/>
      <c r="CK446" s="58"/>
      <c r="CL446" s="58"/>
      <c r="CM446" s="58"/>
      <c r="CN446" s="58"/>
      <c r="CO446" s="58"/>
    </row>
    <row r="447" spans="1:93" s="39" customFormat="1" ht="19.5" customHeight="1" outlineLevel="5">
      <c r="A447" s="35"/>
      <c r="B447" s="267"/>
      <c r="C447" s="268" t="s">
        <v>1240</v>
      </c>
      <c r="D447" s="269"/>
      <c r="E447" s="270"/>
      <c r="F447" s="271"/>
      <c r="G447" s="271"/>
      <c r="H447" s="272">
        <v>0.31</v>
      </c>
      <c r="I447" s="273">
        <v>5</v>
      </c>
      <c r="J447" s="271" t="s">
        <v>1543</v>
      </c>
      <c r="K447" s="274"/>
      <c r="L447" s="275"/>
      <c r="M447" s="276">
        <f t="shared" si="43"/>
        <v>0</v>
      </c>
      <c r="N447" s="277"/>
      <c r="O447" s="278"/>
      <c r="P447" s="277"/>
      <c r="Q447" s="278"/>
      <c r="R447" s="276"/>
      <c r="S447" s="279"/>
      <c r="V447" s="52"/>
      <c r="AD447" s="53"/>
      <c r="AF447" s="52"/>
      <c r="AH447" s="53"/>
      <c r="AN447" s="53"/>
      <c r="AP447" s="52"/>
      <c r="AR447" s="37"/>
      <c r="AU447" s="54"/>
      <c r="AV447" s="55"/>
      <c r="AW447" s="54"/>
      <c r="AX447" s="56"/>
      <c r="AY447" s="35"/>
      <c r="AZ447" s="35"/>
      <c r="BA447" s="35"/>
      <c r="BB447" s="35"/>
      <c r="BC447" s="35"/>
      <c r="BD447" s="35"/>
      <c r="BE447" s="35"/>
      <c r="BF447" s="57"/>
      <c r="BG447" s="35"/>
      <c r="BH447" s="35"/>
      <c r="BI447" s="35"/>
      <c r="BJ447" s="35"/>
      <c r="BK447" s="35"/>
      <c r="BL447" s="35"/>
      <c r="BM447" s="57"/>
      <c r="BN447" s="35"/>
      <c r="BO447" s="35"/>
      <c r="BP447" s="35"/>
      <c r="BQ447" s="35"/>
      <c r="BR447" s="35"/>
      <c r="BS447" s="35"/>
      <c r="BT447" s="57"/>
      <c r="BU447" s="35"/>
      <c r="BV447" s="35"/>
      <c r="BW447" s="35"/>
      <c r="BX447" s="58"/>
      <c r="BY447" s="59"/>
      <c r="BZ447" s="59"/>
      <c r="CA447" s="59"/>
      <c r="CB447" s="59"/>
      <c r="CC447" s="59"/>
      <c r="CD447" s="59"/>
      <c r="CE447" s="59"/>
      <c r="CF447" s="58"/>
      <c r="CG447" s="58"/>
      <c r="CH447" s="58"/>
      <c r="CI447" s="58"/>
      <c r="CJ447" s="58"/>
      <c r="CK447" s="58"/>
      <c r="CL447" s="58"/>
      <c r="CM447" s="58"/>
      <c r="CN447" s="58"/>
      <c r="CO447" s="58"/>
    </row>
    <row r="448" spans="1:93" s="39" customFormat="1" ht="19.5" customHeight="1" outlineLevel="4">
      <c r="A448" s="35">
        <v>365</v>
      </c>
      <c r="B448" s="96" t="s">
        <v>387</v>
      </c>
      <c r="C448" s="97" t="s">
        <v>820</v>
      </c>
      <c r="D448" s="98"/>
      <c r="E448" s="305" t="s">
        <v>1362</v>
      </c>
      <c r="F448" s="306" t="s">
        <v>1503</v>
      </c>
      <c r="G448" s="306" t="s">
        <v>1427</v>
      </c>
      <c r="H448" s="307">
        <v>0.62</v>
      </c>
      <c r="I448" s="308"/>
      <c r="J448" s="306"/>
      <c r="K448" s="309"/>
      <c r="L448" s="310">
        <v>0</v>
      </c>
      <c r="M448" s="311">
        <f>SUMPRODUCT(M449:M450,H449:H450)/H448</f>
        <v>0</v>
      </c>
      <c r="N448" s="312">
        <f t="shared" si="24"/>
        <v>0</v>
      </c>
      <c r="O448" s="313">
        <f t="shared" si="9"/>
        <v>0</v>
      </c>
      <c r="P448" s="312">
        <f t="shared" si="9"/>
        <v>0</v>
      </c>
      <c r="Q448" s="313"/>
      <c r="R448" s="311"/>
      <c r="S448" s="314"/>
      <c r="V448" s="52"/>
      <c r="AD448" s="53"/>
      <c r="AF448" s="52"/>
      <c r="AH448" s="53"/>
      <c r="AN448" s="53"/>
      <c r="AP448" s="52"/>
      <c r="AR448" s="37"/>
      <c r="AU448" s="54"/>
      <c r="AV448" s="55"/>
      <c r="AW448" s="54"/>
      <c r="AX448" s="56"/>
      <c r="AY448" s="35"/>
      <c r="AZ448" s="35"/>
      <c r="BA448" s="35"/>
      <c r="BB448" s="35"/>
      <c r="BC448" s="35"/>
      <c r="BD448" s="35"/>
      <c r="BE448" s="35"/>
      <c r="BF448" s="57"/>
      <c r="BG448" s="35"/>
      <c r="BH448" s="35"/>
      <c r="BI448" s="35"/>
      <c r="BJ448" s="35"/>
      <c r="BK448" s="35"/>
      <c r="BL448" s="35"/>
      <c r="BM448" s="57"/>
      <c r="BN448" s="35"/>
      <c r="BO448" s="35"/>
      <c r="BP448" s="35"/>
      <c r="BQ448" s="35"/>
      <c r="BR448" s="35"/>
      <c r="BS448" s="35"/>
      <c r="BT448" s="57"/>
      <c r="BU448" s="35"/>
      <c r="BV448" s="35"/>
      <c r="BW448" s="35"/>
      <c r="BX448" s="58"/>
      <c r="BY448" s="59"/>
      <c r="BZ448" s="59"/>
      <c r="CA448" s="59"/>
      <c r="CB448" s="59"/>
      <c r="CC448" s="59"/>
      <c r="CD448" s="59"/>
      <c r="CE448" s="59"/>
      <c r="CF448" s="58"/>
      <c r="CG448" s="58"/>
      <c r="CH448" s="58"/>
      <c r="CI448" s="58"/>
      <c r="CJ448" s="58"/>
      <c r="CK448" s="58"/>
      <c r="CL448" s="58"/>
      <c r="CM448" s="58"/>
      <c r="CN448" s="58"/>
      <c r="CO448" s="58"/>
    </row>
    <row r="449" spans="1:93" s="39" customFormat="1" ht="19.5" customHeight="1" outlineLevel="5">
      <c r="A449" s="35"/>
      <c r="B449" s="267"/>
      <c r="C449" s="268" t="s">
        <v>1241</v>
      </c>
      <c r="D449" s="269"/>
      <c r="E449" s="270"/>
      <c r="F449" s="271"/>
      <c r="G449" s="271"/>
      <c r="H449" s="272">
        <v>0.31</v>
      </c>
      <c r="I449" s="273">
        <v>18</v>
      </c>
      <c r="J449" s="271" t="s">
        <v>1543</v>
      </c>
      <c r="K449" s="274"/>
      <c r="L449" s="275"/>
      <c r="M449" s="276">
        <f t="shared" ref="M449:M450" si="44">IFERROR(K449/I449,)</f>
        <v>0</v>
      </c>
      <c r="N449" s="277"/>
      <c r="O449" s="278"/>
      <c r="P449" s="277"/>
      <c r="Q449" s="278"/>
      <c r="R449" s="276"/>
      <c r="S449" s="279"/>
      <c r="V449" s="52"/>
      <c r="AD449" s="53"/>
      <c r="AF449" s="52"/>
      <c r="AH449" s="53"/>
      <c r="AN449" s="53"/>
      <c r="AP449" s="52"/>
      <c r="AR449" s="37"/>
      <c r="AU449" s="54"/>
      <c r="AV449" s="55"/>
      <c r="AW449" s="54"/>
      <c r="AX449" s="56"/>
      <c r="AY449" s="35"/>
      <c r="AZ449" s="35"/>
      <c r="BA449" s="35"/>
      <c r="BB449" s="35"/>
      <c r="BC449" s="35"/>
      <c r="BD449" s="35"/>
      <c r="BE449" s="35"/>
      <c r="BF449" s="57"/>
      <c r="BG449" s="35"/>
      <c r="BH449" s="35"/>
      <c r="BI449" s="35"/>
      <c r="BJ449" s="35"/>
      <c r="BK449" s="35"/>
      <c r="BL449" s="35"/>
      <c r="BM449" s="57"/>
      <c r="BN449" s="35"/>
      <c r="BO449" s="35"/>
      <c r="BP449" s="35"/>
      <c r="BQ449" s="35"/>
      <c r="BR449" s="35"/>
      <c r="BS449" s="35"/>
      <c r="BT449" s="57"/>
      <c r="BU449" s="35"/>
      <c r="BV449" s="35"/>
      <c r="BW449" s="35"/>
      <c r="BX449" s="58"/>
      <c r="BY449" s="59"/>
      <c r="BZ449" s="59"/>
      <c r="CA449" s="59"/>
      <c r="CB449" s="59"/>
      <c r="CC449" s="59"/>
      <c r="CD449" s="59"/>
      <c r="CE449" s="59"/>
      <c r="CF449" s="58"/>
      <c r="CG449" s="58"/>
      <c r="CH449" s="58"/>
      <c r="CI449" s="58"/>
      <c r="CJ449" s="58"/>
      <c r="CK449" s="58"/>
      <c r="CL449" s="58"/>
      <c r="CM449" s="58"/>
      <c r="CN449" s="58"/>
      <c r="CO449" s="58"/>
    </row>
    <row r="450" spans="1:93" s="39" customFormat="1" ht="19.5" customHeight="1" outlineLevel="5">
      <c r="A450" s="35"/>
      <c r="B450" s="267"/>
      <c r="C450" s="268" t="s">
        <v>1242</v>
      </c>
      <c r="D450" s="269"/>
      <c r="E450" s="270"/>
      <c r="F450" s="271"/>
      <c r="G450" s="271"/>
      <c r="H450" s="272">
        <v>0.31</v>
      </c>
      <c r="I450" s="273">
        <v>35</v>
      </c>
      <c r="J450" s="271" t="s">
        <v>1543</v>
      </c>
      <c r="K450" s="274"/>
      <c r="L450" s="275"/>
      <c r="M450" s="276">
        <f t="shared" si="44"/>
        <v>0</v>
      </c>
      <c r="N450" s="277"/>
      <c r="O450" s="278"/>
      <c r="P450" s="277"/>
      <c r="Q450" s="278"/>
      <c r="R450" s="276"/>
      <c r="S450" s="279"/>
      <c r="V450" s="52"/>
      <c r="AD450" s="53"/>
      <c r="AF450" s="52"/>
      <c r="AH450" s="53"/>
      <c r="AN450" s="53"/>
      <c r="AP450" s="52"/>
      <c r="AR450" s="37"/>
      <c r="AU450" s="54"/>
      <c r="AV450" s="55"/>
      <c r="AW450" s="54"/>
      <c r="AX450" s="56"/>
      <c r="AY450" s="35"/>
      <c r="AZ450" s="35"/>
      <c r="BA450" s="35"/>
      <c r="BB450" s="35"/>
      <c r="BC450" s="35"/>
      <c r="BD450" s="35"/>
      <c r="BE450" s="35"/>
      <c r="BF450" s="57"/>
      <c r="BG450" s="35"/>
      <c r="BH450" s="35"/>
      <c r="BI450" s="35"/>
      <c r="BJ450" s="35"/>
      <c r="BK450" s="35"/>
      <c r="BL450" s="35"/>
      <c r="BM450" s="57"/>
      <c r="BN450" s="35"/>
      <c r="BO450" s="35"/>
      <c r="BP450" s="35"/>
      <c r="BQ450" s="35"/>
      <c r="BR450" s="35"/>
      <c r="BS450" s="35"/>
      <c r="BT450" s="57"/>
      <c r="BU450" s="35"/>
      <c r="BV450" s="35"/>
      <c r="BW450" s="35"/>
      <c r="BX450" s="58"/>
      <c r="BY450" s="59"/>
      <c r="BZ450" s="59"/>
      <c r="CA450" s="59"/>
      <c r="CB450" s="59"/>
      <c r="CC450" s="59"/>
      <c r="CD450" s="59"/>
      <c r="CE450" s="59"/>
      <c r="CF450" s="58"/>
      <c r="CG450" s="58"/>
      <c r="CH450" s="58"/>
      <c r="CI450" s="58"/>
      <c r="CJ450" s="58"/>
      <c r="CK450" s="58"/>
      <c r="CL450" s="58"/>
      <c r="CM450" s="58"/>
      <c r="CN450" s="58"/>
      <c r="CO450" s="58"/>
    </row>
    <row r="451" spans="1:93" s="39" customFormat="1" ht="19.5" customHeight="1" outlineLevel="4">
      <c r="A451" s="35">
        <v>366</v>
      </c>
      <c r="B451" s="96" t="s">
        <v>240</v>
      </c>
      <c r="C451" s="97" t="s">
        <v>787</v>
      </c>
      <c r="D451" s="98"/>
      <c r="E451" s="305" t="s">
        <v>1440</v>
      </c>
      <c r="F451" s="306" t="s">
        <v>1397</v>
      </c>
      <c r="G451" s="306" t="s">
        <v>1500</v>
      </c>
      <c r="H451" s="307">
        <v>0.28999999999999998</v>
      </c>
      <c r="I451" s="308"/>
      <c r="J451" s="306"/>
      <c r="K451" s="309"/>
      <c r="L451" s="310">
        <v>0</v>
      </c>
      <c r="M451" s="311">
        <f>M452</f>
        <v>0</v>
      </c>
      <c r="N451" s="312">
        <f t="shared" si="24"/>
        <v>0</v>
      </c>
      <c r="O451" s="313">
        <f t="shared" si="9"/>
        <v>0</v>
      </c>
      <c r="P451" s="312">
        <f t="shared" si="9"/>
        <v>0</v>
      </c>
      <c r="Q451" s="313"/>
      <c r="R451" s="311"/>
      <c r="S451" s="314"/>
      <c r="V451" s="52"/>
      <c r="AD451" s="53"/>
      <c r="AF451" s="52"/>
      <c r="AH451" s="53"/>
      <c r="AN451" s="53"/>
      <c r="AP451" s="52"/>
      <c r="AR451" s="37"/>
      <c r="AU451" s="54"/>
      <c r="AV451" s="55"/>
      <c r="AW451" s="54"/>
      <c r="AX451" s="56"/>
      <c r="AY451" s="35"/>
      <c r="AZ451" s="35"/>
      <c r="BA451" s="35"/>
      <c r="BB451" s="35"/>
      <c r="BC451" s="35"/>
      <c r="BD451" s="35"/>
      <c r="BE451" s="35"/>
      <c r="BF451" s="57"/>
      <c r="BG451" s="35"/>
      <c r="BH451" s="35"/>
      <c r="BI451" s="35"/>
      <c r="BJ451" s="35"/>
      <c r="BK451" s="35"/>
      <c r="BL451" s="35"/>
      <c r="BM451" s="57"/>
      <c r="BN451" s="35"/>
      <c r="BO451" s="35"/>
      <c r="BP451" s="35"/>
      <c r="BQ451" s="35"/>
      <c r="BR451" s="35"/>
      <c r="BS451" s="35"/>
      <c r="BT451" s="57"/>
      <c r="BU451" s="35"/>
      <c r="BV451" s="35"/>
      <c r="BW451" s="35"/>
      <c r="BX451" s="58"/>
      <c r="BY451" s="59"/>
      <c r="BZ451" s="59"/>
      <c r="CA451" s="59"/>
      <c r="CB451" s="59"/>
      <c r="CC451" s="59"/>
      <c r="CD451" s="59"/>
      <c r="CE451" s="59"/>
      <c r="CF451" s="58"/>
      <c r="CG451" s="58"/>
      <c r="CH451" s="58"/>
      <c r="CI451" s="58"/>
      <c r="CJ451" s="58"/>
      <c r="CK451" s="58"/>
      <c r="CL451" s="58"/>
      <c r="CM451" s="58"/>
      <c r="CN451" s="58"/>
      <c r="CO451" s="58"/>
    </row>
    <row r="452" spans="1:93" s="39" customFormat="1" ht="19.5" customHeight="1" outlineLevel="5">
      <c r="A452" s="35"/>
      <c r="B452" s="267"/>
      <c r="C452" s="268" t="s">
        <v>1243</v>
      </c>
      <c r="D452" s="269"/>
      <c r="E452" s="270"/>
      <c r="F452" s="271"/>
      <c r="G452" s="271"/>
      <c r="H452" s="272">
        <v>0.28999999999999998</v>
      </c>
      <c r="I452" s="273">
        <v>1</v>
      </c>
      <c r="J452" s="271" t="s">
        <v>1547</v>
      </c>
      <c r="K452" s="274"/>
      <c r="L452" s="275">
        <v>0</v>
      </c>
      <c r="M452" s="276">
        <f>IFERROR(K452/I452,)</f>
        <v>0</v>
      </c>
      <c r="N452" s="277">
        <f t="shared" ref="N452:P452" si="45">N451</f>
        <v>0</v>
      </c>
      <c r="O452" s="278">
        <f t="shared" si="45"/>
        <v>0</v>
      </c>
      <c r="P452" s="277">
        <f t="shared" si="45"/>
        <v>0</v>
      </c>
      <c r="Q452" s="278"/>
      <c r="R452" s="276"/>
      <c r="S452" s="279"/>
      <c r="V452" s="52"/>
      <c r="AD452" s="53"/>
      <c r="AF452" s="52"/>
      <c r="AH452" s="53"/>
      <c r="AN452" s="53"/>
      <c r="AP452" s="52"/>
      <c r="AR452" s="37"/>
      <c r="AU452" s="54"/>
      <c r="AV452" s="55"/>
      <c r="AW452" s="54"/>
      <c r="AX452" s="56"/>
      <c r="AY452" s="35"/>
      <c r="AZ452" s="35"/>
      <c r="BA452" s="35"/>
      <c r="BB452" s="35"/>
      <c r="BC452" s="35"/>
      <c r="BD452" s="35"/>
      <c r="BE452" s="35"/>
      <c r="BF452" s="57"/>
      <c r="BG452" s="35"/>
      <c r="BH452" s="35"/>
      <c r="BI452" s="35"/>
      <c r="BJ452" s="35"/>
      <c r="BK452" s="35"/>
      <c r="BL452" s="35"/>
      <c r="BM452" s="57"/>
      <c r="BN452" s="35"/>
      <c r="BO452" s="35"/>
      <c r="BP452" s="35"/>
      <c r="BQ452" s="35"/>
      <c r="BR452" s="35"/>
      <c r="BS452" s="35"/>
      <c r="BT452" s="57"/>
      <c r="BU452" s="35"/>
      <c r="BV452" s="35"/>
      <c r="BW452" s="35"/>
      <c r="BX452" s="58"/>
      <c r="BY452" s="59"/>
      <c r="BZ452" s="59"/>
      <c r="CA452" s="59"/>
      <c r="CB452" s="59"/>
      <c r="CC452" s="59"/>
      <c r="CD452" s="59"/>
      <c r="CE452" s="59"/>
      <c r="CF452" s="58"/>
      <c r="CG452" s="58"/>
      <c r="CH452" s="58"/>
      <c r="CI452" s="58"/>
      <c r="CJ452" s="58"/>
      <c r="CK452" s="58"/>
      <c r="CL452" s="58"/>
      <c r="CM452" s="58"/>
      <c r="CN452" s="58"/>
      <c r="CO452" s="58"/>
    </row>
    <row r="453" spans="1:93" s="39" customFormat="1" ht="19.5" customHeight="1" outlineLevel="4">
      <c r="A453" s="35">
        <v>367</v>
      </c>
      <c r="B453" s="96" t="s">
        <v>252</v>
      </c>
      <c r="C453" s="97" t="s">
        <v>1120</v>
      </c>
      <c r="D453" s="98"/>
      <c r="E453" s="305" t="s">
        <v>1440</v>
      </c>
      <c r="F453" s="306" t="s">
        <v>1386</v>
      </c>
      <c r="G453" s="306" t="s">
        <v>1344</v>
      </c>
      <c r="H453" s="307">
        <v>0.87</v>
      </c>
      <c r="I453" s="308"/>
      <c r="J453" s="306"/>
      <c r="K453" s="309"/>
      <c r="L453" s="310">
        <v>0</v>
      </c>
      <c r="M453" s="311">
        <f>M454</f>
        <v>0</v>
      </c>
      <c r="N453" s="312">
        <f t="shared" si="24"/>
        <v>0</v>
      </c>
      <c r="O453" s="313">
        <f t="shared" si="9"/>
        <v>0</v>
      </c>
      <c r="P453" s="312">
        <f t="shared" si="9"/>
        <v>0</v>
      </c>
      <c r="Q453" s="313"/>
      <c r="R453" s="311"/>
      <c r="S453" s="314"/>
      <c r="V453" s="52"/>
      <c r="AD453" s="53"/>
      <c r="AF453" s="52"/>
      <c r="AH453" s="53"/>
      <c r="AN453" s="53"/>
      <c r="AP453" s="52"/>
      <c r="AR453" s="37"/>
      <c r="AU453" s="54"/>
      <c r="AV453" s="55"/>
      <c r="AW453" s="54"/>
      <c r="AX453" s="56"/>
      <c r="AY453" s="35"/>
      <c r="AZ453" s="35"/>
      <c r="BA453" s="35"/>
      <c r="BB453" s="35"/>
      <c r="BC453" s="35"/>
      <c r="BD453" s="35"/>
      <c r="BE453" s="35"/>
      <c r="BF453" s="57"/>
      <c r="BG453" s="35"/>
      <c r="BH453" s="35"/>
      <c r="BI453" s="35"/>
      <c r="BJ453" s="35"/>
      <c r="BK453" s="35"/>
      <c r="BL453" s="35"/>
      <c r="BM453" s="57"/>
      <c r="BN453" s="35"/>
      <c r="BO453" s="35"/>
      <c r="BP453" s="35"/>
      <c r="BQ453" s="35"/>
      <c r="BR453" s="35"/>
      <c r="BS453" s="35"/>
      <c r="BT453" s="57"/>
      <c r="BU453" s="35"/>
      <c r="BV453" s="35"/>
      <c r="BW453" s="35"/>
      <c r="BX453" s="58"/>
      <c r="BY453" s="59"/>
      <c r="BZ453" s="59"/>
      <c r="CA453" s="59"/>
      <c r="CB453" s="59"/>
      <c r="CC453" s="59"/>
      <c r="CD453" s="59"/>
      <c r="CE453" s="59"/>
      <c r="CF453" s="58"/>
      <c r="CG453" s="58"/>
      <c r="CH453" s="58"/>
      <c r="CI453" s="58"/>
      <c r="CJ453" s="58"/>
      <c r="CK453" s="58"/>
      <c r="CL453" s="58"/>
      <c r="CM453" s="58"/>
      <c r="CN453" s="58"/>
      <c r="CO453" s="58"/>
    </row>
    <row r="454" spans="1:93" s="39" customFormat="1" ht="19.5" customHeight="1" outlineLevel="5">
      <c r="A454" s="35"/>
      <c r="B454" s="267"/>
      <c r="C454" s="268" t="s">
        <v>1244</v>
      </c>
      <c r="D454" s="269"/>
      <c r="E454" s="270"/>
      <c r="F454" s="271"/>
      <c r="G454" s="271"/>
      <c r="H454" s="272">
        <v>0.87</v>
      </c>
      <c r="I454" s="273">
        <v>1</v>
      </c>
      <c r="J454" s="271" t="s">
        <v>1547</v>
      </c>
      <c r="K454" s="274"/>
      <c r="L454" s="275">
        <v>0</v>
      </c>
      <c r="M454" s="276">
        <f>IFERROR(K454/I454,)</f>
        <v>0</v>
      </c>
      <c r="N454" s="277">
        <f t="shared" ref="N454:P454" si="46">N453</f>
        <v>0</v>
      </c>
      <c r="O454" s="278">
        <f t="shared" si="46"/>
        <v>0</v>
      </c>
      <c r="P454" s="277">
        <f t="shared" si="46"/>
        <v>0</v>
      </c>
      <c r="Q454" s="278"/>
      <c r="R454" s="276"/>
      <c r="S454" s="279"/>
      <c r="V454" s="52"/>
      <c r="AD454" s="53"/>
      <c r="AF454" s="52"/>
      <c r="AH454" s="53"/>
      <c r="AN454" s="53"/>
      <c r="AP454" s="52"/>
      <c r="AR454" s="37"/>
      <c r="AU454" s="54"/>
      <c r="AV454" s="55"/>
      <c r="AW454" s="54"/>
      <c r="AX454" s="56"/>
      <c r="AY454" s="35"/>
      <c r="AZ454" s="35"/>
      <c r="BA454" s="35"/>
      <c r="BB454" s="35"/>
      <c r="BC454" s="35"/>
      <c r="BD454" s="35"/>
      <c r="BE454" s="35"/>
      <c r="BF454" s="57"/>
      <c r="BG454" s="35"/>
      <c r="BH454" s="35"/>
      <c r="BI454" s="35"/>
      <c r="BJ454" s="35"/>
      <c r="BK454" s="35"/>
      <c r="BL454" s="35"/>
      <c r="BM454" s="57"/>
      <c r="BN454" s="35"/>
      <c r="BO454" s="35"/>
      <c r="BP454" s="35"/>
      <c r="BQ454" s="35"/>
      <c r="BR454" s="35"/>
      <c r="BS454" s="35"/>
      <c r="BT454" s="57"/>
      <c r="BU454" s="35"/>
      <c r="BV454" s="35"/>
      <c r="BW454" s="35"/>
      <c r="BX454" s="58"/>
      <c r="BY454" s="59"/>
      <c r="BZ454" s="59"/>
      <c r="CA454" s="59"/>
      <c r="CB454" s="59"/>
      <c r="CC454" s="59"/>
      <c r="CD454" s="59"/>
      <c r="CE454" s="59"/>
      <c r="CF454" s="58"/>
      <c r="CG454" s="58"/>
      <c r="CH454" s="58"/>
      <c r="CI454" s="58"/>
      <c r="CJ454" s="58"/>
      <c r="CK454" s="58"/>
      <c r="CL454" s="58"/>
      <c r="CM454" s="58"/>
      <c r="CN454" s="58"/>
      <c r="CO454" s="58"/>
    </row>
    <row r="455" spans="1:93" s="39" customFormat="1" ht="19.5" customHeight="1" outlineLevel="2">
      <c r="A455" s="35">
        <v>368</v>
      </c>
      <c r="B455" s="63">
        <v>5.4</v>
      </c>
      <c r="C455" s="64" t="s">
        <v>1121</v>
      </c>
      <c r="D455" s="65"/>
      <c r="E455" s="280" t="s">
        <v>1504</v>
      </c>
      <c r="F455" s="281" t="s">
        <v>1501</v>
      </c>
      <c r="G455" s="281" t="s">
        <v>1343</v>
      </c>
      <c r="H455" s="293">
        <v>967.21</v>
      </c>
      <c r="I455" s="283"/>
      <c r="J455" s="281"/>
      <c r="K455" s="284"/>
      <c r="L455" s="285">
        <v>4.4500000000000005E-2</v>
      </c>
      <c r="M455" s="286">
        <f>(M456*H456+M459*H459+M462*H462+M465*H465)/H455</f>
        <v>0</v>
      </c>
      <c r="N455" s="287">
        <f t="shared" si="24"/>
        <v>-4.4500000000000005E-2</v>
      </c>
      <c r="O455" s="288">
        <f t="shared" si="9"/>
        <v>4.4500000000000005E-2</v>
      </c>
      <c r="P455" s="287">
        <f t="shared" si="9"/>
        <v>0</v>
      </c>
      <c r="Q455" s="288"/>
      <c r="R455" s="286"/>
      <c r="S455" s="289"/>
      <c r="V455" s="52"/>
      <c r="AD455" s="53"/>
      <c r="AF455" s="52"/>
      <c r="AH455" s="53"/>
      <c r="AN455" s="53"/>
      <c r="AP455" s="52"/>
      <c r="AR455" s="37"/>
      <c r="AU455" s="54"/>
      <c r="AV455" s="55"/>
      <c r="AW455" s="54"/>
      <c r="AX455" s="56"/>
      <c r="AY455" s="35"/>
      <c r="AZ455" s="35"/>
      <c r="BA455" s="35"/>
      <c r="BB455" s="35"/>
      <c r="BC455" s="35"/>
      <c r="BD455" s="35"/>
      <c r="BE455" s="35"/>
      <c r="BF455" s="57"/>
      <c r="BG455" s="35"/>
      <c r="BH455" s="35"/>
      <c r="BI455" s="35"/>
      <c r="BJ455" s="35"/>
      <c r="BK455" s="35"/>
      <c r="BL455" s="35"/>
      <c r="BM455" s="57"/>
      <c r="BN455" s="35"/>
      <c r="BO455" s="35"/>
      <c r="BP455" s="35"/>
      <c r="BQ455" s="35"/>
      <c r="BR455" s="35"/>
      <c r="BS455" s="35"/>
      <c r="BT455" s="57"/>
      <c r="BU455" s="35"/>
      <c r="BV455" s="35"/>
      <c r="BW455" s="35"/>
      <c r="BX455" s="58"/>
      <c r="BY455" s="59"/>
      <c r="BZ455" s="59"/>
      <c r="CA455" s="59"/>
      <c r="CB455" s="59"/>
      <c r="CC455" s="59"/>
      <c r="CD455" s="59"/>
      <c r="CE455" s="59"/>
      <c r="CF455" s="58"/>
      <c r="CG455" s="58"/>
      <c r="CH455" s="58"/>
      <c r="CI455" s="58"/>
      <c r="CJ455" s="58"/>
      <c r="CK455" s="58"/>
      <c r="CL455" s="58"/>
      <c r="CM455" s="58"/>
      <c r="CN455" s="58"/>
      <c r="CO455" s="58"/>
    </row>
    <row r="456" spans="1:93" s="39" customFormat="1" ht="19.5" customHeight="1" outlineLevel="4">
      <c r="A456" s="35">
        <v>369</v>
      </c>
      <c r="B456" s="96" t="s">
        <v>275</v>
      </c>
      <c r="C456" s="97" t="s">
        <v>1122</v>
      </c>
      <c r="D456" s="98"/>
      <c r="E456" s="305" t="s">
        <v>1471</v>
      </c>
      <c r="F456" s="306" t="s">
        <v>1501</v>
      </c>
      <c r="G456" s="306" t="s">
        <v>1467</v>
      </c>
      <c r="H456" s="307">
        <v>42.17</v>
      </c>
      <c r="I456" s="308"/>
      <c r="J456" s="306"/>
      <c r="K456" s="309"/>
      <c r="L456" s="310">
        <v>1</v>
      </c>
      <c r="M456" s="311">
        <f>SUMPRODUCT(M457:M458,H457:H458)/H456</f>
        <v>0</v>
      </c>
      <c r="N456" s="312">
        <f t="shared" si="24"/>
        <v>-1</v>
      </c>
      <c r="O456" s="313">
        <f t="shared" si="9"/>
        <v>1</v>
      </c>
      <c r="P456" s="312">
        <f t="shared" si="9"/>
        <v>0</v>
      </c>
      <c r="Q456" s="313"/>
      <c r="R456" s="311"/>
      <c r="S456" s="314"/>
      <c r="V456" s="52"/>
      <c r="AD456" s="53"/>
      <c r="AF456" s="52"/>
      <c r="AH456" s="53"/>
      <c r="AN456" s="53"/>
      <c r="AP456" s="52"/>
      <c r="AR456" s="37"/>
      <c r="AU456" s="54"/>
      <c r="AV456" s="55"/>
      <c r="AW456" s="54"/>
      <c r="AX456" s="56"/>
      <c r="AY456" s="35"/>
      <c r="AZ456" s="35"/>
      <c r="BA456" s="35"/>
      <c r="BB456" s="35"/>
      <c r="BC456" s="35"/>
      <c r="BD456" s="35"/>
      <c r="BE456" s="35"/>
      <c r="BF456" s="57"/>
      <c r="BG456" s="35"/>
      <c r="BH456" s="35"/>
      <c r="BI456" s="35"/>
      <c r="BJ456" s="35"/>
      <c r="BK456" s="35"/>
      <c r="BL456" s="35"/>
      <c r="BM456" s="57"/>
      <c r="BN456" s="35"/>
      <c r="BO456" s="35"/>
      <c r="BP456" s="35"/>
      <c r="BQ456" s="35"/>
      <c r="BR456" s="35"/>
      <c r="BS456" s="35"/>
      <c r="BT456" s="57"/>
      <c r="BU456" s="35"/>
      <c r="BV456" s="35"/>
      <c r="BW456" s="35"/>
      <c r="BX456" s="58"/>
      <c r="BY456" s="59"/>
      <c r="BZ456" s="59"/>
      <c r="CA456" s="59"/>
      <c r="CB456" s="59"/>
      <c r="CC456" s="59"/>
      <c r="CD456" s="59"/>
      <c r="CE456" s="59"/>
      <c r="CF456" s="58"/>
      <c r="CG456" s="58"/>
      <c r="CH456" s="58"/>
      <c r="CI456" s="58"/>
      <c r="CJ456" s="58"/>
      <c r="CK456" s="58"/>
      <c r="CL456" s="58"/>
      <c r="CM456" s="58"/>
      <c r="CN456" s="58"/>
      <c r="CO456" s="58"/>
    </row>
    <row r="457" spans="1:93" s="39" customFormat="1" ht="19.5" customHeight="1" outlineLevel="5">
      <c r="A457" s="35"/>
      <c r="B457" s="267"/>
      <c r="C457" s="268" t="s">
        <v>1246</v>
      </c>
      <c r="D457" s="269"/>
      <c r="E457" s="270"/>
      <c r="F457" s="271"/>
      <c r="G457" s="271"/>
      <c r="H457" s="272">
        <v>12.17</v>
      </c>
      <c r="I457" s="273">
        <v>14000</v>
      </c>
      <c r="J457" s="271" t="s">
        <v>1541</v>
      </c>
      <c r="K457" s="274"/>
      <c r="L457" s="275"/>
      <c r="M457" s="276">
        <f t="shared" ref="M457:M458" si="47">IFERROR(K457/I457,)</f>
        <v>0</v>
      </c>
      <c r="N457" s="277"/>
      <c r="O457" s="278"/>
      <c r="P457" s="277"/>
      <c r="Q457" s="278"/>
      <c r="R457" s="276"/>
      <c r="S457" s="279"/>
      <c r="V457" s="52"/>
      <c r="AD457" s="53"/>
      <c r="AF457" s="52"/>
      <c r="AH457" s="53"/>
      <c r="AN457" s="53"/>
      <c r="AP457" s="52"/>
      <c r="AR457" s="37"/>
      <c r="AU457" s="54"/>
      <c r="AV457" s="55"/>
      <c r="AW457" s="54"/>
      <c r="AX457" s="56"/>
      <c r="AY457" s="35"/>
      <c r="AZ457" s="35"/>
      <c r="BA457" s="35"/>
      <c r="BB457" s="35"/>
      <c r="BC457" s="35"/>
      <c r="BD457" s="35"/>
      <c r="BE457" s="35"/>
      <c r="BF457" s="57"/>
      <c r="BG457" s="35"/>
      <c r="BH457" s="35"/>
      <c r="BI457" s="35"/>
      <c r="BJ457" s="35"/>
      <c r="BK457" s="35"/>
      <c r="BL457" s="35"/>
      <c r="BM457" s="57"/>
      <c r="BN457" s="35"/>
      <c r="BO457" s="35"/>
      <c r="BP457" s="35"/>
      <c r="BQ457" s="35"/>
      <c r="BR457" s="35"/>
      <c r="BS457" s="35"/>
      <c r="BT457" s="57"/>
      <c r="BU457" s="35"/>
      <c r="BV457" s="35"/>
      <c r="BW457" s="35"/>
      <c r="BX457" s="58"/>
      <c r="BY457" s="59"/>
      <c r="BZ457" s="59"/>
      <c r="CA457" s="59"/>
      <c r="CB457" s="59"/>
      <c r="CC457" s="59"/>
      <c r="CD457" s="59"/>
      <c r="CE457" s="59"/>
      <c r="CF457" s="58"/>
      <c r="CG457" s="58"/>
      <c r="CH457" s="58"/>
      <c r="CI457" s="58"/>
      <c r="CJ457" s="58"/>
      <c r="CK457" s="58"/>
      <c r="CL457" s="58"/>
      <c r="CM457" s="58"/>
      <c r="CN457" s="58"/>
      <c r="CO457" s="58"/>
    </row>
    <row r="458" spans="1:93" s="39" customFormat="1" ht="19.5" customHeight="1" outlineLevel="5">
      <c r="A458" s="35"/>
      <c r="B458" s="267"/>
      <c r="C458" s="268" t="s">
        <v>1247</v>
      </c>
      <c r="D458" s="269"/>
      <c r="E458" s="270"/>
      <c r="F458" s="271"/>
      <c r="G458" s="271"/>
      <c r="H458" s="272">
        <v>30</v>
      </c>
      <c r="I458" s="273">
        <v>2000</v>
      </c>
      <c r="J458" s="271" t="s">
        <v>1541</v>
      </c>
      <c r="K458" s="274"/>
      <c r="L458" s="275"/>
      <c r="M458" s="276">
        <f t="shared" si="47"/>
        <v>0</v>
      </c>
      <c r="N458" s="277"/>
      <c r="O458" s="278"/>
      <c r="P458" s="277"/>
      <c r="Q458" s="278"/>
      <c r="R458" s="276"/>
      <c r="S458" s="279"/>
      <c r="V458" s="52"/>
      <c r="AD458" s="53"/>
      <c r="AF458" s="52"/>
      <c r="AH458" s="53"/>
      <c r="AN458" s="53"/>
      <c r="AP458" s="52"/>
      <c r="AR458" s="37"/>
      <c r="AU458" s="54"/>
      <c r="AV458" s="55"/>
      <c r="AW458" s="54"/>
      <c r="AX458" s="56"/>
      <c r="AY458" s="35"/>
      <c r="AZ458" s="35"/>
      <c r="BA458" s="35"/>
      <c r="BB458" s="35"/>
      <c r="BC458" s="35"/>
      <c r="BD458" s="35"/>
      <c r="BE458" s="35"/>
      <c r="BF458" s="57"/>
      <c r="BG458" s="35"/>
      <c r="BH458" s="35"/>
      <c r="BI458" s="35"/>
      <c r="BJ458" s="35"/>
      <c r="BK458" s="35"/>
      <c r="BL458" s="35"/>
      <c r="BM458" s="57"/>
      <c r="BN458" s="35"/>
      <c r="BO458" s="35"/>
      <c r="BP458" s="35"/>
      <c r="BQ458" s="35"/>
      <c r="BR458" s="35"/>
      <c r="BS458" s="35"/>
      <c r="BT458" s="57"/>
      <c r="BU458" s="35"/>
      <c r="BV458" s="35"/>
      <c r="BW458" s="35"/>
      <c r="BX458" s="58"/>
      <c r="BY458" s="59"/>
      <c r="BZ458" s="59"/>
      <c r="CA458" s="59"/>
      <c r="CB458" s="59"/>
      <c r="CC458" s="59"/>
      <c r="CD458" s="59"/>
      <c r="CE458" s="59"/>
      <c r="CF458" s="58"/>
      <c r="CG458" s="58"/>
      <c r="CH458" s="58"/>
      <c r="CI458" s="58"/>
      <c r="CJ458" s="58"/>
      <c r="CK458" s="58"/>
      <c r="CL458" s="58"/>
      <c r="CM458" s="58"/>
      <c r="CN458" s="58"/>
      <c r="CO458" s="58"/>
    </row>
    <row r="459" spans="1:93" s="39" customFormat="1" ht="19.5" customHeight="1" outlineLevel="4">
      <c r="A459" s="35">
        <v>370</v>
      </c>
      <c r="B459" s="96" t="s">
        <v>276</v>
      </c>
      <c r="C459" s="97" t="s">
        <v>1123</v>
      </c>
      <c r="D459" s="98"/>
      <c r="E459" s="305" t="s">
        <v>1505</v>
      </c>
      <c r="F459" s="306" t="s">
        <v>1506</v>
      </c>
      <c r="G459" s="306" t="s">
        <v>1408</v>
      </c>
      <c r="H459" s="307">
        <v>42.84</v>
      </c>
      <c r="I459" s="308"/>
      <c r="J459" s="306"/>
      <c r="K459" s="309"/>
      <c r="L459" s="310">
        <v>0.02</v>
      </c>
      <c r="M459" s="311">
        <f>SUMPRODUCT(M460:M461,H460:H461)/H459</f>
        <v>0</v>
      </c>
      <c r="N459" s="312">
        <f t="shared" si="24"/>
        <v>-0.02</v>
      </c>
      <c r="O459" s="313">
        <f t="shared" si="9"/>
        <v>0.02</v>
      </c>
      <c r="P459" s="312">
        <f t="shared" si="9"/>
        <v>0</v>
      </c>
      <c r="Q459" s="313"/>
      <c r="R459" s="311"/>
      <c r="S459" s="314"/>
      <c r="V459" s="52"/>
      <c r="AD459" s="53"/>
      <c r="AF459" s="52"/>
      <c r="AH459" s="53"/>
      <c r="AN459" s="53"/>
      <c r="AP459" s="52"/>
      <c r="AR459" s="37"/>
      <c r="AU459" s="54"/>
      <c r="AV459" s="55"/>
      <c r="AW459" s="54"/>
      <c r="AX459" s="56"/>
      <c r="AY459" s="35"/>
      <c r="AZ459" s="35"/>
      <c r="BA459" s="35"/>
      <c r="BB459" s="35"/>
      <c r="BC459" s="35"/>
      <c r="BD459" s="35"/>
      <c r="BE459" s="35"/>
      <c r="BF459" s="57"/>
      <c r="BG459" s="35"/>
      <c r="BH459" s="35"/>
      <c r="BI459" s="35"/>
      <c r="BJ459" s="35"/>
      <c r="BK459" s="35"/>
      <c r="BL459" s="35"/>
      <c r="BM459" s="57"/>
      <c r="BN459" s="35"/>
      <c r="BO459" s="35"/>
      <c r="BP459" s="35"/>
      <c r="BQ459" s="35"/>
      <c r="BR459" s="35"/>
      <c r="BS459" s="35"/>
      <c r="BT459" s="57"/>
      <c r="BU459" s="35"/>
      <c r="BV459" s="35"/>
      <c r="BW459" s="35"/>
      <c r="BX459" s="58"/>
      <c r="BY459" s="59"/>
      <c r="BZ459" s="59"/>
      <c r="CA459" s="59"/>
      <c r="CB459" s="59"/>
      <c r="CC459" s="59"/>
      <c r="CD459" s="59"/>
      <c r="CE459" s="59"/>
      <c r="CF459" s="58"/>
      <c r="CG459" s="58"/>
      <c r="CH459" s="58"/>
      <c r="CI459" s="58"/>
      <c r="CJ459" s="58"/>
      <c r="CK459" s="58"/>
      <c r="CL459" s="58"/>
      <c r="CM459" s="58"/>
      <c r="CN459" s="58"/>
      <c r="CO459" s="58"/>
    </row>
    <row r="460" spans="1:93" s="39" customFormat="1" ht="19.5" customHeight="1" outlineLevel="5">
      <c r="A460" s="35"/>
      <c r="B460" s="267"/>
      <c r="C460" s="268" t="s">
        <v>1248</v>
      </c>
      <c r="D460" s="269"/>
      <c r="E460" s="270"/>
      <c r="F460" s="271"/>
      <c r="G460" s="271"/>
      <c r="H460" s="272">
        <v>21.42</v>
      </c>
      <c r="I460" s="273">
        <v>2000</v>
      </c>
      <c r="J460" s="271" t="s">
        <v>1535</v>
      </c>
      <c r="K460" s="274"/>
      <c r="L460" s="275"/>
      <c r="M460" s="276">
        <f t="shared" ref="M460:M461" si="48">IFERROR(K460/I460,)</f>
        <v>0</v>
      </c>
      <c r="N460" s="277"/>
      <c r="O460" s="278"/>
      <c r="P460" s="277"/>
      <c r="Q460" s="278"/>
      <c r="R460" s="276"/>
      <c r="S460" s="279"/>
      <c r="V460" s="52"/>
      <c r="AD460" s="53"/>
      <c r="AF460" s="52"/>
      <c r="AH460" s="53"/>
      <c r="AN460" s="53"/>
      <c r="AP460" s="52"/>
      <c r="AR460" s="37"/>
      <c r="AU460" s="54"/>
      <c r="AV460" s="55"/>
      <c r="AW460" s="54"/>
      <c r="AX460" s="56"/>
      <c r="AY460" s="35"/>
      <c r="AZ460" s="35"/>
      <c r="BA460" s="35"/>
      <c r="BB460" s="35"/>
      <c r="BC460" s="35"/>
      <c r="BD460" s="35"/>
      <c r="BE460" s="35"/>
      <c r="BF460" s="57"/>
      <c r="BG460" s="35"/>
      <c r="BH460" s="35"/>
      <c r="BI460" s="35"/>
      <c r="BJ460" s="35"/>
      <c r="BK460" s="35"/>
      <c r="BL460" s="35"/>
      <c r="BM460" s="57"/>
      <c r="BN460" s="35"/>
      <c r="BO460" s="35"/>
      <c r="BP460" s="35"/>
      <c r="BQ460" s="35"/>
      <c r="BR460" s="35"/>
      <c r="BS460" s="35"/>
      <c r="BT460" s="57"/>
      <c r="BU460" s="35"/>
      <c r="BV460" s="35"/>
      <c r="BW460" s="35"/>
      <c r="BX460" s="58"/>
      <c r="BY460" s="59"/>
      <c r="BZ460" s="59"/>
      <c r="CA460" s="59"/>
      <c r="CB460" s="59"/>
      <c r="CC460" s="59"/>
      <c r="CD460" s="59"/>
      <c r="CE460" s="59"/>
      <c r="CF460" s="58"/>
      <c r="CG460" s="58"/>
      <c r="CH460" s="58"/>
      <c r="CI460" s="58"/>
      <c r="CJ460" s="58"/>
      <c r="CK460" s="58"/>
      <c r="CL460" s="58"/>
      <c r="CM460" s="58"/>
      <c r="CN460" s="58"/>
      <c r="CO460" s="58"/>
    </row>
    <row r="461" spans="1:93" s="39" customFormat="1" ht="19.5" customHeight="1" outlineLevel="5">
      <c r="A461" s="35"/>
      <c r="B461" s="267"/>
      <c r="C461" s="268" t="s">
        <v>1249</v>
      </c>
      <c r="D461" s="269"/>
      <c r="E461" s="270"/>
      <c r="F461" s="271"/>
      <c r="G461" s="271"/>
      <c r="H461" s="272">
        <v>21.42</v>
      </c>
      <c r="I461" s="273">
        <v>12000</v>
      </c>
      <c r="J461" s="271" t="s">
        <v>1535</v>
      </c>
      <c r="K461" s="274"/>
      <c r="L461" s="275"/>
      <c r="M461" s="276">
        <f t="shared" si="48"/>
        <v>0</v>
      </c>
      <c r="N461" s="277"/>
      <c r="O461" s="278"/>
      <c r="P461" s="277"/>
      <c r="Q461" s="278"/>
      <c r="R461" s="276"/>
      <c r="S461" s="279"/>
      <c r="V461" s="52"/>
      <c r="AD461" s="53"/>
      <c r="AF461" s="52"/>
      <c r="AH461" s="53"/>
      <c r="AN461" s="53"/>
      <c r="AP461" s="52"/>
      <c r="AR461" s="37"/>
      <c r="AU461" s="54"/>
      <c r="AV461" s="55"/>
      <c r="AW461" s="54"/>
      <c r="AX461" s="56"/>
      <c r="AY461" s="35"/>
      <c r="AZ461" s="35"/>
      <c r="BA461" s="35"/>
      <c r="BB461" s="35"/>
      <c r="BC461" s="35"/>
      <c r="BD461" s="35"/>
      <c r="BE461" s="35"/>
      <c r="BF461" s="57"/>
      <c r="BG461" s="35"/>
      <c r="BH461" s="35"/>
      <c r="BI461" s="35"/>
      <c r="BJ461" s="35"/>
      <c r="BK461" s="35"/>
      <c r="BL461" s="35"/>
      <c r="BM461" s="57"/>
      <c r="BN461" s="35"/>
      <c r="BO461" s="35"/>
      <c r="BP461" s="35"/>
      <c r="BQ461" s="35"/>
      <c r="BR461" s="35"/>
      <c r="BS461" s="35"/>
      <c r="BT461" s="57"/>
      <c r="BU461" s="35"/>
      <c r="BV461" s="35"/>
      <c r="BW461" s="35"/>
      <c r="BX461" s="58"/>
      <c r="BY461" s="59"/>
      <c r="BZ461" s="59"/>
      <c r="CA461" s="59"/>
      <c r="CB461" s="59"/>
      <c r="CC461" s="59"/>
      <c r="CD461" s="59"/>
      <c r="CE461" s="59"/>
      <c r="CF461" s="58"/>
      <c r="CG461" s="58"/>
      <c r="CH461" s="58"/>
      <c r="CI461" s="58"/>
      <c r="CJ461" s="58"/>
      <c r="CK461" s="58"/>
      <c r="CL461" s="58"/>
      <c r="CM461" s="58"/>
      <c r="CN461" s="58"/>
      <c r="CO461" s="58"/>
    </row>
    <row r="462" spans="1:93" s="39" customFormat="1" ht="19.5" customHeight="1" outlineLevel="4">
      <c r="A462" s="35">
        <v>371</v>
      </c>
      <c r="B462" s="96" t="s">
        <v>277</v>
      </c>
      <c r="C462" s="97" t="s">
        <v>1124</v>
      </c>
      <c r="D462" s="98"/>
      <c r="E462" s="305" t="s">
        <v>1507</v>
      </c>
      <c r="F462" s="306" t="s">
        <v>1374</v>
      </c>
      <c r="G462" s="306" t="s">
        <v>1342</v>
      </c>
      <c r="H462" s="307">
        <v>441.1</v>
      </c>
      <c r="I462" s="308"/>
      <c r="J462" s="306"/>
      <c r="K462" s="309"/>
      <c r="L462" s="310">
        <v>0</v>
      </c>
      <c r="M462" s="311">
        <f>SUMPRODUCT(M463:M464,H463:H464)/H462</f>
        <v>0</v>
      </c>
      <c r="N462" s="312">
        <f t="shared" si="24"/>
        <v>0</v>
      </c>
      <c r="O462" s="313">
        <f t="shared" si="9"/>
        <v>0</v>
      </c>
      <c r="P462" s="312">
        <f t="shared" si="9"/>
        <v>0</v>
      </c>
      <c r="Q462" s="313"/>
      <c r="R462" s="311"/>
      <c r="S462" s="314"/>
      <c r="V462" s="52"/>
      <c r="AD462" s="53"/>
      <c r="AF462" s="52"/>
      <c r="AH462" s="53"/>
      <c r="AN462" s="53"/>
      <c r="AP462" s="52"/>
      <c r="AR462" s="37"/>
      <c r="AU462" s="54"/>
      <c r="AV462" s="55"/>
      <c r="AW462" s="54"/>
      <c r="AX462" s="56"/>
      <c r="AY462" s="35"/>
      <c r="AZ462" s="35"/>
      <c r="BA462" s="35"/>
      <c r="BB462" s="35"/>
      <c r="BC462" s="35"/>
      <c r="BD462" s="35"/>
      <c r="BE462" s="35"/>
      <c r="BF462" s="57"/>
      <c r="BG462" s="35"/>
      <c r="BH462" s="35"/>
      <c r="BI462" s="35"/>
      <c r="BJ462" s="35"/>
      <c r="BK462" s="35"/>
      <c r="BL462" s="35"/>
      <c r="BM462" s="57"/>
      <c r="BN462" s="35"/>
      <c r="BO462" s="35"/>
      <c r="BP462" s="35"/>
      <c r="BQ462" s="35"/>
      <c r="BR462" s="35"/>
      <c r="BS462" s="35"/>
      <c r="BT462" s="57"/>
      <c r="BU462" s="35"/>
      <c r="BV462" s="35"/>
      <c r="BW462" s="35"/>
      <c r="BX462" s="58"/>
      <c r="BY462" s="59"/>
      <c r="BZ462" s="59"/>
      <c r="CA462" s="59"/>
      <c r="CB462" s="59"/>
      <c r="CC462" s="59"/>
      <c r="CD462" s="59"/>
      <c r="CE462" s="59"/>
      <c r="CF462" s="58"/>
      <c r="CG462" s="58"/>
      <c r="CH462" s="58"/>
      <c r="CI462" s="58"/>
      <c r="CJ462" s="58"/>
      <c r="CK462" s="58"/>
      <c r="CL462" s="58"/>
      <c r="CM462" s="58"/>
      <c r="CN462" s="58"/>
      <c r="CO462" s="58"/>
    </row>
    <row r="463" spans="1:93" s="39" customFormat="1" ht="19.5" customHeight="1" outlineLevel="5">
      <c r="A463" s="35"/>
      <c r="B463" s="267"/>
      <c r="C463" s="268" t="s">
        <v>1250</v>
      </c>
      <c r="D463" s="269"/>
      <c r="E463" s="270"/>
      <c r="F463" s="271"/>
      <c r="G463" s="271"/>
      <c r="H463" s="272">
        <v>220.55</v>
      </c>
      <c r="I463" s="273">
        <v>109</v>
      </c>
      <c r="J463" s="271" t="s">
        <v>1542</v>
      </c>
      <c r="K463" s="274"/>
      <c r="L463" s="275"/>
      <c r="M463" s="276">
        <f t="shared" ref="M463:M464" si="49">IFERROR(K463/I463,)</f>
        <v>0</v>
      </c>
      <c r="N463" s="277"/>
      <c r="O463" s="278"/>
      <c r="P463" s="277"/>
      <c r="Q463" s="278"/>
      <c r="R463" s="276"/>
      <c r="S463" s="279"/>
      <c r="V463" s="52"/>
      <c r="AD463" s="53"/>
      <c r="AF463" s="52"/>
      <c r="AH463" s="53"/>
      <c r="AN463" s="53"/>
      <c r="AP463" s="52"/>
      <c r="AR463" s="37"/>
      <c r="AU463" s="54"/>
      <c r="AV463" s="55"/>
      <c r="AW463" s="54"/>
      <c r="AX463" s="56"/>
      <c r="AY463" s="35"/>
      <c r="AZ463" s="35"/>
      <c r="BA463" s="35"/>
      <c r="BB463" s="35"/>
      <c r="BC463" s="35"/>
      <c r="BD463" s="35"/>
      <c r="BE463" s="35"/>
      <c r="BF463" s="57"/>
      <c r="BG463" s="35"/>
      <c r="BH463" s="35"/>
      <c r="BI463" s="35"/>
      <c r="BJ463" s="35"/>
      <c r="BK463" s="35"/>
      <c r="BL463" s="35"/>
      <c r="BM463" s="57"/>
      <c r="BN463" s="35"/>
      <c r="BO463" s="35"/>
      <c r="BP463" s="35"/>
      <c r="BQ463" s="35"/>
      <c r="BR463" s="35"/>
      <c r="BS463" s="35"/>
      <c r="BT463" s="57"/>
      <c r="BU463" s="35"/>
      <c r="BV463" s="35"/>
      <c r="BW463" s="35"/>
      <c r="BX463" s="58"/>
      <c r="BY463" s="59"/>
      <c r="BZ463" s="59"/>
      <c r="CA463" s="59"/>
      <c r="CB463" s="59"/>
      <c r="CC463" s="59"/>
      <c r="CD463" s="59"/>
      <c r="CE463" s="59"/>
      <c r="CF463" s="58"/>
      <c r="CG463" s="58"/>
      <c r="CH463" s="58"/>
      <c r="CI463" s="58"/>
      <c r="CJ463" s="58"/>
      <c r="CK463" s="58"/>
      <c r="CL463" s="58"/>
      <c r="CM463" s="58"/>
      <c r="CN463" s="58"/>
      <c r="CO463" s="58"/>
    </row>
    <row r="464" spans="1:93" s="39" customFormat="1" ht="19.5" customHeight="1" outlineLevel="5">
      <c r="A464" s="35"/>
      <c r="B464" s="267"/>
      <c r="C464" s="268" t="s">
        <v>1251</v>
      </c>
      <c r="D464" s="269"/>
      <c r="E464" s="270"/>
      <c r="F464" s="271"/>
      <c r="G464" s="271"/>
      <c r="H464" s="272">
        <v>220.55</v>
      </c>
      <c r="I464" s="273">
        <v>400</v>
      </c>
      <c r="J464" s="271" t="s">
        <v>1542</v>
      </c>
      <c r="K464" s="274"/>
      <c r="L464" s="275"/>
      <c r="M464" s="276">
        <f t="shared" si="49"/>
        <v>0</v>
      </c>
      <c r="N464" s="277"/>
      <c r="O464" s="278"/>
      <c r="P464" s="277"/>
      <c r="Q464" s="278"/>
      <c r="R464" s="276"/>
      <c r="S464" s="279"/>
      <c r="V464" s="52"/>
      <c r="AD464" s="53"/>
      <c r="AF464" s="52"/>
      <c r="AH464" s="53"/>
      <c r="AN464" s="53"/>
      <c r="AP464" s="52"/>
      <c r="AR464" s="37"/>
      <c r="AU464" s="54"/>
      <c r="AV464" s="55"/>
      <c r="AW464" s="54"/>
      <c r="AX464" s="56"/>
      <c r="AY464" s="35"/>
      <c r="AZ464" s="35"/>
      <c r="BA464" s="35"/>
      <c r="BB464" s="35"/>
      <c r="BC464" s="35"/>
      <c r="BD464" s="35"/>
      <c r="BE464" s="35"/>
      <c r="BF464" s="57"/>
      <c r="BG464" s="35"/>
      <c r="BH464" s="35"/>
      <c r="BI464" s="35"/>
      <c r="BJ464" s="35"/>
      <c r="BK464" s="35"/>
      <c r="BL464" s="35"/>
      <c r="BM464" s="57"/>
      <c r="BN464" s="35"/>
      <c r="BO464" s="35"/>
      <c r="BP464" s="35"/>
      <c r="BQ464" s="35"/>
      <c r="BR464" s="35"/>
      <c r="BS464" s="35"/>
      <c r="BT464" s="57"/>
      <c r="BU464" s="35"/>
      <c r="BV464" s="35"/>
      <c r="BW464" s="35"/>
      <c r="BX464" s="58"/>
      <c r="BY464" s="59"/>
      <c r="BZ464" s="59"/>
      <c r="CA464" s="59"/>
      <c r="CB464" s="59"/>
      <c r="CC464" s="59"/>
      <c r="CD464" s="59"/>
      <c r="CE464" s="59"/>
      <c r="CF464" s="58"/>
      <c r="CG464" s="58"/>
      <c r="CH464" s="58"/>
      <c r="CI464" s="58"/>
      <c r="CJ464" s="58"/>
      <c r="CK464" s="58"/>
      <c r="CL464" s="58"/>
      <c r="CM464" s="58"/>
      <c r="CN464" s="58"/>
      <c r="CO464" s="58"/>
    </row>
    <row r="465" spans="1:93" s="39" customFormat="1" ht="19.5" customHeight="1" outlineLevel="4">
      <c r="A465" s="35">
        <v>372</v>
      </c>
      <c r="B465" s="96" t="s">
        <v>278</v>
      </c>
      <c r="C465" s="97" t="s">
        <v>1125</v>
      </c>
      <c r="D465" s="98"/>
      <c r="E465" s="305" t="s">
        <v>1508</v>
      </c>
      <c r="F465" s="306" t="s">
        <v>1509</v>
      </c>
      <c r="G465" s="306" t="s">
        <v>1343</v>
      </c>
      <c r="H465" s="307">
        <v>441.1</v>
      </c>
      <c r="I465" s="308"/>
      <c r="J465" s="306"/>
      <c r="K465" s="309"/>
      <c r="L465" s="310">
        <v>0</v>
      </c>
      <c r="M465" s="311">
        <f>SUMPRODUCT(M466:M467,H466:H467)/H465</f>
        <v>0</v>
      </c>
      <c r="N465" s="312">
        <f t="shared" si="24"/>
        <v>0</v>
      </c>
      <c r="O465" s="313">
        <f t="shared" si="9"/>
        <v>0</v>
      </c>
      <c r="P465" s="312">
        <f t="shared" si="9"/>
        <v>0</v>
      </c>
      <c r="Q465" s="313"/>
      <c r="R465" s="311"/>
      <c r="S465" s="314"/>
      <c r="V465" s="52"/>
      <c r="AD465" s="53"/>
      <c r="AF465" s="52"/>
      <c r="AH465" s="53"/>
      <c r="AN465" s="53"/>
      <c r="AP465" s="52"/>
      <c r="AR465" s="37"/>
      <c r="AU465" s="54"/>
      <c r="AV465" s="55"/>
      <c r="AW465" s="54"/>
      <c r="AX465" s="56"/>
      <c r="AY465" s="35"/>
      <c r="AZ465" s="35"/>
      <c r="BA465" s="35"/>
      <c r="BB465" s="35"/>
      <c r="BC465" s="35"/>
      <c r="BD465" s="35"/>
      <c r="BE465" s="35"/>
      <c r="BF465" s="57"/>
      <c r="BG465" s="35"/>
      <c r="BH465" s="35"/>
      <c r="BI465" s="35"/>
      <c r="BJ465" s="35"/>
      <c r="BK465" s="35"/>
      <c r="BL465" s="35"/>
      <c r="BM465" s="57"/>
      <c r="BN465" s="35"/>
      <c r="BO465" s="35"/>
      <c r="BP465" s="35"/>
      <c r="BQ465" s="35"/>
      <c r="BR465" s="35"/>
      <c r="BS465" s="35"/>
      <c r="BT465" s="57"/>
      <c r="BU465" s="35"/>
      <c r="BV465" s="35"/>
      <c r="BW465" s="35"/>
      <c r="BX465" s="58"/>
      <c r="BY465" s="59"/>
      <c r="BZ465" s="59"/>
      <c r="CA465" s="59"/>
      <c r="CB465" s="59"/>
      <c r="CC465" s="59"/>
      <c r="CD465" s="59"/>
      <c r="CE465" s="59"/>
      <c r="CF465" s="58"/>
      <c r="CG465" s="58"/>
      <c r="CH465" s="58"/>
      <c r="CI465" s="58"/>
      <c r="CJ465" s="58"/>
      <c r="CK465" s="58"/>
      <c r="CL465" s="58"/>
      <c r="CM465" s="58"/>
      <c r="CN465" s="58"/>
      <c r="CO465" s="58"/>
    </row>
    <row r="466" spans="1:93" s="39" customFormat="1" ht="19.5" customHeight="1" outlineLevel="5">
      <c r="A466" s="35"/>
      <c r="B466" s="267"/>
      <c r="C466" s="268" t="s">
        <v>1252</v>
      </c>
      <c r="D466" s="269"/>
      <c r="E466" s="270"/>
      <c r="F466" s="271"/>
      <c r="G466" s="271"/>
      <c r="H466" s="272">
        <v>220.55</v>
      </c>
      <c r="I466" s="273">
        <v>109</v>
      </c>
      <c r="J466" s="271" t="s">
        <v>1542</v>
      </c>
      <c r="K466" s="274"/>
      <c r="L466" s="275"/>
      <c r="M466" s="276">
        <f t="shared" ref="M466:M467" si="50">IFERROR(K466/I466,)</f>
        <v>0</v>
      </c>
      <c r="N466" s="277"/>
      <c r="O466" s="278"/>
      <c r="P466" s="277"/>
      <c r="Q466" s="278"/>
      <c r="R466" s="276"/>
      <c r="S466" s="279"/>
      <c r="V466" s="52"/>
      <c r="AD466" s="53"/>
      <c r="AF466" s="52"/>
      <c r="AH466" s="53"/>
      <c r="AN466" s="53"/>
      <c r="AP466" s="52"/>
      <c r="AR466" s="37"/>
      <c r="AU466" s="54"/>
      <c r="AV466" s="55"/>
      <c r="AW466" s="54"/>
      <c r="AX466" s="56"/>
      <c r="AY466" s="35"/>
      <c r="AZ466" s="35"/>
      <c r="BA466" s="35"/>
      <c r="BB466" s="35"/>
      <c r="BC466" s="35"/>
      <c r="BD466" s="35"/>
      <c r="BE466" s="35"/>
      <c r="BF466" s="57"/>
      <c r="BG466" s="35"/>
      <c r="BH466" s="35"/>
      <c r="BI466" s="35"/>
      <c r="BJ466" s="35"/>
      <c r="BK466" s="35"/>
      <c r="BL466" s="35"/>
      <c r="BM466" s="57"/>
      <c r="BN466" s="35"/>
      <c r="BO466" s="35"/>
      <c r="BP466" s="35"/>
      <c r="BQ466" s="35"/>
      <c r="BR466" s="35"/>
      <c r="BS466" s="35"/>
      <c r="BT466" s="57"/>
      <c r="BU466" s="35"/>
      <c r="BV466" s="35"/>
      <c r="BW466" s="35"/>
      <c r="BX466" s="58"/>
      <c r="BY466" s="59"/>
      <c r="BZ466" s="59"/>
      <c r="CA466" s="59"/>
      <c r="CB466" s="59"/>
      <c r="CC466" s="59"/>
      <c r="CD466" s="59"/>
      <c r="CE466" s="59"/>
      <c r="CF466" s="58"/>
      <c r="CG466" s="58"/>
      <c r="CH466" s="58"/>
      <c r="CI466" s="58"/>
      <c r="CJ466" s="58"/>
      <c r="CK466" s="58"/>
      <c r="CL466" s="58"/>
      <c r="CM466" s="58"/>
      <c r="CN466" s="58"/>
      <c r="CO466" s="58"/>
    </row>
    <row r="467" spans="1:93" s="39" customFormat="1" ht="19.5" customHeight="1" outlineLevel="5">
      <c r="A467" s="35"/>
      <c r="B467" s="267"/>
      <c r="C467" s="268" t="s">
        <v>1253</v>
      </c>
      <c r="D467" s="269"/>
      <c r="E467" s="270"/>
      <c r="F467" s="271"/>
      <c r="G467" s="271"/>
      <c r="H467" s="272">
        <v>220.55</v>
      </c>
      <c r="I467" s="273">
        <v>400</v>
      </c>
      <c r="J467" s="271" t="s">
        <v>1542</v>
      </c>
      <c r="K467" s="274"/>
      <c r="L467" s="275"/>
      <c r="M467" s="276">
        <f t="shared" si="50"/>
        <v>0</v>
      </c>
      <c r="N467" s="277"/>
      <c r="O467" s="278"/>
      <c r="P467" s="277"/>
      <c r="Q467" s="278"/>
      <c r="R467" s="276"/>
      <c r="S467" s="279"/>
      <c r="V467" s="52"/>
      <c r="AD467" s="53"/>
      <c r="AF467" s="52"/>
      <c r="AH467" s="53"/>
      <c r="AN467" s="53"/>
      <c r="AP467" s="52"/>
      <c r="AR467" s="37"/>
      <c r="AU467" s="54"/>
      <c r="AV467" s="55"/>
      <c r="AW467" s="54"/>
      <c r="AX467" s="56"/>
      <c r="AY467" s="35"/>
      <c r="AZ467" s="35"/>
      <c r="BA467" s="35"/>
      <c r="BB467" s="35"/>
      <c r="BC467" s="35"/>
      <c r="BD467" s="35"/>
      <c r="BE467" s="35"/>
      <c r="BF467" s="57"/>
      <c r="BG467" s="35"/>
      <c r="BH467" s="35"/>
      <c r="BI467" s="35"/>
      <c r="BJ467" s="35"/>
      <c r="BK467" s="35"/>
      <c r="BL467" s="35"/>
      <c r="BM467" s="57"/>
      <c r="BN467" s="35"/>
      <c r="BO467" s="35"/>
      <c r="BP467" s="35"/>
      <c r="BQ467" s="35"/>
      <c r="BR467" s="35"/>
      <c r="BS467" s="35"/>
      <c r="BT467" s="57"/>
      <c r="BU467" s="35"/>
      <c r="BV467" s="35"/>
      <c r="BW467" s="35"/>
      <c r="BX467" s="58"/>
      <c r="BY467" s="59"/>
      <c r="BZ467" s="59"/>
      <c r="CA467" s="59"/>
      <c r="CB467" s="59"/>
      <c r="CC467" s="59"/>
      <c r="CD467" s="59"/>
      <c r="CE467" s="59"/>
      <c r="CF467" s="58"/>
      <c r="CG467" s="58"/>
      <c r="CH467" s="58"/>
      <c r="CI467" s="58"/>
      <c r="CJ467" s="58"/>
      <c r="CK467" s="58"/>
      <c r="CL467" s="58"/>
      <c r="CM467" s="58"/>
      <c r="CN467" s="58"/>
      <c r="CO467" s="58"/>
    </row>
    <row r="468" spans="1:93" s="39" customFormat="1" ht="19.5" customHeight="1" outlineLevel="2">
      <c r="A468" s="35">
        <v>373</v>
      </c>
      <c r="B468" s="63">
        <v>5.5</v>
      </c>
      <c r="C468" s="64" t="s">
        <v>1126</v>
      </c>
      <c r="D468" s="65"/>
      <c r="E468" s="280" t="s">
        <v>1393</v>
      </c>
      <c r="F468" s="281" t="s">
        <v>1410</v>
      </c>
      <c r="G468" s="281" t="s">
        <v>1470</v>
      </c>
      <c r="H468" s="293">
        <v>1308.53</v>
      </c>
      <c r="I468" s="283"/>
      <c r="J468" s="281"/>
      <c r="K468" s="284"/>
      <c r="L468" s="285">
        <v>0</v>
      </c>
      <c r="M468" s="286">
        <f>M469</f>
        <v>0</v>
      </c>
      <c r="N468" s="287">
        <f t="shared" si="24"/>
        <v>0</v>
      </c>
      <c r="O468" s="288">
        <f t="shared" si="9"/>
        <v>0</v>
      </c>
      <c r="P468" s="287">
        <f t="shared" si="9"/>
        <v>0</v>
      </c>
      <c r="Q468" s="288"/>
      <c r="R468" s="286"/>
      <c r="S468" s="289"/>
      <c r="V468" s="52"/>
      <c r="AD468" s="53"/>
      <c r="AF468" s="52"/>
      <c r="AH468" s="53"/>
      <c r="AN468" s="53"/>
      <c r="AP468" s="52"/>
      <c r="AR468" s="37"/>
      <c r="AU468" s="54"/>
      <c r="AV468" s="55"/>
      <c r="AW468" s="54"/>
      <c r="AX468" s="56"/>
      <c r="AY468" s="35"/>
      <c r="AZ468" s="35"/>
      <c r="BA468" s="35"/>
      <c r="BB468" s="35"/>
      <c r="BC468" s="35"/>
      <c r="BD468" s="35"/>
      <c r="BE468" s="35"/>
      <c r="BF468" s="57"/>
      <c r="BG468" s="35"/>
      <c r="BH468" s="35"/>
      <c r="BI468" s="35"/>
      <c r="BJ468" s="35"/>
      <c r="BK468" s="35"/>
      <c r="BL468" s="35"/>
      <c r="BM468" s="57"/>
      <c r="BN468" s="35"/>
      <c r="BO468" s="35"/>
      <c r="BP468" s="35"/>
      <c r="BQ468" s="35"/>
      <c r="BR468" s="35"/>
      <c r="BS468" s="35"/>
      <c r="BT468" s="57"/>
      <c r="BU468" s="35"/>
      <c r="BV468" s="35"/>
      <c r="BW468" s="35"/>
      <c r="BX468" s="58"/>
      <c r="BY468" s="59"/>
      <c r="BZ468" s="59"/>
      <c r="CA468" s="59"/>
      <c r="CB468" s="59"/>
      <c r="CC468" s="59"/>
      <c r="CD468" s="59"/>
      <c r="CE468" s="59"/>
      <c r="CF468" s="58"/>
      <c r="CG468" s="58"/>
      <c r="CH468" s="58"/>
      <c r="CI468" s="58"/>
      <c r="CJ468" s="58"/>
      <c r="CK468" s="58"/>
      <c r="CL468" s="58"/>
      <c r="CM468" s="58"/>
      <c r="CN468" s="58"/>
      <c r="CO468" s="58"/>
    </row>
    <row r="469" spans="1:93" ht="19.5" customHeight="1" outlineLevel="3">
      <c r="B469" s="66"/>
      <c r="C469" s="67" t="s">
        <v>1530</v>
      </c>
      <c r="D469" s="68">
        <v>0</v>
      </c>
      <c r="E469" s="294" t="s">
        <v>1393</v>
      </c>
      <c r="F469" s="295" t="s">
        <v>1410</v>
      </c>
      <c r="G469" s="295" t="s">
        <v>1470</v>
      </c>
      <c r="H469" s="296">
        <v>1108.1399999999999</v>
      </c>
      <c r="I469" s="297"/>
      <c r="J469" s="295"/>
      <c r="K469" s="298"/>
      <c r="L469" s="299">
        <v>0</v>
      </c>
      <c r="M469" s="300">
        <f>SUMPRODUCT(M470:M485,H470:H485)/H469</f>
        <v>0</v>
      </c>
      <c r="N469" s="301">
        <f t="shared" ref="N469:P469" si="51">N468</f>
        <v>0</v>
      </c>
      <c r="O469" s="302">
        <f t="shared" si="51"/>
        <v>0</v>
      </c>
      <c r="P469" s="301">
        <f t="shared" si="51"/>
        <v>0</v>
      </c>
      <c r="Q469" s="302"/>
      <c r="R469" s="300"/>
      <c r="S469" s="303"/>
    </row>
    <row r="470" spans="1:93" s="39" customFormat="1" ht="19.5" customHeight="1" outlineLevel="5">
      <c r="A470" s="35">
        <v>374</v>
      </c>
      <c r="B470" s="267" t="s">
        <v>349</v>
      </c>
      <c r="C470" s="268" t="s">
        <v>824</v>
      </c>
      <c r="D470" s="269"/>
      <c r="E470" s="270" t="s">
        <v>1373</v>
      </c>
      <c r="F470" s="271" t="s">
        <v>1410</v>
      </c>
      <c r="G470" s="271" t="s">
        <v>1382</v>
      </c>
      <c r="H470" s="272">
        <v>26.41</v>
      </c>
      <c r="I470" s="273">
        <v>4000</v>
      </c>
      <c r="J470" s="271" t="s">
        <v>1534</v>
      </c>
      <c r="K470" s="274"/>
      <c r="L470" s="275">
        <v>0</v>
      </c>
      <c r="M470" s="317">
        <f t="shared" ref="M470:M485" si="52">IFERROR(K470/I470,)</f>
        <v>0</v>
      </c>
      <c r="N470" s="318">
        <f t="shared" si="24"/>
        <v>0</v>
      </c>
      <c r="O470" s="319">
        <f t="shared" si="9"/>
        <v>0</v>
      </c>
      <c r="P470" s="318">
        <f t="shared" si="9"/>
        <v>0</v>
      </c>
      <c r="Q470" s="319"/>
      <c r="R470" s="317"/>
      <c r="S470" s="320"/>
      <c r="V470" s="52"/>
      <c r="AD470" s="53"/>
      <c r="AF470" s="52"/>
      <c r="AH470" s="53"/>
      <c r="AN470" s="53"/>
      <c r="AP470" s="52"/>
      <c r="AR470" s="37"/>
      <c r="AU470" s="54"/>
      <c r="AV470" s="55"/>
      <c r="AW470" s="54"/>
      <c r="AX470" s="56"/>
      <c r="AY470" s="35"/>
      <c r="AZ470" s="35"/>
      <c r="BA470" s="35"/>
      <c r="BB470" s="35"/>
      <c r="BC470" s="35"/>
      <c r="BD470" s="35"/>
      <c r="BE470" s="35"/>
      <c r="BF470" s="57"/>
      <c r="BG470" s="35"/>
      <c r="BH470" s="35"/>
      <c r="BI470" s="35"/>
      <c r="BJ470" s="35"/>
      <c r="BK470" s="35"/>
      <c r="BL470" s="35"/>
      <c r="BM470" s="57"/>
      <c r="BN470" s="35"/>
      <c r="BO470" s="35"/>
      <c r="BP470" s="35"/>
      <c r="BQ470" s="35"/>
      <c r="BR470" s="35"/>
      <c r="BS470" s="35"/>
      <c r="BT470" s="57"/>
      <c r="BU470" s="35"/>
      <c r="BV470" s="35"/>
      <c r="BW470" s="35"/>
      <c r="BX470" s="58"/>
      <c r="BY470" s="59"/>
      <c r="BZ470" s="59"/>
      <c r="CA470" s="59"/>
      <c r="CB470" s="59"/>
      <c r="CC470" s="59"/>
      <c r="CD470" s="59"/>
      <c r="CE470" s="59"/>
      <c r="CF470" s="58"/>
      <c r="CG470" s="58"/>
      <c r="CH470" s="58"/>
      <c r="CI470" s="58"/>
      <c r="CJ470" s="58"/>
      <c r="CK470" s="58"/>
      <c r="CL470" s="58"/>
      <c r="CM470" s="58"/>
      <c r="CN470" s="58"/>
      <c r="CO470" s="58"/>
    </row>
    <row r="471" spans="1:93" s="39" customFormat="1" ht="19.5" customHeight="1" outlineLevel="5">
      <c r="A471" s="35">
        <v>375</v>
      </c>
      <c r="B471" s="267" t="s">
        <v>285</v>
      </c>
      <c r="C471" s="268" t="s">
        <v>802</v>
      </c>
      <c r="D471" s="269"/>
      <c r="E471" s="270" t="s">
        <v>1476</v>
      </c>
      <c r="F471" s="271" t="s">
        <v>1492</v>
      </c>
      <c r="G471" s="271" t="s">
        <v>1345</v>
      </c>
      <c r="H471" s="272">
        <v>7.02</v>
      </c>
      <c r="I471" s="273">
        <v>30</v>
      </c>
      <c r="J471" s="271" t="s">
        <v>1535</v>
      </c>
      <c r="K471" s="274"/>
      <c r="L471" s="275">
        <v>0</v>
      </c>
      <c r="M471" s="317">
        <f t="shared" si="52"/>
        <v>0</v>
      </c>
      <c r="N471" s="318">
        <f t="shared" si="24"/>
        <v>0</v>
      </c>
      <c r="O471" s="319">
        <f t="shared" si="9"/>
        <v>0</v>
      </c>
      <c r="P471" s="318">
        <f t="shared" si="9"/>
        <v>0</v>
      </c>
      <c r="Q471" s="319"/>
      <c r="R471" s="317"/>
      <c r="S471" s="320"/>
      <c r="V471" s="52"/>
      <c r="AD471" s="53"/>
      <c r="AF471" s="52"/>
      <c r="AH471" s="53"/>
      <c r="AN471" s="53"/>
      <c r="AP471" s="52"/>
      <c r="AR471" s="37"/>
      <c r="AU471" s="54"/>
      <c r="AV471" s="55"/>
      <c r="AW471" s="54"/>
      <c r="AX471" s="56"/>
      <c r="AY471" s="35"/>
      <c r="AZ471" s="35"/>
      <c r="BA471" s="35"/>
      <c r="BB471" s="35"/>
      <c r="BC471" s="35"/>
      <c r="BD471" s="35"/>
      <c r="BE471" s="35"/>
      <c r="BF471" s="57"/>
      <c r="BG471" s="35"/>
      <c r="BH471" s="35"/>
      <c r="BI471" s="35"/>
      <c r="BJ471" s="35"/>
      <c r="BK471" s="35"/>
      <c r="BL471" s="35"/>
      <c r="BM471" s="57"/>
      <c r="BN471" s="35"/>
      <c r="BO471" s="35"/>
      <c r="BP471" s="35"/>
      <c r="BQ471" s="35"/>
      <c r="BR471" s="35"/>
      <c r="BS471" s="35"/>
      <c r="BT471" s="57"/>
      <c r="BU471" s="35"/>
      <c r="BV471" s="35"/>
      <c r="BW471" s="35"/>
      <c r="BX471" s="58"/>
      <c r="BY471" s="59"/>
      <c r="BZ471" s="59"/>
      <c r="CA471" s="59"/>
      <c r="CB471" s="59"/>
      <c r="CC471" s="59"/>
      <c r="CD471" s="59"/>
      <c r="CE471" s="59"/>
      <c r="CF471" s="58"/>
      <c r="CG471" s="58"/>
      <c r="CH471" s="58"/>
      <c r="CI471" s="58"/>
      <c r="CJ471" s="58"/>
      <c r="CK471" s="58"/>
      <c r="CL471" s="58"/>
      <c r="CM471" s="58"/>
      <c r="CN471" s="58"/>
      <c r="CO471" s="58"/>
    </row>
    <row r="472" spans="1:93" s="39" customFormat="1" ht="19.5" customHeight="1" outlineLevel="5">
      <c r="A472" s="35">
        <v>376</v>
      </c>
      <c r="B472" s="267" t="s">
        <v>184</v>
      </c>
      <c r="C472" s="268" t="s">
        <v>1127</v>
      </c>
      <c r="D472" s="269"/>
      <c r="E472" s="270" t="s">
        <v>1365</v>
      </c>
      <c r="F472" s="271" t="s">
        <v>1395</v>
      </c>
      <c r="G472" s="271" t="s">
        <v>1343</v>
      </c>
      <c r="H472" s="272">
        <v>290.7</v>
      </c>
      <c r="I472" s="273">
        <v>5000</v>
      </c>
      <c r="J472" s="271" t="s">
        <v>1534</v>
      </c>
      <c r="K472" s="274"/>
      <c r="L472" s="275">
        <v>0</v>
      </c>
      <c r="M472" s="317">
        <f t="shared" si="52"/>
        <v>0</v>
      </c>
      <c r="N472" s="318">
        <f t="shared" si="24"/>
        <v>0</v>
      </c>
      <c r="O472" s="319">
        <f t="shared" si="9"/>
        <v>0</v>
      </c>
      <c r="P472" s="318">
        <f t="shared" si="9"/>
        <v>0</v>
      </c>
      <c r="Q472" s="319"/>
      <c r="R472" s="317"/>
      <c r="S472" s="320"/>
      <c r="V472" s="52"/>
      <c r="AD472" s="53"/>
      <c r="AF472" s="52"/>
      <c r="AH472" s="53"/>
      <c r="AN472" s="53"/>
      <c r="AP472" s="52"/>
      <c r="AR472" s="37"/>
      <c r="AU472" s="54"/>
      <c r="AV472" s="55"/>
      <c r="AW472" s="54"/>
      <c r="AX472" s="56"/>
      <c r="AY472" s="35"/>
      <c r="AZ472" s="35"/>
      <c r="BA472" s="35"/>
      <c r="BB472" s="35"/>
      <c r="BC472" s="35"/>
      <c r="BD472" s="35"/>
      <c r="BE472" s="35"/>
      <c r="BF472" s="57"/>
      <c r="BG472" s="35"/>
      <c r="BH472" s="35"/>
      <c r="BI472" s="35"/>
      <c r="BJ472" s="35"/>
      <c r="BK472" s="35"/>
      <c r="BL472" s="35"/>
      <c r="BM472" s="57"/>
      <c r="BN472" s="35"/>
      <c r="BO472" s="35"/>
      <c r="BP472" s="35"/>
      <c r="BQ472" s="35"/>
      <c r="BR472" s="35"/>
      <c r="BS472" s="35"/>
      <c r="BT472" s="57"/>
      <c r="BU472" s="35"/>
      <c r="BV472" s="35"/>
      <c r="BW472" s="35"/>
      <c r="BX472" s="58"/>
      <c r="BY472" s="59"/>
      <c r="BZ472" s="59"/>
      <c r="CA472" s="59"/>
      <c r="CB472" s="59"/>
      <c r="CC472" s="59"/>
      <c r="CD472" s="59"/>
      <c r="CE472" s="59"/>
      <c r="CF472" s="58"/>
      <c r="CG472" s="58"/>
      <c r="CH472" s="58"/>
      <c r="CI472" s="58"/>
      <c r="CJ472" s="58"/>
      <c r="CK472" s="58"/>
      <c r="CL472" s="58"/>
      <c r="CM472" s="58"/>
      <c r="CN472" s="58"/>
      <c r="CO472" s="58"/>
    </row>
    <row r="473" spans="1:93" s="39" customFormat="1" ht="19.5" customHeight="1" outlineLevel="5">
      <c r="A473" s="35">
        <v>377</v>
      </c>
      <c r="B473" s="267" t="s">
        <v>202</v>
      </c>
      <c r="C473" s="268" t="s">
        <v>195</v>
      </c>
      <c r="D473" s="269"/>
      <c r="E473" s="270" t="s">
        <v>1362</v>
      </c>
      <c r="F473" s="271" t="s">
        <v>1397</v>
      </c>
      <c r="G473" s="271" t="s">
        <v>1482</v>
      </c>
      <c r="H473" s="272">
        <v>58</v>
      </c>
      <c r="I473" s="273">
        <v>6</v>
      </c>
      <c r="J473" s="271" t="s">
        <v>1536</v>
      </c>
      <c r="K473" s="274"/>
      <c r="L473" s="275">
        <v>0</v>
      </c>
      <c r="M473" s="276">
        <f t="shared" si="52"/>
        <v>0</v>
      </c>
      <c r="N473" s="277">
        <f t="shared" si="24"/>
        <v>0</v>
      </c>
      <c r="O473" s="278">
        <f t="shared" si="9"/>
        <v>0</v>
      </c>
      <c r="P473" s="277">
        <f t="shared" si="9"/>
        <v>0</v>
      </c>
      <c r="Q473" s="278"/>
      <c r="R473" s="276"/>
      <c r="S473" s="279"/>
      <c r="V473" s="52"/>
      <c r="AD473" s="53"/>
      <c r="AF473" s="52"/>
      <c r="AH473" s="53"/>
      <c r="AN473" s="53"/>
      <c r="AP473" s="52"/>
      <c r="AR473" s="37"/>
      <c r="AU473" s="54"/>
      <c r="AV473" s="55"/>
      <c r="AW473" s="54"/>
      <c r="AX473" s="56"/>
      <c r="AY473" s="35"/>
      <c r="AZ473" s="35"/>
      <c r="BA473" s="35"/>
      <c r="BB473" s="35"/>
      <c r="BC473" s="35"/>
      <c r="BD473" s="35"/>
      <c r="BE473" s="35"/>
      <c r="BF473" s="57"/>
      <c r="BG473" s="35"/>
      <c r="BH473" s="35"/>
      <c r="BI473" s="35"/>
      <c r="BJ473" s="35"/>
      <c r="BK473" s="35"/>
      <c r="BL473" s="35"/>
      <c r="BM473" s="57"/>
      <c r="BN473" s="35"/>
      <c r="BO473" s="35"/>
      <c r="BP473" s="35"/>
      <c r="BQ473" s="35"/>
      <c r="BR473" s="35"/>
      <c r="BS473" s="35"/>
      <c r="BT473" s="57"/>
      <c r="BU473" s="35"/>
      <c r="BV473" s="35"/>
      <c r="BW473" s="35"/>
      <c r="BX473" s="58"/>
      <c r="BY473" s="59"/>
      <c r="BZ473" s="59"/>
      <c r="CA473" s="59"/>
      <c r="CB473" s="59"/>
      <c r="CC473" s="59"/>
      <c r="CD473" s="59"/>
      <c r="CE473" s="59"/>
      <c r="CF473" s="58"/>
      <c r="CG473" s="58"/>
      <c r="CH473" s="58"/>
      <c r="CI473" s="58"/>
      <c r="CJ473" s="58"/>
      <c r="CK473" s="58"/>
      <c r="CL473" s="58"/>
      <c r="CM473" s="58"/>
      <c r="CN473" s="58"/>
      <c r="CO473" s="58"/>
    </row>
    <row r="474" spans="1:93" s="39" customFormat="1" ht="19.5" customHeight="1" outlineLevel="5">
      <c r="A474" s="35">
        <v>378</v>
      </c>
      <c r="B474" s="267" t="s">
        <v>193</v>
      </c>
      <c r="C474" s="268" t="s">
        <v>186</v>
      </c>
      <c r="D474" s="269"/>
      <c r="E474" s="270" t="s">
        <v>1440</v>
      </c>
      <c r="F474" s="271" t="s">
        <v>1500</v>
      </c>
      <c r="G474" s="271" t="s">
        <v>1510</v>
      </c>
      <c r="H474" s="272">
        <v>43.5</v>
      </c>
      <c r="I474" s="273">
        <v>1</v>
      </c>
      <c r="J474" s="271" t="s">
        <v>1536</v>
      </c>
      <c r="K474" s="274"/>
      <c r="L474" s="275">
        <v>0</v>
      </c>
      <c r="M474" s="276">
        <f t="shared" si="52"/>
        <v>0</v>
      </c>
      <c r="N474" s="277">
        <f t="shared" si="24"/>
        <v>0</v>
      </c>
      <c r="O474" s="278">
        <f t="shared" si="9"/>
        <v>0</v>
      </c>
      <c r="P474" s="277">
        <f t="shared" si="9"/>
        <v>0</v>
      </c>
      <c r="Q474" s="278"/>
      <c r="R474" s="276"/>
      <c r="S474" s="279"/>
      <c r="V474" s="52"/>
      <c r="AD474" s="53"/>
      <c r="AF474" s="52"/>
      <c r="AH474" s="53"/>
      <c r="AN474" s="53"/>
      <c r="AP474" s="52"/>
      <c r="AR474" s="37"/>
      <c r="AU474" s="54"/>
      <c r="AV474" s="55"/>
      <c r="AW474" s="54"/>
      <c r="AX474" s="56"/>
      <c r="AY474" s="35"/>
      <c r="AZ474" s="35"/>
      <c r="BA474" s="35"/>
      <c r="BB474" s="35"/>
      <c r="BC474" s="35"/>
      <c r="BD474" s="35"/>
      <c r="BE474" s="35"/>
      <c r="BF474" s="57"/>
      <c r="BG474" s="35"/>
      <c r="BH474" s="35"/>
      <c r="BI474" s="35"/>
      <c r="BJ474" s="35"/>
      <c r="BK474" s="35"/>
      <c r="BL474" s="35"/>
      <c r="BM474" s="57"/>
      <c r="BN474" s="35"/>
      <c r="BO474" s="35"/>
      <c r="BP474" s="35"/>
      <c r="BQ474" s="35"/>
      <c r="BR474" s="35"/>
      <c r="BS474" s="35"/>
      <c r="BT474" s="57"/>
      <c r="BU474" s="35"/>
      <c r="BV474" s="35"/>
      <c r="BW474" s="35"/>
      <c r="BX474" s="58"/>
      <c r="BY474" s="59"/>
      <c r="BZ474" s="59"/>
      <c r="CA474" s="59"/>
      <c r="CB474" s="59"/>
      <c r="CC474" s="59"/>
      <c r="CD474" s="59"/>
      <c r="CE474" s="59"/>
      <c r="CF474" s="58"/>
      <c r="CG474" s="58"/>
      <c r="CH474" s="58"/>
      <c r="CI474" s="58"/>
      <c r="CJ474" s="58"/>
      <c r="CK474" s="58"/>
      <c r="CL474" s="58"/>
      <c r="CM474" s="58"/>
      <c r="CN474" s="58"/>
      <c r="CO474" s="58"/>
    </row>
    <row r="475" spans="1:93" s="39" customFormat="1" ht="19.5" customHeight="1" outlineLevel="5">
      <c r="A475" s="35">
        <v>379</v>
      </c>
      <c r="B475" s="267" t="s">
        <v>74</v>
      </c>
      <c r="C475" s="268" t="s">
        <v>1128</v>
      </c>
      <c r="D475" s="269"/>
      <c r="E475" s="270" t="s">
        <v>1365</v>
      </c>
      <c r="F475" s="271" t="s">
        <v>1395</v>
      </c>
      <c r="G475" s="271" t="s">
        <v>1343</v>
      </c>
      <c r="H475" s="272">
        <v>266.42</v>
      </c>
      <c r="I475" s="273">
        <v>35406</v>
      </c>
      <c r="J475" s="271" t="s">
        <v>1534</v>
      </c>
      <c r="K475" s="274"/>
      <c r="L475" s="275">
        <v>0</v>
      </c>
      <c r="M475" s="317">
        <f t="shared" si="52"/>
        <v>0</v>
      </c>
      <c r="N475" s="318">
        <f t="shared" si="24"/>
        <v>0</v>
      </c>
      <c r="O475" s="319">
        <f t="shared" si="9"/>
        <v>0</v>
      </c>
      <c r="P475" s="318">
        <f t="shared" si="9"/>
        <v>0</v>
      </c>
      <c r="Q475" s="319"/>
      <c r="R475" s="317"/>
      <c r="S475" s="320"/>
      <c r="V475" s="52"/>
      <c r="AD475" s="53"/>
      <c r="AF475" s="52"/>
      <c r="AH475" s="53"/>
      <c r="AN475" s="53"/>
      <c r="AP475" s="52"/>
      <c r="AR475" s="37"/>
      <c r="AU475" s="54"/>
      <c r="AV475" s="55"/>
      <c r="AW475" s="54"/>
      <c r="AX475" s="56"/>
      <c r="AY475" s="35"/>
      <c r="AZ475" s="35"/>
      <c r="BA475" s="35"/>
      <c r="BB475" s="35"/>
      <c r="BC475" s="35"/>
      <c r="BD475" s="35"/>
      <c r="BE475" s="35"/>
      <c r="BF475" s="57"/>
      <c r="BG475" s="35"/>
      <c r="BH475" s="35"/>
      <c r="BI475" s="35"/>
      <c r="BJ475" s="35"/>
      <c r="BK475" s="35"/>
      <c r="BL475" s="35"/>
      <c r="BM475" s="57"/>
      <c r="BN475" s="35"/>
      <c r="BO475" s="35"/>
      <c r="BP475" s="35"/>
      <c r="BQ475" s="35"/>
      <c r="BR475" s="35"/>
      <c r="BS475" s="35"/>
      <c r="BT475" s="57"/>
      <c r="BU475" s="35"/>
      <c r="BV475" s="35"/>
      <c r="BW475" s="35"/>
      <c r="BX475" s="58"/>
      <c r="BY475" s="59"/>
      <c r="BZ475" s="59"/>
      <c r="CA475" s="59"/>
      <c r="CB475" s="59"/>
      <c r="CC475" s="59"/>
      <c r="CD475" s="59"/>
      <c r="CE475" s="59"/>
      <c r="CF475" s="58"/>
      <c r="CG475" s="58"/>
      <c r="CH475" s="58"/>
      <c r="CI475" s="58"/>
      <c r="CJ475" s="58"/>
      <c r="CK475" s="58"/>
      <c r="CL475" s="58"/>
      <c r="CM475" s="58"/>
      <c r="CN475" s="58"/>
      <c r="CO475" s="58"/>
    </row>
    <row r="476" spans="1:93" s="39" customFormat="1" ht="19.5" customHeight="1" outlineLevel="5">
      <c r="A476" s="35">
        <v>380</v>
      </c>
      <c r="B476" s="267" t="s">
        <v>88</v>
      </c>
      <c r="C476" s="268" t="s">
        <v>790</v>
      </c>
      <c r="D476" s="269"/>
      <c r="E476" s="270" t="s">
        <v>1471</v>
      </c>
      <c r="F476" s="271" t="s">
        <v>1395</v>
      </c>
      <c r="G476" s="271" t="s">
        <v>1386</v>
      </c>
      <c r="H476" s="272">
        <v>108.85</v>
      </c>
      <c r="I476" s="273">
        <v>2520</v>
      </c>
      <c r="J476" s="271" t="s">
        <v>1534</v>
      </c>
      <c r="K476" s="274"/>
      <c r="L476" s="275">
        <v>0</v>
      </c>
      <c r="M476" s="317">
        <f t="shared" si="52"/>
        <v>0</v>
      </c>
      <c r="N476" s="318">
        <f t="shared" si="24"/>
        <v>0</v>
      </c>
      <c r="O476" s="319">
        <f t="shared" si="9"/>
        <v>0</v>
      </c>
      <c r="P476" s="318">
        <f t="shared" si="9"/>
        <v>0</v>
      </c>
      <c r="Q476" s="319"/>
      <c r="R476" s="317"/>
      <c r="S476" s="320"/>
      <c r="V476" s="52"/>
      <c r="AD476" s="53"/>
      <c r="AF476" s="52"/>
      <c r="AH476" s="53"/>
      <c r="AN476" s="53"/>
      <c r="AP476" s="52"/>
      <c r="AR476" s="37"/>
      <c r="AU476" s="54"/>
      <c r="AV476" s="55"/>
      <c r="AW476" s="54"/>
      <c r="AX476" s="56"/>
      <c r="AY476" s="35"/>
      <c r="AZ476" s="35"/>
      <c r="BA476" s="35"/>
      <c r="BB476" s="35"/>
      <c r="BC476" s="35"/>
      <c r="BD476" s="35"/>
      <c r="BE476" s="35"/>
      <c r="BF476" s="57"/>
      <c r="BG476" s="35"/>
      <c r="BH476" s="35"/>
      <c r="BI476" s="35"/>
      <c r="BJ476" s="35"/>
      <c r="BK476" s="35"/>
      <c r="BL476" s="35"/>
      <c r="BM476" s="57"/>
      <c r="BN476" s="35"/>
      <c r="BO476" s="35"/>
      <c r="BP476" s="35"/>
      <c r="BQ476" s="35"/>
      <c r="BR476" s="35"/>
      <c r="BS476" s="35"/>
      <c r="BT476" s="57"/>
      <c r="BU476" s="35"/>
      <c r="BV476" s="35"/>
      <c r="BW476" s="35"/>
      <c r="BX476" s="58"/>
      <c r="BY476" s="59"/>
      <c r="BZ476" s="59"/>
      <c r="CA476" s="59"/>
      <c r="CB476" s="59"/>
      <c r="CC476" s="59"/>
      <c r="CD476" s="59"/>
      <c r="CE476" s="59"/>
      <c r="CF476" s="58"/>
      <c r="CG476" s="58"/>
      <c r="CH476" s="58"/>
      <c r="CI476" s="58"/>
      <c r="CJ476" s="58"/>
      <c r="CK476" s="58"/>
      <c r="CL476" s="58"/>
      <c r="CM476" s="58"/>
      <c r="CN476" s="58"/>
      <c r="CO476" s="58"/>
    </row>
    <row r="477" spans="1:93" s="39" customFormat="1" ht="19.5" customHeight="1" outlineLevel="5">
      <c r="A477" s="35">
        <v>381</v>
      </c>
      <c r="B477" s="267" t="s">
        <v>155</v>
      </c>
      <c r="C477" s="268" t="s">
        <v>792</v>
      </c>
      <c r="D477" s="269"/>
      <c r="E477" s="270" t="s">
        <v>1511</v>
      </c>
      <c r="F477" s="271" t="s">
        <v>1413</v>
      </c>
      <c r="G477" s="271" t="s">
        <v>1470</v>
      </c>
      <c r="H477" s="272">
        <v>135.72</v>
      </c>
      <c r="I477" s="273">
        <v>82000</v>
      </c>
      <c r="J477" s="271" t="s">
        <v>1534</v>
      </c>
      <c r="K477" s="274"/>
      <c r="L477" s="275">
        <v>0</v>
      </c>
      <c r="M477" s="317">
        <f t="shared" si="52"/>
        <v>0</v>
      </c>
      <c r="N477" s="318">
        <f t="shared" si="24"/>
        <v>0</v>
      </c>
      <c r="O477" s="319">
        <f t="shared" si="9"/>
        <v>0</v>
      </c>
      <c r="P477" s="318">
        <f t="shared" si="9"/>
        <v>0</v>
      </c>
      <c r="Q477" s="319"/>
      <c r="R477" s="317"/>
      <c r="S477" s="320"/>
      <c r="V477" s="52"/>
      <c r="AD477" s="53"/>
      <c r="AF477" s="52"/>
      <c r="AH477" s="53"/>
      <c r="AN477" s="53"/>
      <c r="AP477" s="52"/>
      <c r="AR477" s="37"/>
      <c r="AU477" s="54"/>
      <c r="AV477" s="55"/>
      <c r="AW477" s="54"/>
      <c r="AX477" s="56"/>
      <c r="AY477" s="35"/>
      <c r="AZ477" s="35"/>
      <c r="BA477" s="35"/>
      <c r="BB477" s="35"/>
      <c r="BC477" s="35"/>
      <c r="BD477" s="35"/>
      <c r="BE477" s="35"/>
      <c r="BF477" s="57"/>
      <c r="BG477" s="35"/>
      <c r="BH477" s="35"/>
      <c r="BI477" s="35"/>
      <c r="BJ477" s="35"/>
      <c r="BK477" s="35"/>
      <c r="BL477" s="35"/>
      <c r="BM477" s="57"/>
      <c r="BN477" s="35"/>
      <c r="BO477" s="35"/>
      <c r="BP477" s="35"/>
      <c r="BQ477" s="35"/>
      <c r="BR477" s="35"/>
      <c r="BS477" s="35"/>
      <c r="BT477" s="57"/>
      <c r="BU477" s="35"/>
      <c r="BV477" s="35"/>
      <c r="BW477" s="35"/>
      <c r="BX477" s="58"/>
      <c r="BY477" s="59"/>
      <c r="BZ477" s="59"/>
      <c r="CA477" s="59"/>
      <c r="CB477" s="59"/>
      <c r="CC477" s="59"/>
      <c r="CD477" s="59"/>
      <c r="CE477" s="59"/>
      <c r="CF477" s="58"/>
      <c r="CG477" s="58"/>
      <c r="CH477" s="58"/>
      <c r="CI477" s="58"/>
      <c r="CJ477" s="58"/>
      <c r="CK477" s="58"/>
      <c r="CL477" s="58"/>
      <c r="CM477" s="58"/>
      <c r="CN477" s="58"/>
      <c r="CO477" s="58"/>
    </row>
    <row r="478" spans="1:93" s="39" customFormat="1" ht="19.5" customHeight="1" outlineLevel="5">
      <c r="A478" s="35">
        <v>382</v>
      </c>
      <c r="B478" s="267" t="s">
        <v>166</v>
      </c>
      <c r="C478" s="268" t="s">
        <v>1129</v>
      </c>
      <c r="D478" s="269"/>
      <c r="E478" s="270" t="s">
        <v>1371</v>
      </c>
      <c r="F478" s="271" t="s">
        <v>1512</v>
      </c>
      <c r="G478" s="271" t="s">
        <v>1484</v>
      </c>
      <c r="H478" s="272">
        <v>6.25</v>
      </c>
      <c r="I478" s="273">
        <v>4000</v>
      </c>
      <c r="J478" s="271" t="s">
        <v>1534</v>
      </c>
      <c r="K478" s="274"/>
      <c r="L478" s="275">
        <v>0</v>
      </c>
      <c r="M478" s="317">
        <f t="shared" si="52"/>
        <v>0</v>
      </c>
      <c r="N478" s="318">
        <f t="shared" si="24"/>
        <v>0</v>
      </c>
      <c r="O478" s="319">
        <f t="shared" si="9"/>
        <v>0</v>
      </c>
      <c r="P478" s="318">
        <f t="shared" si="9"/>
        <v>0</v>
      </c>
      <c r="Q478" s="319"/>
      <c r="R478" s="317"/>
      <c r="S478" s="320"/>
      <c r="V478" s="52"/>
      <c r="AD478" s="53"/>
      <c r="AF478" s="52"/>
      <c r="AH478" s="53"/>
      <c r="AN478" s="53"/>
      <c r="AP478" s="52"/>
      <c r="AR478" s="37"/>
      <c r="AU478" s="54"/>
      <c r="AV478" s="55"/>
      <c r="AW478" s="54"/>
      <c r="AX478" s="56"/>
      <c r="AY478" s="35"/>
      <c r="AZ478" s="35"/>
      <c r="BA478" s="35"/>
      <c r="BB478" s="35"/>
      <c r="BC478" s="35"/>
      <c r="BD478" s="35"/>
      <c r="BE478" s="35"/>
      <c r="BF478" s="57"/>
      <c r="BG478" s="35"/>
      <c r="BH478" s="35"/>
      <c r="BI478" s="35"/>
      <c r="BJ478" s="35"/>
      <c r="BK478" s="35"/>
      <c r="BL478" s="35"/>
      <c r="BM478" s="57"/>
      <c r="BN478" s="35"/>
      <c r="BO478" s="35"/>
      <c r="BP478" s="35"/>
      <c r="BQ478" s="35"/>
      <c r="BR478" s="35"/>
      <c r="BS478" s="35"/>
      <c r="BT478" s="57"/>
      <c r="BU478" s="35"/>
      <c r="BV478" s="35"/>
      <c r="BW478" s="35"/>
      <c r="BX478" s="58"/>
      <c r="BY478" s="59"/>
      <c r="BZ478" s="59"/>
      <c r="CA478" s="59"/>
      <c r="CB478" s="59"/>
      <c r="CC478" s="59"/>
      <c r="CD478" s="59"/>
      <c r="CE478" s="59"/>
      <c r="CF478" s="58"/>
      <c r="CG478" s="58"/>
      <c r="CH478" s="58"/>
      <c r="CI478" s="58"/>
      <c r="CJ478" s="58"/>
      <c r="CK478" s="58"/>
      <c r="CL478" s="58"/>
      <c r="CM478" s="58"/>
      <c r="CN478" s="58"/>
      <c r="CO478" s="58"/>
    </row>
    <row r="479" spans="1:93" s="39" customFormat="1" ht="19.5" customHeight="1" outlineLevel="5">
      <c r="A479" s="35">
        <v>383</v>
      </c>
      <c r="B479" s="267" t="s">
        <v>1130</v>
      </c>
      <c r="C479" s="268" t="s">
        <v>1131</v>
      </c>
      <c r="D479" s="269"/>
      <c r="E479" s="270" t="s">
        <v>1371</v>
      </c>
      <c r="F479" s="271" t="s">
        <v>1346</v>
      </c>
      <c r="G479" s="271" t="s">
        <v>1513</v>
      </c>
      <c r="H479" s="272">
        <v>1</v>
      </c>
      <c r="I479" s="273">
        <v>7</v>
      </c>
      <c r="J479" s="271" t="s">
        <v>1537</v>
      </c>
      <c r="K479" s="274"/>
      <c r="L479" s="275">
        <v>0</v>
      </c>
      <c r="M479" s="317">
        <f t="shared" si="52"/>
        <v>0</v>
      </c>
      <c r="N479" s="318">
        <f t="shared" si="24"/>
        <v>0</v>
      </c>
      <c r="O479" s="319">
        <f t="shared" si="9"/>
        <v>0</v>
      </c>
      <c r="P479" s="318">
        <f t="shared" si="9"/>
        <v>0</v>
      </c>
      <c r="Q479" s="319"/>
      <c r="R479" s="317"/>
      <c r="S479" s="320"/>
      <c r="V479" s="52"/>
      <c r="AD479" s="53"/>
      <c r="AF479" s="52"/>
      <c r="AH479" s="53"/>
      <c r="AN479" s="53"/>
      <c r="AP479" s="52"/>
      <c r="AR479" s="37"/>
      <c r="AU479" s="54"/>
      <c r="AV479" s="55"/>
      <c r="AW479" s="54"/>
      <c r="AX479" s="56"/>
      <c r="AY479" s="35"/>
      <c r="AZ479" s="35"/>
      <c r="BA479" s="35"/>
      <c r="BB479" s="35"/>
      <c r="BC479" s="35"/>
      <c r="BD479" s="35"/>
      <c r="BE479" s="35"/>
      <c r="BF479" s="57"/>
      <c r="BG479" s="35"/>
      <c r="BH479" s="35"/>
      <c r="BI479" s="35"/>
      <c r="BJ479" s="35"/>
      <c r="BK479" s="35"/>
      <c r="BL479" s="35"/>
      <c r="BM479" s="57"/>
      <c r="BN479" s="35"/>
      <c r="BO479" s="35"/>
      <c r="BP479" s="35"/>
      <c r="BQ479" s="35"/>
      <c r="BR479" s="35"/>
      <c r="BS479" s="35"/>
      <c r="BT479" s="57"/>
      <c r="BU479" s="35"/>
      <c r="BV479" s="35"/>
      <c r="BW479" s="35"/>
      <c r="BX479" s="58"/>
      <c r="BY479" s="59"/>
      <c r="BZ479" s="59"/>
      <c r="CA479" s="59"/>
      <c r="CB479" s="59"/>
      <c r="CC479" s="59"/>
      <c r="CD479" s="59"/>
      <c r="CE479" s="59"/>
      <c r="CF479" s="58"/>
      <c r="CG479" s="58"/>
      <c r="CH479" s="58"/>
      <c r="CI479" s="58"/>
      <c r="CJ479" s="58"/>
      <c r="CK479" s="58"/>
      <c r="CL479" s="58"/>
      <c r="CM479" s="58"/>
      <c r="CN479" s="58"/>
      <c r="CO479" s="58"/>
    </row>
    <row r="480" spans="1:93" s="39" customFormat="1" ht="19.5" customHeight="1" outlineLevel="5">
      <c r="A480" s="35">
        <v>384</v>
      </c>
      <c r="B480" s="267" t="s">
        <v>1132</v>
      </c>
      <c r="C480" s="268" t="s">
        <v>1133</v>
      </c>
      <c r="D480" s="269"/>
      <c r="E480" s="270" t="s">
        <v>1440</v>
      </c>
      <c r="F480" s="271" t="s">
        <v>1386</v>
      </c>
      <c r="G480" s="271" t="s">
        <v>1344</v>
      </c>
      <c r="H480" s="272">
        <v>1</v>
      </c>
      <c r="I480" s="273">
        <v>3</v>
      </c>
      <c r="J480" s="271" t="s">
        <v>1535</v>
      </c>
      <c r="K480" s="274"/>
      <c r="L480" s="275">
        <v>0</v>
      </c>
      <c r="M480" s="317">
        <f t="shared" si="52"/>
        <v>0</v>
      </c>
      <c r="N480" s="318">
        <f t="shared" si="24"/>
        <v>0</v>
      </c>
      <c r="O480" s="319">
        <f t="shared" si="9"/>
        <v>0</v>
      </c>
      <c r="P480" s="318">
        <f t="shared" si="9"/>
        <v>0</v>
      </c>
      <c r="Q480" s="319"/>
      <c r="R480" s="317"/>
      <c r="S480" s="320"/>
      <c r="V480" s="52"/>
      <c r="AD480" s="53"/>
      <c r="AF480" s="52"/>
      <c r="AH480" s="53"/>
      <c r="AN480" s="53"/>
      <c r="AP480" s="52"/>
      <c r="AR480" s="37"/>
      <c r="AU480" s="54"/>
      <c r="AV480" s="55"/>
      <c r="AW480" s="54"/>
      <c r="AX480" s="56"/>
      <c r="AY480" s="35"/>
      <c r="AZ480" s="35"/>
      <c r="BA480" s="35"/>
      <c r="BB480" s="35"/>
      <c r="BC480" s="35"/>
      <c r="BD480" s="35"/>
      <c r="BE480" s="35"/>
      <c r="BF480" s="57"/>
      <c r="BG480" s="35"/>
      <c r="BH480" s="35"/>
      <c r="BI480" s="35"/>
      <c r="BJ480" s="35"/>
      <c r="BK480" s="35"/>
      <c r="BL480" s="35"/>
      <c r="BM480" s="57"/>
      <c r="BN480" s="35"/>
      <c r="BO480" s="35"/>
      <c r="BP480" s="35"/>
      <c r="BQ480" s="35"/>
      <c r="BR480" s="35"/>
      <c r="BS480" s="35"/>
      <c r="BT480" s="57"/>
      <c r="BU480" s="35"/>
      <c r="BV480" s="35"/>
      <c r="BW480" s="35"/>
      <c r="BX480" s="58"/>
      <c r="BY480" s="59"/>
      <c r="BZ480" s="59"/>
      <c r="CA480" s="59"/>
      <c r="CB480" s="59"/>
      <c r="CC480" s="59"/>
      <c r="CD480" s="59"/>
      <c r="CE480" s="59"/>
      <c r="CF480" s="58"/>
      <c r="CG480" s="58"/>
      <c r="CH480" s="58"/>
      <c r="CI480" s="58"/>
      <c r="CJ480" s="58"/>
      <c r="CK480" s="58"/>
      <c r="CL480" s="58"/>
      <c r="CM480" s="58"/>
      <c r="CN480" s="58"/>
      <c r="CO480" s="58"/>
    </row>
    <row r="481" spans="1:93" s="39" customFormat="1" ht="19.5" customHeight="1" outlineLevel="5">
      <c r="A481" s="35">
        <v>385</v>
      </c>
      <c r="B481" s="267" t="s">
        <v>205</v>
      </c>
      <c r="C481" s="268" t="s">
        <v>796</v>
      </c>
      <c r="D481" s="269"/>
      <c r="E481" s="270" t="s">
        <v>1371</v>
      </c>
      <c r="F481" s="271" t="s">
        <v>1514</v>
      </c>
      <c r="G481" s="271" t="s">
        <v>1515</v>
      </c>
      <c r="H481" s="272">
        <v>56.55</v>
      </c>
      <c r="I481" s="273">
        <v>4000</v>
      </c>
      <c r="J481" s="271" t="s">
        <v>1534</v>
      </c>
      <c r="K481" s="274"/>
      <c r="L481" s="275">
        <v>0</v>
      </c>
      <c r="M481" s="317">
        <f t="shared" si="52"/>
        <v>0</v>
      </c>
      <c r="N481" s="318">
        <f t="shared" si="24"/>
        <v>0</v>
      </c>
      <c r="O481" s="319">
        <f t="shared" si="9"/>
        <v>0</v>
      </c>
      <c r="P481" s="318">
        <f t="shared" si="9"/>
        <v>0</v>
      </c>
      <c r="Q481" s="319"/>
      <c r="R481" s="317"/>
      <c r="S481" s="320"/>
      <c r="V481" s="52"/>
      <c r="AD481" s="53"/>
      <c r="AF481" s="52"/>
      <c r="AH481" s="53"/>
      <c r="AN481" s="53"/>
      <c r="AP481" s="52"/>
      <c r="AR481" s="37"/>
      <c r="AU481" s="54"/>
      <c r="AV481" s="55"/>
      <c r="AW481" s="54"/>
      <c r="AX481" s="56"/>
      <c r="AY481" s="35"/>
      <c r="AZ481" s="35"/>
      <c r="BA481" s="35"/>
      <c r="BB481" s="35"/>
      <c r="BC481" s="35"/>
      <c r="BD481" s="35"/>
      <c r="BE481" s="35"/>
      <c r="BF481" s="57"/>
      <c r="BG481" s="35"/>
      <c r="BH481" s="35"/>
      <c r="BI481" s="35"/>
      <c r="BJ481" s="35"/>
      <c r="BK481" s="35"/>
      <c r="BL481" s="35"/>
      <c r="BM481" s="57"/>
      <c r="BN481" s="35"/>
      <c r="BO481" s="35"/>
      <c r="BP481" s="35"/>
      <c r="BQ481" s="35"/>
      <c r="BR481" s="35"/>
      <c r="BS481" s="35"/>
      <c r="BT481" s="57"/>
      <c r="BU481" s="35"/>
      <c r="BV481" s="35"/>
      <c r="BW481" s="35"/>
      <c r="BX481" s="58"/>
      <c r="BY481" s="59"/>
      <c r="BZ481" s="59"/>
      <c r="CA481" s="59"/>
      <c r="CB481" s="59"/>
      <c r="CC481" s="59"/>
      <c r="CD481" s="59"/>
      <c r="CE481" s="59"/>
      <c r="CF481" s="58"/>
      <c r="CG481" s="58"/>
      <c r="CH481" s="58"/>
      <c r="CI481" s="58"/>
      <c r="CJ481" s="58"/>
      <c r="CK481" s="58"/>
      <c r="CL481" s="58"/>
      <c r="CM481" s="58"/>
      <c r="CN481" s="58"/>
      <c r="CO481" s="58"/>
    </row>
    <row r="482" spans="1:93" ht="19.5" customHeight="1" outlineLevel="5">
      <c r="A482" s="35">
        <v>386</v>
      </c>
      <c r="B482" s="267" t="s">
        <v>269</v>
      </c>
      <c r="C482" s="268" t="s">
        <v>1134</v>
      </c>
      <c r="D482" s="269"/>
      <c r="E482" s="270" t="s">
        <v>1381</v>
      </c>
      <c r="F482" s="271" t="s">
        <v>1513</v>
      </c>
      <c r="G482" s="271" t="s">
        <v>1513</v>
      </c>
      <c r="H482" s="272">
        <v>36.25</v>
      </c>
      <c r="I482" s="273">
        <v>1</v>
      </c>
      <c r="J482" s="271" t="s">
        <v>1535</v>
      </c>
      <c r="K482" s="274"/>
      <c r="L482" s="275">
        <v>0</v>
      </c>
      <c r="M482" s="276">
        <f t="shared" si="52"/>
        <v>0</v>
      </c>
      <c r="N482" s="277">
        <f t="shared" si="24"/>
        <v>0</v>
      </c>
      <c r="O482" s="278">
        <f t="shared" si="9"/>
        <v>0</v>
      </c>
      <c r="P482" s="277">
        <f t="shared" si="9"/>
        <v>0</v>
      </c>
      <c r="Q482" s="278"/>
      <c r="R482" s="276"/>
      <c r="S482" s="279"/>
    </row>
    <row r="483" spans="1:93" ht="19.5" customHeight="1" outlineLevel="5">
      <c r="A483" s="35">
        <v>387</v>
      </c>
      <c r="B483" s="267" t="s">
        <v>214</v>
      </c>
      <c r="C483" s="268" t="s">
        <v>1135</v>
      </c>
      <c r="D483" s="269"/>
      <c r="E483" s="270" t="s">
        <v>1381</v>
      </c>
      <c r="F483" s="271" t="s">
        <v>1397</v>
      </c>
      <c r="G483" s="271" t="s">
        <v>1397</v>
      </c>
      <c r="H483" s="272">
        <v>18.850000000000001</v>
      </c>
      <c r="I483" s="273">
        <v>3</v>
      </c>
      <c r="J483" s="271" t="s">
        <v>1538</v>
      </c>
      <c r="K483" s="274"/>
      <c r="L483" s="275">
        <v>0</v>
      </c>
      <c r="M483" s="276">
        <f t="shared" si="52"/>
        <v>0</v>
      </c>
      <c r="N483" s="277">
        <f t="shared" si="24"/>
        <v>0</v>
      </c>
      <c r="O483" s="278">
        <f t="shared" ref="O483:P541" si="53">L483-Q483</f>
        <v>0</v>
      </c>
      <c r="P483" s="277">
        <f t="shared" si="53"/>
        <v>0</v>
      </c>
      <c r="Q483" s="278"/>
      <c r="R483" s="276"/>
      <c r="S483" s="279"/>
    </row>
    <row r="484" spans="1:93" ht="19.5" customHeight="1" outlineLevel="5">
      <c r="A484" s="35">
        <v>388</v>
      </c>
      <c r="B484" s="267" t="s">
        <v>260</v>
      </c>
      <c r="C484" s="268" t="s">
        <v>1136</v>
      </c>
      <c r="D484" s="269"/>
      <c r="E484" s="270" t="s">
        <v>1440</v>
      </c>
      <c r="F484" s="271" t="s">
        <v>1510</v>
      </c>
      <c r="G484" s="271" t="s">
        <v>1514</v>
      </c>
      <c r="H484" s="272">
        <v>29</v>
      </c>
      <c r="I484" s="273">
        <v>4</v>
      </c>
      <c r="J484" s="271" t="s">
        <v>1539</v>
      </c>
      <c r="K484" s="274"/>
      <c r="L484" s="275">
        <v>0</v>
      </c>
      <c r="M484" s="276">
        <f t="shared" si="52"/>
        <v>0</v>
      </c>
      <c r="N484" s="277">
        <f t="shared" si="24"/>
        <v>0</v>
      </c>
      <c r="O484" s="278">
        <f t="shared" si="53"/>
        <v>0</v>
      </c>
      <c r="P484" s="277">
        <f t="shared" si="53"/>
        <v>0</v>
      </c>
      <c r="Q484" s="278"/>
      <c r="R484" s="276"/>
      <c r="S484" s="279"/>
    </row>
    <row r="485" spans="1:93" ht="19.5" customHeight="1" outlineLevel="5">
      <c r="A485" s="35">
        <v>389</v>
      </c>
      <c r="B485" s="267" t="s">
        <v>208</v>
      </c>
      <c r="C485" s="268" t="s">
        <v>1137</v>
      </c>
      <c r="D485" s="269"/>
      <c r="E485" s="270" t="s">
        <v>1440</v>
      </c>
      <c r="F485" s="271" t="s">
        <v>1516</v>
      </c>
      <c r="G485" s="271" t="s">
        <v>1517</v>
      </c>
      <c r="H485" s="272">
        <v>22.62</v>
      </c>
      <c r="I485" s="273">
        <v>4000</v>
      </c>
      <c r="J485" s="271" t="s">
        <v>1534</v>
      </c>
      <c r="K485" s="274"/>
      <c r="L485" s="275">
        <v>0</v>
      </c>
      <c r="M485" s="276">
        <f t="shared" si="52"/>
        <v>0</v>
      </c>
      <c r="N485" s="277">
        <f t="shared" si="24"/>
        <v>0</v>
      </c>
      <c r="O485" s="278">
        <f t="shared" si="53"/>
        <v>0</v>
      </c>
      <c r="P485" s="277">
        <f t="shared" si="53"/>
        <v>0</v>
      </c>
      <c r="Q485" s="278"/>
      <c r="R485" s="276"/>
      <c r="S485" s="279"/>
    </row>
    <row r="486" spans="1:93" ht="19.5" customHeight="1" outlineLevel="3">
      <c r="A486" s="35">
        <v>390</v>
      </c>
      <c r="B486" s="66" t="s">
        <v>1138</v>
      </c>
      <c r="C486" s="67" t="s">
        <v>168</v>
      </c>
      <c r="D486" s="68"/>
      <c r="E486" s="294" t="s">
        <v>1518</v>
      </c>
      <c r="F486" s="295" t="s">
        <v>1344</v>
      </c>
      <c r="G486" s="295" t="s">
        <v>1510</v>
      </c>
      <c r="H486" s="296">
        <v>95.4</v>
      </c>
      <c r="I486" s="297"/>
      <c r="J486" s="295"/>
      <c r="K486" s="298"/>
      <c r="L486" s="299">
        <v>0</v>
      </c>
      <c r="M486" s="300">
        <f>M487</f>
        <v>0</v>
      </c>
      <c r="N486" s="301">
        <f t="shared" si="24"/>
        <v>0</v>
      </c>
      <c r="O486" s="302">
        <f t="shared" si="53"/>
        <v>0</v>
      </c>
      <c r="P486" s="301">
        <f t="shared" si="53"/>
        <v>0</v>
      </c>
      <c r="Q486" s="302"/>
      <c r="R486" s="300"/>
      <c r="S486" s="303"/>
    </row>
    <row r="487" spans="1:93" s="321" customFormat="1" ht="19.5" customHeight="1" outlineLevel="4">
      <c r="B487" s="96"/>
      <c r="C487" s="97" t="s">
        <v>168</v>
      </c>
      <c r="D487" s="98"/>
      <c r="E487" s="305" t="s">
        <v>1518</v>
      </c>
      <c r="F487" s="306" t="s">
        <v>1344</v>
      </c>
      <c r="G487" s="306" t="s">
        <v>1510</v>
      </c>
      <c r="H487" s="307">
        <v>95.4</v>
      </c>
      <c r="I487" s="308"/>
      <c r="J487" s="306"/>
      <c r="K487" s="309"/>
      <c r="L487" s="322">
        <v>0</v>
      </c>
      <c r="M487" s="323">
        <f>SUMPRODUCT(M488:M491,H488:H491)/H487</f>
        <v>0</v>
      </c>
      <c r="N487" s="315">
        <f t="shared" ref="N487:P487" si="54">N486</f>
        <v>0</v>
      </c>
      <c r="O487" s="324">
        <f t="shared" si="54"/>
        <v>0</v>
      </c>
      <c r="P487" s="315">
        <f t="shared" si="54"/>
        <v>0</v>
      </c>
      <c r="Q487" s="324"/>
      <c r="R487" s="323"/>
      <c r="S487" s="325"/>
      <c r="T487" s="9"/>
      <c r="U487" s="9"/>
      <c r="V487" s="326"/>
      <c r="W487" s="9"/>
      <c r="X487" s="9"/>
      <c r="Y487" s="9"/>
      <c r="Z487" s="9"/>
      <c r="AA487" s="9"/>
      <c r="AB487" s="9"/>
      <c r="AC487" s="9"/>
      <c r="AD487" s="327"/>
      <c r="AE487" s="9"/>
      <c r="AF487" s="326"/>
      <c r="AG487" s="9"/>
      <c r="AH487" s="327"/>
      <c r="AI487" s="9"/>
      <c r="AJ487" s="9"/>
      <c r="AK487" s="9"/>
      <c r="AL487" s="9"/>
      <c r="AM487" s="9"/>
      <c r="AN487" s="327"/>
      <c r="AO487" s="9"/>
      <c r="AP487" s="326"/>
      <c r="AQ487" s="9"/>
      <c r="AR487" s="328"/>
      <c r="AS487" s="9"/>
      <c r="AT487" s="9"/>
      <c r="AU487" s="329"/>
      <c r="AV487" s="330"/>
      <c r="AW487" s="329"/>
      <c r="AX487" s="331"/>
      <c r="BF487" s="332"/>
      <c r="BM487" s="332"/>
      <c r="BT487" s="332"/>
      <c r="BX487" s="333"/>
      <c r="BY487" s="334"/>
      <c r="BZ487" s="334"/>
      <c r="CA487" s="334"/>
      <c r="CB487" s="334"/>
      <c r="CC487" s="334"/>
      <c r="CD487" s="334"/>
      <c r="CE487" s="334"/>
      <c r="CF487" s="333"/>
      <c r="CG487" s="333"/>
      <c r="CH487" s="333"/>
      <c r="CI487" s="333"/>
      <c r="CJ487" s="333"/>
      <c r="CK487" s="333"/>
      <c r="CL487" s="333"/>
      <c r="CM487" s="333"/>
      <c r="CN487" s="333"/>
      <c r="CO487" s="333"/>
    </row>
    <row r="488" spans="1:93" ht="19.5" customHeight="1" outlineLevel="5">
      <c r="A488" s="35">
        <v>391</v>
      </c>
      <c r="B488" s="267" t="s">
        <v>172</v>
      </c>
      <c r="C488" s="268" t="s">
        <v>825</v>
      </c>
      <c r="D488" s="269"/>
      <c r="E488" s="270" t="s">
        <v>1371</v>
      </c>
      <c r="F488" s="271" t="s">
        <v>1397</v>
      </c>
      <c r="G488" s="271" t="s">
        <v>1510</v>
      </c>
      <c r="H488" s="272">
        <v>23.85</v>
      </c>
      <c r="I488" s="273">
        <v>100</v>
      </c>
      <c r="J488" s="271" t="s">
        <v>1534</v>
      </c>
      <c r="K488" s="274"/>
      <c r="L488" s="275">
        <v>0</v>
      </c>
      <c r="M488" s="276">
        <f t="shared" ref="M488:M491" si="55">IFERROR(K488/I488,)</f>
        <v>0</v>
      </c>
      <c r="N488" s="277">
        <f t="shared" si="24"/>
        <v>0</v>
      </c>
      <c r="O488" s="278">
        <f t="shared" si="53"/>
        <v>0</v>
      </c>
      <c r="P488" s="277">
        <f t="shared" si="53"/>
        <v>0</v>
      </c>
      <c r="Q488" s="278"/>
      <c r="R488" s="276"/>
      <c r="S488" s="279"/>
    </row>
    <row r="489" spans="1:93" ht="19.5" customHeight="1" outlineLevel="5">
      <c r="A489" s="35">
        <v>392</v>
      </c>
      <c r="B489" s="267" t="s">
        <v>173</v>
      </c>
      <c r="C489" s="268" t="s">
        <v>826</v>
      </c>
      <c r="D489" s="269"/>
      <c r="E489" s="270" t="s">
        <v>1362</v>
      </c>
      <c r="F489" s="271" t="s">
        <v>1512</v>
      </c>
      <c r="G489" s="271" t="s">
        <v>1343</v>
      </c>
      <c r="H489" s="272">
        <v>23.85</v>
      </c>
      <c r="I489" s="273">
        <v>4000</v>
      </c>
      <c r="J489" s="271" t="s">
        <v>1534</v>
      </c>
      <c r="K489" s="274"/>
      <c r="L489" s="275">
        <v>0</v>
      </c>
      <c r="M489" s="276">
        <f t="shared" si="55"/>
        <v>0</v>
      </c>
      <c r="N489" s="277">
        <f t="shared" si="24"/>
        <v>0</v>
      </c>
      <c r="O489" s="278">
        <f t="shared" si="53"/>
        <v>0</v>
      </c>
      <c r="P489" s="277">
        <f t="shared" si="53"/>
        <v>0</v>
      </c>
      <c r="Q489" s="278"/>
      <c r="R489" s="276"/>
      <c r="S489" s="279"/>
    </row>
    <row r="490" spans="1:93" ht="19.5" customHeight="1" outlineLevel="5">
      <c r="A490" s="35">
        <v>393</v>
      </c>
      <c r="B490" s="267" t="s">
        <v>174</v>
      </c>
      <c r="C490" s="268" t="s">
        <v>827</v>
      </c>
      <c r="D490" s="269"/>
      <c r="E490" s="270" t="s">
        <v>1371</v>
      </c>
      <c r="F490" s="271" t="s">
        <v>1397</v>
      </c>
      <c r="G490" s="271" t="s">
        <v>1510</v>
      </c>
      <c r="H490" s="272">
        <v>23.85</v>
      </c>
      <c r="I490" s="273">
        <v>500</v>
      </c>
      <c r="J490" s="271" t="s">
        <v>1535</v>
      </c>
      <c r="K490" s="274"/>
      <c r="L490" s="275">
        <v>0</v>
      </c>
      <c r="M490" s="276">
        <f t="shared" si="55"/>
        <v>0</v>
      </c>
      <c r="N490" s="277">
        <f t="shared" si="24"/>
        <v>0</v>
      </c>
      <c r="O490" s="278">
        <f t="shared" si="53"/>
        <v>0</v>
      </c>
      <c r="P490" s="277">
        <f t="shared" si="53"/>
        <v>0</v>
      </c>
      <c r="Q490" s="278"/>
      <c r="R490" s="276"/>
      <c r="S490" s="279"/>
    </row>
    <row r="491" spans="1:93" ht="19.5" customHeight="1" outlineLevel="5">
      <c r="A491" s="35">
        <v>394</v>
      </c>
      <c r="B491" s="267" t="s">
        <v>175</v>
      </c>
      <c r="C491" s="268" t="s">
        <v>828</v>
      </c>
      <c r="D491" s="269"/>
      <c r="E491" s="270" t="s">
        <v>1440</v>
      </c>
      <c r="F491" s="271" t="s">
        <v>1344</v>
      </c>
      <c r="G491" s="271" t="s">
        <v>1414</v>
      </c>
      <c r="H491" s="272">
        <v>23.85</v>
      </c>
      <c r="I491" s="273">
        <v>27</v>
      </c>
      <c r="J491" s="271" t="s">
        <v>1535</v>
      </c>
      <c r="K491" s="274"/>
      <c r="L491" s="275">
        <v>0</v>
      </c>
      <c r="M491" s="276">
        <f t="shared" si="55"/>
        <v>0</v>
      </c>
      <c r="N491" s="277">
        <f t="shared" si="24"/>
        <v>0</v>
      </c>
      <c r="O491" s="278">
        <f t="shared" si="53"/>
        <v>0</v>
      </c>
      <c r="P491" s="277">
        <f t="shared" si="53"/>
        <v>0</v>
      </c>
      <c r="Q491" s="278"/>
      <c r="R491" s="276"/>
      <c r="S491" s="279"/>
    </row>
    <row r="492" spans="1:93" ht="19.5" customHeight="1" outlineLevel="3">
      <c r="A492" s="35">
        <v>395</v>
      </c>
      <c r="B492" s="66" t="s">
        <v>1139</v>
      </c>
      <c r="C492" s="67" t="s">
        <v>1140</v>
      </c>
      <c r="D492" s="68"/>
      <c r="E492" s="294" t="s">
        <v>1519</v>
      </c>
      <c r="F492" s="295" t="s">
        <v>1493</v>
      </c>
      <c r="G492" s="295" t="s">
        <v>1397</v>
      </c>
      <c r="H492" s="296">
        <v>35.700000000000003</v>
      </c>
      <c r="I492" s="297"/>
      <c r="J492" s="295"/>
      <c r="K492" s="298"/>
      <c r="L492" s="299">
        <v>0</v>
      </c>
      <c r="M492" s="300">
        <f>M493</f>
        <v>0</v>
      </c>
      <c r="N492" s="301">
        <f t="shared" si="24"/>
        <v>0</v>
      </c>
      <c r="O492" s="302">
        <f t="shared" si="53"/>
        <v>0</v>
      </c>
      <c r="P492" s="301">
        <f t="shared" si="53"/>
        <v>0</v>
      </c>
      <c r="Q492" s="302"/>
      <c r="R492" s="300"/>
      <c r="S492" s="303"/>
    </row>
    <row r="493" spans="1:93" s="321" customFormat="1" ht="19.5" customHeight="1" outlineLevel="4">
      <c r="B493" s="96"/>
      <c r="C493" s="97" t="s">
        <v>1140</v>
      </c>
      <c r="D493" s="98"/>
      <c r="E493" s="305" t="s">
        <v>1519</v>
      </c>
      <c r="F493" s="306" t="s">
        <v>1493</v>
      </c>
      <c r="G493" s="306" t="s">
        <v>1397</v>
      </c>
      <c r="H493" s="307">
        <v>35.700000000000003</v>
      </c>
      <c r="I493" s="308"/>
      <c r="J493" s="306"/>
      <c r="K493" s="309"/>
      <c r="L493" s="322">
        <v>0</v>
      </c>
      <c r="M493" s="323">
        <f>SUMPRODUCT(M494:M496,H494:H496)/H493</f>
        <v>0</v>
      </c>
      <c r="N493" s="315">
        <f t="shared" ref="N493:P493" si="56">N492</f>
        <v>0</v>
      </c>
      <c r="O493" s="324">
        <f t="shared" si="56"/>
        <v>0</v>
      </c>
      <c r="P493" s="315">
        <f t="shared" si="56"/>
        <v>0</v>
      </c>
      <c r="Q493" s="324"/>
      <c r="R493" s="323"/>
      <c r="S493" s="325"/>
      <c r="T493" s="9"/>
      <c r="U493" s="9"/>
      <c r="V493" s="326"/>
      <c r="W493" s="9"/>
      <c r="X493" s="9"/>
      <c r="Y493" s="9"/>
      <c r="Z493" s="9"/>
      <c r="AA493" s="9"/>
      <c r="AB493" s="9"/>
      <c r="AC493" s="9"/>
      <c r="AD493" s="327"/>
      <c r="AE493" s="9"/>
      <c r="AF493" s="326"/>
      <c r="AG493" s="9"/>
      <c r="AH493" s="327"/>
      <c r="AI493" s="9"/>
      <c r="AJ493" s="9"/>
      <c r="AK493" s="9"/>
      <c r="AL493" s="9"/>
      <c r="AM493" s="9"/>
      <c r="AN493" s="327"/>
      <c r="AO493" s="9"/>
      <c r="AP493" s="326"/>
      <c r="AQ493" s="9"/>
      <c r="AR493" s="328"/>
      <c r="AS493" s="9"/>
      <c r="AT493" s="9"/>
      <c r="AU493" s="329"/>
      <c r="AV493" s="330"/>
      <c r="AW493" s="329"/>
      <c r="AX493" s="331"/>
      <c r="BF493" s="332"/>
      <c r="BM493" s="332"/>
      <c r="BT493" s="332"/>
      <c r="BX493" s="333"/>
      <c r="BY493" s="334"/>
      <c r="BZ493" s="334"/>
      <c r="CA493" s="334"/>
      <c r="CB493" s="334"/>
      <c r="CC493" s="334"/>
      <c r="CD493" s="334"/>
      <c r="CE493" s="334"/>
      <c r="CF493" s="333"/>
      <c r="CG493" s="333"/>
      <c r="CH493" s="333"/>
      <c r="CI493" s="333"/>
      <c r="CJ493" s="333"/>
      <c r="CK493" s="333"/>
      <c r="CL493" s="333"/>
      <c r="CM493" s="333"/>
      <c r="CN493" s="333"/>
      <c r="CO493" s="333"/>
    </row>
    <row r="494" spans="1:93" ht="19.5" customHeight="1" outlineLevel="5">
      <c r="A494" s="35">
        <v>396</v>
      </c>
      <c r="B494" s="267" t="s">
        <v>303</v>
      </c>
      <c r="C494" s="268" t="s">
        <v>1141</v>
      </c>
      <c r="D494" s="269"/>
      <c r="E494" s="270" t="s">
        <v>1476</v>
      </c>
      <c r="F494" s="271" t="s">
        <v>1493</v>
      </c>
      <c r="G494" s="271" t="s">
        <v>1433</v>
      </c>
      <c r="H494" s="272">
        <v>17.600000000000001</v>
      </c>
      <c r="I494" s="273">
        <v>24</v>
      </c>
      <c r="J494" s="271" t="s">
        <v>1540</v>
      </c>
      <c r="K494" s="274"/>
      <c r="L494" s="275">
        <v>0</v>
      </c>
      <c r="M494" s="276">
        <f t="shared" ref="M494:M496" si="57">IFERROR(K494/I494,)</f>
        <v>0</v>
      </c>
      <c r="N494" s="277">
        <f t="shared" si="24"/>
        <v>0</v>
      </c>
      <c r="O494" s="278">
        <f t="shared" si="53"/>
        <v>0</v>
      </c>
      <c r="P494" s="277">
        <f t="shared" si="53"/>
        <v>0</v>
      </c>
      <c r="Q494" s="278"/>
      <c r="R494" s="276"/>
      <c r="S494" s="279"/>
    </row>
    <row r="495" spans="1:93" ht="19.5" customHeight="1" outlineLevel="5">
      <c r="A495" s="35">
        <v>397</v>
      </c>
      <c r="B495" s="267" t="s">
        <v>231</v>
      </c>
      <c r="C495" s="268" t="s">
        <v>1142</v>
      </c>
      <c r="D495" s="269"/>
      <c r="E495" s="270" t="s">
        <v>1362</v>
      </c>
      <c r="F495" s="271" t="s">
        <v>1386</v>
      </c>
      <c r="G495" s="271" t="s">
        <v>1400</v>
      </c>
      <c r="H495" s="272">
        <v>12.67</v>
      </c>
      <c r="I495" s="273">
        <v>24</v>
      </c>
      <c r="J495" s="271" t="s">
        <v>1540</v>
      </c>
      <c r="K495" s="274"/>
      <c r="L495" s="275">
        <v>0</v>
      </c>
      <c r="M495" s="276">
        <f t="shared" si="57"/>
        <v>0</v>
      </c>
      <c r="N495" s="277">
        <f t="shared" si="24"/>
        <v>0</v>
      </c>
      <c r="O495" s="278">
        <f t="shared" si="53"/>
        <v>0</v>
      </c>
      <c r="P495" s="277">
        <f t="shared" si="53"/>
        <v>0</v>
      </c>
      <c r="Q495" s="278"/>
      <c r="R495" s="276"/>
      <c r="S495" s="279"/>
    </row>
    <row r="496" spans="1:93" ht="19.5" customHeight="1" outlineLevel="5">
      <c r="A496" s="35">
        <v>398</v>
      </c>
      <c r="B496" s="267" t="s">
        <v>232</v>
      </c>
      <c r="C496" s="268" t="s">
        <v>1143</v>
      </c>
      <c r="D496" s="269"/>
      <c r="E496" s="270" t="s">
        <v>1471</v>
      </c>
      <c r="F496" s="271" t="s">
        <v>1512</v>
      </c>
      <c r="G496" s="271" t="s">
        <v>1397</v>
      </c>
      <c r="H496" s="272">
        <v>5.43</v>
      </c>
      <c r="I496" s="273">
        <v>24</v>
      </c>
      <c r="J496" s="271" t="s">
        <v>1540</v>
      </c>
      <c r="K496" s="274"/>
      <c r="L496" s="275">
        <v>0</v>
      </c>
      <c r="M496" s="276">
        <f t="shared" si="57"/>
        <v>0</v>
      </c>
      <c r="N496" s="277">
        <f t="shared" si="24"/>
        <v>0</v>
      </c>
      <c r="O496" s="278">
        <f t="shared" si="53"/>
        <v>0</v>
      </c>
      <c r="P496" s="277">
        <f t="shared" si="53"/>
        <v>0</v>
      </c>
      <c r="Q496" s="278"/>
      <c r="R496" s="276"/>
      <c r="S496" s="279"/>
    </row>
    <row r="497" spans="1:93" ht="19.5" customHeight="1" outlineLevel="3">
      <c r="A497" s="35">
        <v>399</v>
      </c>
      <c r="B497" s="66" t="s">
        <v>1144</v>
      </c>
      <c r="C497" s="67" t="s">
        <v>1145</v>
      </c>
      <c r="D497" s="68"/>
      <c r="E497" s="294" t="s">
        <v>1462</v>
      </c>
      <c r="F497" s="295" t="s">
        <v>1400</v>
      </c>
      <c r="G497" s="295" t="s">
        <v>1334</v>
      </c>
      <c r="H497" s="296">
        <v>69.290000000000006</v>
      </c>
      <c r="I497" s="297"/>
      <c r="J497" s="295"/>
      <c r="K497" s="298"/>
      <c r="L497" s="299">
        <v>0</v>
      </c>
      <c r="M497" s="300">
        <f>M498</f>
        <v>0</v>
      </c>
      <c r="N497" s="301">
        <f t="shared" si="24"/>
        <v>0</v>
      </c>
      <c r="O497" s="302">
        <f t="shared" si="53"/>
        <v>0</v>
      </c>
      <c r="P497" s="301">
        <f t="shared" si="53"/>
        <v>0</v>
      </c>
      <c r="Q497" s="302"/>
      <c r="R497" s="300"/>
      <c r="S497" s="303"/>
    </row>
    <row r="498" spans="1:93" s="321" customFormat="1" ht="19.5" customHeight="1" outlineLevel="4">
      <c r="B498" s="96"/>
      <c r="C498" s="97" t="s">
        <v>1145</v>
      </c>
      <c r="D498" s="98"/>
      <c r="E498" s="305" t="s">
        <v>1462</v>
      </c>
      <c r="F498" s="306" t="s">
        <v>1400</v>
      </c>
      <c r="G498" s="306" t="s">
        <v>1334</v>
      </c>
      <c r="H498" s="307">
        <v>69.290000000000006</v>
      </c>
      <c r="I498" s="308"/>
      <c r="J498" s="306"/>
      <c r="K498" s="309"/>
      <c r="L498" s="322">
        <v>0</v>
      </c>
      <c r="M498" s="323">
        <f>SUMPRODUCT(M499:M501,H499:H501)/H498</f>
        <v>0</v>
      </c>
      <c r="N498" s="315">
        <f t="shared" ref="N498:P498" si="58">N497</f>
        <v>0</v>
      </c>
      <c r="O498" s="324">
        <f t="shared" si="58"/>
        <v>0</v>
      </c>
      <c r="P498" s="315">
        <f t="shared" si="58"/>
        <v>0</v>
      </c>
      <c r="Q498" s="324"/>
      <c r="R498" s="323"/>
      <c r="S498" s="325"/>
      <c r="T498" s="9"/>
      <c r="U498" s="9"/>
      <c r="V498" s="326"/>
      <c r="W498" s="9"/>
      <c r="X498" s="9"/>
      <c r="Y498" s="9"/>
      <c r="Z498" s="9"/>
      <c r="AA498" s="9"/>
      <c r="AB498" s="9"/>
      <c r="AC498" s="9"/>
      <c r="AD498" s="327"/>
      <c r="AE498" s="9"/>
      <c r="AF498" s="326"/>
      <c r="AG498" s="9"/>
      <c r="AH498" s="327"/>
      <c r="AI498" s="9"/>
      <c r="AJ498" s="9"/>
      <c r="AK498" s="9"/>
      <c r="AL498" s="9"/>
      <c r="AM498" s="9"/>
      <c r="AN498" s="327"/>
      <c r="AO498" s="9"/>
      <c r="AP498" s="326"/>
      <c r="AQ498" s="9"/>
      <c r="AR498" s="328"/>
      <c r="AS498" s="9"/>
      <c r="AT498" s="9"/>
      <c r="AU498" s="329"/>
      <c r="AV498" s="330"/>
      <c r="AW498" s="329"/>
      <c r="AX498" s="331"/>
      <c r="BF498" s="332"/>
      <c r="BM498" s="332"/>
      <c r="BT498" s="332"/>
      <c r="BX498" s="333"/>
      <c r="BY498" s="334"/>
      <c r="BZ498" s="334"/>
      <c r="CA498" s="334"/>
      <c r="CB498" s="334"/>
      <c r="CC498" s="334"/>
      <c r="CD498" s="334"/>
      <c r="CE498" s="334"/>
      <c r="CF498" s="333"/>
      <c r="CG498" s="333"/>
      <c r="CH498" s="333"/>
      <c r="CI498" s="333"/>
      <c r="CJ498" s="333"/>
      <c r="CK498" s="333"/>
      <c r="CL498" s="333"/>
      <c r="CM498" s="333"/>
      <c r="CN498" s="333"/>
      <c r="CO498" s="333"/>
    </row>
    <row r="499" spans="1:93" ht="19.5" customHeight="1" outlineLevel="5">
      <c r="A499" s="35">
        <v>400</v>
      </c>
      <c r="B499" s="267" t="s">
        <v>223</v>
      </c>
      <c r="C499" s="268" t="s">
        <v>1146</v>
      </c>
      <c r="D499" s="269"/>
      <c r="E499" s="270" t="s">
        <v>1362</v>
      </c>
      <c r="F499" s="271" t="s">
        <v>1400</v>
      </c>
      <c r="G499" s="271" t="s">
        <v>1485</v>
      </c>
      <c r="H499" s="272">
        <v>17.46</v>
      </c>
      <c r="I499" s="273">
        <v>24</v>
      </c>
      <c r="J499" s="271" t="s">
        <v>1540</v>
      </c>
      <c r="K499" s="274"/>
      <c r="L499" s="275">
        <v>0</v>
      </c>
      <c r="M499" s="276">
        <f t="shared" ref="M499:M501" si="59">IFERROR(K499/I499,)</f>
        <v>0</v>
      </c>
      <c r="N499" s="277">
        <f t="shared" si="24"/>
        <v>0</v>
      </c>
      <c r="O499" s="278">
        <f t="shared" si="53"/>
        <v>0</v>
      </c>
      <c r="P499" s="277">
        <f t="shared" si="53"/>
        <v>0</v>
      </c>
      <c r="Q499" s="278"/>
      <c r="R499" s="276"/>
      <c r="S499" s="279"/>
    </row>
    <row r="500" spans="1:93" ht="19.5" customHeight="1" outlineLevel="5">
      <c r="A500" s="35">
        <v>401</v>
      </c>
      <c r="B500" s="267" t="s">
        <v>224</v>
      </c>
      <c r="C500" s="268" t="s">
        <v>1147</v>
      </c>
      <c r="D500" s="269"/>
      <c r="E500" s="270" t="s">
        <v>1362</v>
      </c>
      <c r="F500" s="271" t="s">
        <v>1343</v>
      </c>
      <c r="G500" s="271" t="s">
        <v>1514</v>
      </c>
      <c r="H500" s="272">
        <v>25.64</v>
      </c>
      <c r="I500" s="273">
        <v>24</v>
      </c>
      <c r="J500" s="271" t="s">
        <v>1540</v>
      </c>
      <c r="K500" s="274"/>
      <c r="L500" s="275">
        <v>0</v>
      </c>
      <c r="M500" s="276">
        <f t="shared" si="59"/>
        <v>0</v>
      </c>
      <c r="N500" s="277">
        <f t="shared" si="24"/>
        <v>0</v>
      </c>
      <c r="O500" s="278">
        <f t="shared" si="53"/>
        <v>0</v>
      </c>
      <c r="P500" s="277">
        <f t="shared" si="53"/>
        <v>0</v>
      </c>
      <c r="Q500" s="278"/>
      <c r="R500" s="276"/>
      <c r="S500" s="279"/>
    </row>
    <row r="501" spans="1:93" ht="19.5" customHeight="1" outlineLevel="5">
      <c r="A501" s="35">
        <v>402</v>
      </c>
      <c r="B501" s="267" t="s">
        <v>225</v>
      </c>
      <c r="C501" s="268" t="s">
        <v>1148</v>
      </c>
      <c r="D501" s="269"/>
      <c r="E501" s="270" t="s">
        <v>1520</v>
      </c>
      <c r="F501" s="271" t="s">
        <v>1482</v>
      </c>
      <c r="G501" s="271" t="s">
        <v>1334</v>
      </c>
      <c r="H501" s="272">
        <v>26.19</v>
      </c>
      <c r="I501" s="273">
        <v>24</v>
      </c>
      <c r="J501" s="271" t="s">
        <v>1540</v>
      </c>
      <c r="K501" s="274"/>
      <c r="L501" s="275">
        <v>0</v>
      </c>
      <c r="M501" s="276">
        <f t="shared" si="59"/>
        <v>0</v>
      </c>
      <c r="N501" s="277">
        <f t="shared" si="24"/>
        <v>0</v>
      </c>
      <c r="O501" s="278">
        <f t="shared" si="53"/>
        <v>0</v>
      </c>
      <c r="P501" s="277">
        <f t="shared" si="53"/>
        <v>0</v>
      </c>
      <c r="Q501" s="278"/>
      <c r="R501" s="276"/>
      <c r="S501" s="279"/>
    </row>
    <row r="502" spans="1:93" ht="19.5" customHeight="1" outlineLevel="1">
      <c r="A502" s="35">
        <v>403</v>
      </c>
      <c r="B502" s="60">
        <v>6</v>
      </c>
      <c r="C502" s="61" t="s">
        <v>1149</v>
      </c>
      <c r="D502" s="62"/>
      <c r="E502" s="257" t="s">
        <v>1521</v>
      </c>
      <c r="F502" s="258" t="s">
        <v>1344</v>
      </c>
      <c r="G502" s="258" t="s">
        <v>1330</v>
      </c>
      <c r="H502" s="259">
        <v>188</v>
      </c>
      <c r="I502" s="260"/>
      <c r="J502" s="258"/>
      <c r="K502" s="261"/>
      <c r="L502" s="262">
        <v>0</v>
      </c>
      <c r="M502" s="263">
        <f>(M503*H503+M523*H523+M529*H529+M533*H533+M537*H537)/H502</f>
        <v>0</v>
      </c>
      <c r="N502" s="264">
        <f t="shared" si="24"/>
        <v>0</v>
      </c>
      <c r="O502" s="265">
        <f t="shared" si="53"/>
        <v>0</v>
      </c>
      <c r="P502" s="264">
        <f t="shared" si="53"/>
        <v>0</v>
      </c>
      <c r="Q502" s="265"/>
      <c r="R502" s="263"/>
      <c r="S502" s="266"/>
    </row>
    <row r="503" spans="1:93" ht="19.5" customHeight="1" outlineLevel="2">
      <c r="A503" s="35">
        <v>404</v>
      </c>
      <c r="B503" s="63">
        <v>6.1</v>
      </c>
      <c r="C503" s="64" t="s">
        <v>1150</v>
      </c>
      <c r="D503" s="65"/>
      <c r="E503" s="280" t="s">
        <v>1522</v>
      </c>
      <c r="F503" s="281" t="s">
        <v>1344</v>
      </c>
      <c r="G503" s="281" t="s">
        <v>1523</v>
      </c>
      <c r="H503" s="293">
        <v>130.9</v>
      </c>
      <c r="I503" s="283"/>
      <c r="J503" s="281"/>
      <c r="K503" s="284"/>
      <c r="L503" s="285">
        <v>0</v>
      </c>
      <c r="M503" s="286">
        <f>M504</f>
        <v>0</v>
      </c>
      <c r="N503" s="287">
        <f t="shared" si="24"/>
        <v>0</v>
      </c>
      <c r="O503" s="288">
        <f t="shared" si="53"/>
        <v>0</v>
      </c>
      <c r="P503" s="287">
        <f t="shared" si="53"/>
        <v>0</v>
      </c>
      <c r="Q503" s="288"/>
      <c r="R503" s="286"/>
      <c r="S503" s="289"/>
    </row>
    <row r="504" spans="1:93" ht="19.5" customHeight="1" outlineLevel="3">
      <c r="B504" s="66"/>
      <c r="C504" s="67" t="s">
        <v>1150</v>
      </c>
      <c r="D504" s="68">
        <v>0</v>
      </c>
      <c r="E504" s="294" t="s">
        <v>1522</v>
      </c>
      <c r="F504" s="295" t="s">
        <v>1344</v>
      </c>
      <c r="G504" s="295" t="s">
        <v>1523</v>
      </c>
      <c r="H504" s="296">
        <v>130.9</v>
      </c>
      <c r="I504" s="297">
        <v>0</v>
      </c>
      <c r="J504" s="295">
        <v>0</v>
      </c>
      <c r="K504" s="298">
        <v>0</v>
      </c>
      <c r="L504" s="299">
        <v>0</v>
      </c>
      <c r="M504" s="300">
        <f>M505</f>
        <v>0</v>
      </c>
      <c r="N504" s="301">
        <f t="shared" ref="N504:P505" si="60">N503</f>
        <v>0</v>
      </c>
      <c r="O504" s="302">
        <f t="shared" si="60"/>
        <v>0</v>
      </c>
      <c r="P504" s="301">
        <f t="shared" si="60"/>
        <v>0</v>
      </c>
      <c r="Q504" s="302"/>
      <c r="R504" s="300"/>
      <c r="S504" s="303"/>
    </row>
    <row r="505" spans="1:93" s="321" customFormat="1" ht="19.5" customHeight="1" outlineLevel="4">
      <c r="B505" s="96"/>
      <c r="C505" s="97" t="s">
        <v>1150</v>
      </c>
      <c r="D505" s="98">
        <v>0</v>
      </c>
      <c r="E505" s="305" t="s">
        <v>1522</v>
      </c>
      <c r="F505" s="306" t="s">
        <v>1344</v>
      </c>
      <c r="G505" s="306" t="s">
        <v>1523</v>
      </c>
      <c r="H505" s="307">
        <v>130.9</v>
      </c>
      <c r="I505" s="308">
        <v>0</v>
      </c>
      <c r="J505" s="306">
        <v>0</v>
      </c>
      <c r="K505" s="309">
        <v>0</v>
      </c>
      <c r="L505" s="322">
        <v>0</v>
      </c>
      <c r="M505" s="323">
        <f>SUMPRODUCT(M506:M522,H506:H522)/H505</f>
        <v>0</v>
      </c>
      <c r="N505" s="315">
        <f t="shared" si="60"/>
        <v>0</v>
      </c>
      <c r="O505" s="324">
        <f t="shared" si="60"/>
        <v>0</v>
      </c>
      <c r="P505" s="315">
        <f t="shared" si="60"/>
        <v>0</v>
      </c>
      <c r="Q505" s="324"/>
      <c r="R505" s="323"/>
      <c r="S505" s="325"/>
      <c r="T505" s="9"/>
      <c r="U505" s="9"/>
      <c r="V505" s="326"/>
      <c r="W505" s="9"/>
      <c r="X505" s="9"/>
      <c r="Y505" s="9"/>
      <c r="Z505" s="9"/>
      <c r="AA505" s="9"/>
      <c r="AB505" s="9"/>
      <c r="AC505" s="9"/>
      <c r="AD505" s="327"/>
      <c r="AE505" s="9"/>
      <c r="AF505" s="326"/>
      <c r="AG505" s="9"/>
      <c r="AH505" s="327"/>
      <c r="AI505" s="9"/>
      <c r="AJ505" s="9"/>
      <c r="AK505" s="9"/>
      <c r="AL505" s="9"/>
      <c r="AM505" s="9"/>
      <c r="AN505" s="327"/>
      <c r="AO505" s="9"/>
      <c r="AP505" s="326"/>
      <c r="AQ505" s="9"/>
      <c r="AR505" s="328"/>
      <c r="AS505" s="9"/>
      <c r="AT505" s="9"/>
      <c r="AU505" s="329"/>
      <c r="AV505" s="330"/>
      <c r="AW505" s="329"/>
      <c r="AX505" s="331"/>
      <c r="BF505" s="332"/>
      <c r="BM505" s="332"/>
      <c r="BT505" s="332"/>
      <c r="BX505" s="333"/>
      <c r="BY505" s="334"/>
      <c r="BZ505" s="334"/>
      <c r="CA505" s="334"/>
      <c r="CB505" s="334"/>
      <c r="CC505" s="334"/>
      <c r="CD505" s="334"/>
      <c r="CE505" s="334"/>
      <c r="CF505" s="333"/>
      <c r="CG505" s="333"/>
      <c r="CH505" s="333"/>
      <c r="CI505" s="333"/>
      <c r="CJ505" s="333"/>
      <c r="CK505" s="333"/>
      <c r="CL505" s="333"/>
      <c r="CM505" s="333"/>
      <c r="CN505" s="333"/>
      <c r="CO505" s="333"/>
    </row>
    <row r="506" spans="1:93" ht="19.5" customHeight="1" outlineLevel="5">
      <c r="A506" s="35">
        <v>405</v>
      </c>
      <c r="B506" s="267" t="s">
        <v>76</v>
      </c>
      <c r="C506" s="268" t="s">
        <v>1151</v>
      </c>
      <c r="D506" s="269"/>
      <c r="E506" s="270" t="s">
        <v>1440</v>
      </c>
      <c r="F506" s="271" t="s">
        <v>1397</v>
      </c>
      <c r="G506" s="271" t="s">
        <v>1500</v>
      </c>
      <c r="H506" s="272">
        <v>34.06</v>
      </c>
      <c r="I506" s="273">
        <v>100</v>
      </c>
      <c r="J506" s="271" t="s">
        <v>1350</v>
      </c>
      <c r="K506" s="274"/>
      <c r="L506" s="275">
        <v>0</v>
      </c>
      <c r="M506" s="276">
        <f t="shared" ref="M506:M522" si="61">IFERROR(K506/I506,)</f>
        <v>0</v>
      </c>
      <c r="N506" s="277">
        <f t="shared" si="24"/>
        <v>0</v>
      </c>
      <c r="O506" s="278">
        <f t="shared" si="53"/>
        <v>0</v>
      </c>
      <c r="P506" s="277">
        <f t="shared" si="53"/>
        <v>0</v>
      </c>
      <c r="Q506" s="278"/>
      <c r="R506" s="276"/>
      <c r="S506" s="279"/>
    </row>
    <row r="507" spans="1:93" ht="19.5" customHeight="1" outlineLevel="5">
      <c r="A507" s="35">
        <v>406</v>
      </c>
      <c r="B507" s="267" t="s">
        <v>89</v>
      </c>
      <c r="C507" s="268" t="s">
        <v>1152</v>
      </c>
      <c r="D507" s="269"/>
      <c r="E507" s="270" t="s">
        <v>1440</v>
      </c>
      <c r="F507" s="271" t="s">
        <v>1344</v>
      </c>
      <c r="G507" s="271" t="s">
        <v>1414</v>
      </c>
      <c r="H507" s="272">
        <v>11.54</v>
      </c>
      <c r="I507" s="273">
        <v>100</v>
      </c>
      <c r="J507" s="271" t="s">
        <v>1350</v>
      </c>
      <c r="K507" s="274"/>
      <c r="L507" s="275">
        <v>0</v>
      </c>
      <c r="M507" s="276">
        <f t="shared" si="61"/>
        <v>0</v>
      </c>
      <c r="N507" s="277">
        <f t="shared" si="24"/>
        <v>0</v>
      </c>
      <c r="O507" s="278">
        <f t="shared" si="53"/>
        <v>0</v>
      </c>
      <c r="P507" s="277">
        <f t="shared" si="53"/>
        <v>0</v>
      </c>
      <c r="Q507" s="278"/>
      <c r="R507" s="276"/>
      <c r="S507" s="279"/>
    </row>
    <row r="508" spans="1:93" ht="19.5" customHeight="1" outlineLevel="5">
      <c r="A508" s="35">
        <v>407</v>
      </c>
      <c r="B508" s="267" t="s">
        <v>156</v>
      </c>
      <c r="C508" s="268" t="s">
        <v>1153</v>
      </c>
      <c r="D508" s="269"/>
      <c r="E508" s="270" t="s">
        <v>1520</v>
      </c>
      <c r="F508" s="271" t="s">
        <v>1524</v>
      </c>
      <c r="G508" s="271" t="s">
        <v>1523</v>
      </c>
      <c r="H508" s="272">
        <v>14.38</v>
      </c>
      <c r="I508" s="273">
        <v>100</v>
      </c>
      <c r="J508" s="271" t="s">
        <v>1350</v>
      </c>
      <c r="K508" s="274"/>
      <c r="L508" s="275">
        <v>0</v>
      </c>
      <c r="M508" s="276">
        <f t="shared" si="61"/>
        <v>0</v>
      </c>
      <c r="N508" s="277">
        <f t="shared" si="24"/>
        <v>0</v>
      </c>
      <c r="O508" s="278">
        <f t="shared" si="53"/>
        <v>0</v>
      </c>
      <c r="P508" s="277">
        <f t="shared" si="53"/>
        <v>0</v>
      </c>
      <c r="Q508" s="278"/>
      <c r="R508" s="276"/>
      <c r="S508" s="279"/>
    </row>
    <row r="509" spans="1:93" ht="19.5" customHeight="1" outlineLevel="5">
      <c r="A509" s="35">
        <v>408</v>
      </c>
      <c r="B509" s="267" t="s">
        <v>203</v>
      </c>
      <c r="C509" s="268" t="s">
        <v>1154</v>
      </c>
      <c r="D509" s="269"/>
      <c r="E509" s="270" t="s">
        <v>1381</v>
      </c>
      <c r="F509" s="271" t="s">
        <v>1515</v>
      </c>
      <c r="G509" s="271" t="s">
        <v>1515</v>
      </c>
      <c r="H509" s="272">
        <v>6.15</v>
      </c>
      <c r="I509" s="273">
        <v>100</v>
      </c>
      <c r="J509" s="271" t="s">
        <v>1350</v>
      </c>
      <c r="K509" s="274"/>
      <c r="L509" s="275">
        <v>0</v>
      </c>
      <c r="M509" s="276">
        <f t="shared" si="61"/>
        <v>0</v>
      </c>
      <c r="N509" s="277">
        <f t="shared" si="24"/>
        <v>0</v>
      </c>
      <c r="O509" s="278">
        <f t="shared" si="53"/>
        <v>0</v>
      </c>
      <c r="P509" s="277">
        <f t="shared" si="53"/>
        <v>0</v>
      </c>
      <c r="Q509" s="278"/>
      <c r="R509" s="276"/>
      <c r="S509" s="279"/>
    </row>
    <row r="510" spans="1:93" ht="19.5" customHeight="1" outlineLevel="5">
      <c r="A510" s="35">
        <v>409</v>
      </c>
      <c r="B510" s="267" t="s">
        <v>167</v>
      </c>
      <c r="C510" s="268" t="s">
        <v>1155</v>
      </c>
      <c r="D510" s="269"/>
      <c r="E510" s="270" t="s">
        <v>1381</v>
      </c>
      <c r="F510" s="271" t="s">
        <v>1485</v>
      </c>
      <c r="G510" s="271" t="s">
        <v>1485</v>
      </c>
      <c r="H510" s="272">
        <v>0.38</v>
      </c>
      <c r="I510" s="273">
        <v>100</v>
      </c>
      <c r="J510" s="271" t="s">
        <v>1350</v>
      </c>
      <c r="K510" s="274"/>
      <c r="L510" s="275">
        <v>0</v>
      </c>
      <c r="M510" s="276">
        <f t="shared" si="61"/>
        <v>0</v>
      </c>
      <c r="N510" s="277">
        <f t="shared" si="24"/>
        <v>0</v>
      </c>
      <c r="O510" s="278">
        <f t="shared" si="53"/>
        <v>0</v>
      </c>
      <c r="P510" s="277">
        <f t="shared" si="53"/>
        <v>0</v>
      </c>
      <c r="Q510" s="278"/>
      <c r="R510" s="276"/>
      <c r="S510" s="279"/>
    </row>
    <row r="511" spans="1:93" ht="19.5" customHeight="1" outlineLevel="5">
      <c r="A511" s="35">
        <v>410</v>
      </c>
      <c r="B511" s="267" t="s">
        <v>185</v>
      </c>
      <c r="C511" s="268" t="s">
        <v>1156</v>
      </c>
      <c r="D511" s="269"/>
      <c r="E511" s="270" t="s">
        <v>1440</v>
      </c>
      <c r="F511" s="271" t="s">
        <v>1397</v>
      </c>
      <c r="G511" s="271" t="s">
        <v>1500</v>
      </c>
      <c r="H511" s="272">
        <v>14.55</v>
      </c>
      <c r="I511" s="273">
        <v>100</v>
      </c>
      <c r="J511" s="271" t="s">
        <v>1350</v>
      </c>
      <c r="K511" s="274"/>
      <c r="L511" s="275">
        <v>0</v>
      </c>
      <c r="M511" s="276">
        <f t="shared" si="61"/>
        <v>0</v>
      </c>
      <c r="N511" s="277">
        <f t="shared" si="24"/>
        <v>0</v>
      </c>
      <c r="O511" s="278">
        <f t="shared" si="53"/>
        <v>0</v>
      </c>
      <c r="P511" s="277">
        <f t="shared" si="53"/>
        <v>0</v>
      </c>
      <c r="Q511" s="278"/>
      <c r="R511" s="276"/>
      <c r="S511" s="279"/>
    </row>
    <row r="512" spans="1:93" ht="19.5" customHeight="1" outlineLevel="5">
      <c r="A512" s="35">
        <v>411</v>
      </c>
      <c r="B512" s="267" t="s">
        <v>176</v>
      </c>
      <c r="C512" s="268" t="s">
        <v>1157</v>
      </c>
      <c r="D512" s="269"/>
      <c r="E512" s="270" t="s">
        <v>1440</v>
      </c>
      <c r="F512" s="271" t="s">
        <v>1514</v>
      </c>
      <c r="G512" s="271" t="s">
        <v>1482</v>
      </c>
      <c r="H512" s="272">
        <v>4.5</v>
      </c>
      <c r="I512" s="273">
        <v>100</v>
      </c>
      <c r="J512" s="271" t="s">
        <v>1350</v>
      </c>
      <c r="K512" s="274"/>
      <c r="L512" s="275">
        <v>0</v>
      </c>
      <c r="M512" s="276">
        <f t="shared" si="61"/>
        <v>0</v>
      </c>
      <c r="N512" s="277">
        <f t="shared" si="24"/>
        <v>0</v>
      </c>
      <c r="O512" s="278">
        <f t="shared" si="53"/>
        <v>0</v>
      </c>
      <c r="P512" s="277">
        <f t="shared" si="53"/>
        <v>0</v>
      </c>
      <c r="Q512" s="278"/>
      <c r="R512" s="276"/>
      <c r="S512" s="279"/>
    </row>
    <row r="513" spans="1:93" ht="19.5" customHeight="1" outlineLevel="5">
      <c r="A513" s="35">
        <v>412</v>
      </c>
      <c r="B513" s="267" t="s">
        <v>194</v>
      </c>
      <c r="C513" s="268" t="s">
        <v>799</v>
      </c>
      <c r="D513" s="269"/>
      <c r="E513" s="270" t="s">
        <v>1440</v>
      </c>
      <c r="F513" s="271" t="s">
        <v>1514</v>
      </c>
      <c r="G513" s="271" t="s">
        <v>1482</v>
      </c>
      <c r="H513" s="272">
        <v>2.31</v>
      </c>
      <c r="I513" s="273">
        <v>100</v>
      </c>
      <c r="J513" s="271" t="s">
        <v>1350</v>
      </c>
      <c r="K513" s="274"/>
      <c r="L513" s="275">
        <v>0</v>
      </c>
      <c r="M513" s="276">
        <f t="shared" si="61"/>
        <v>0</v>
      </c>
      <c r="N513" s="277">
        <f t="shared" si="24"/>
        <v>0</v>
      </c>
      <c r="O513" s="278">
        <f t="shared" si="53"/>
        <v>0</v>
      </c>
      <c r="P513" s="277">
        <f t="shared" si="53"/>
        <v>0</v>
      </c>
      <c r="Q513" s="278"/>
      <c r="R513" s="276"/>
      <c r="S513" s="279"/>
    </row>
    <row r="514" spans="1:93" ht="19.5" customHeight="1" outlineLevel="5">
      <c r="A514" s="35">
        <v>413</v>
      </c>
      <c r="B514" s="267" t="s">
        <v>206</v>
      </c>
      <c r="C514" s="268" t="s">
        <v>797</v>
      </c>
      <c r="D514" s="269"/>
      <c r="E514" s="270" t="s">
        <v>1381</v>
      </c>
      <c r="F514" s="271" t="s">
        <v>1346</v>
      </c>
      <c r="G514" s="271" t="s">
        <v>1346</v>
      </c>
      <c r="H514" s="272">
        <v>6</v>
      </c>
      <c r="I514" s="273">
        <v>100</v>
      </c>
      <c r="J514" s="271" t="s">
        <v>1350</v>
      </c>
      <c r="K514" s="274"/>
      <c r="L514" s="275">
        <v>0</v>
      </c>
      <c r="M514" s="276">
        <f t="shared" si="61"/>
        <v>0</v>
      </c>
      <c r="N514" s="277">
        <f t="shared" si="24"/>
        <v>0</v>
      </c>
      <c r="O514" s="278">
        <f t="shared" si="53"/>
        <v>0</v>
      </c>
      <c r="P514" s="277">
        <f t="shared" si="53"/>
        <v>0</v>
      </c>
      <c r="Q514" s="278"/>
      <c r="R514" s="276"/>
      <c r="S514" s="279"/>
    </row>
    <row r="515" spans="1:93" ht="19.5" customHeight="1" outlineLevel="5">
      <c r="A515" s="35">
        <v>414</v>
      </c>
      <c r="B515" s="267" t="s">
        <v>209</v>
      </c>
      <c r="C515" s="268" t="s">
        <v>1158</v>
      </c>
      <c r="D515" s="269"/>
      <c r="E515" s="270" t="s">
        <v>1381</v>
      </c>
      <c r="F515" s="271" t="s">
        <v>1525</v>
      </c>
      <c r="G515" s="271" t="s">
        <v>1525</v>
      </c>
      <c r="H515" s="272">
        <v>2.38</v>
      </c>
      <c r="I515" s="273">
        <v>100</v>
      </c>
      <c r="J515" s="271" t="s">
        <v>1350</v>
      </c>
      <c r="K515" s="274"/>
      <c r="L515" s="275">
        <v>0</v>
      </c>
      <c r="M515" s="276">
        <f t="shared" si="61"/>
        <v>0</v>
      </c>
      <c r="N515" s="277">
        <f t="shared" si="24"/>
        <v>0</v>
      </c>
      <c r="O515" s="278">
        <f t="shared" si="53"/>
        <v>0</v>
      </c>
      <c r="P515" s="277">
        <f t="shared" si="53"/>
        <v>0</v>
      </c>
      <c r="Q515" s="278"/>
      <c r="R515" s="276"/>
      <c r="S515" s="279"/>
    </row>
    <row r="516" spans="1:93" ht="19.5" customHeight="1" outlineLevel="5">
      <c r="A516" s="35">
        <v>415</v>
      </c>
      <c r="B516" s="267" t="s">
        <v>215</v>
      </c>
      <c r="C516" s="268" t="s">
        <v>1159</v>
      </c>
      <c r="D516" s="269"/>
      <c r="E516" s="270" t="s">
        <v>1381</v>
      </c>
      <c r="F516" s="271" t="s">
        <v>1500</v>
      </c>
      <c r="G516" s="271" t="s">
        <v>1500</v>
      </c>
      <c r="H516" s="272">
        <v>0.8</v>
      </c>
      <c r="I516" s="273">
        <v>100</v>
      </c>
      <c r="J516" s="271" t="s">
        <v>1350</v>
      </c>
      <c r="K516" s="274"/>
      <c r="L516" s="275">
        <v>0</v>
      </c>
      <c r="M516" s="276">
        <f t="shared" si="61"/>
        <v>0</v>
      </c>
      <c r="N516" s="277">
        <f t="shared" si="24"/>
        <v>0</v>
      </c>
      <c r="O516" s="278">
        <f t="shared" si="53"/>
        <v>0</v>
      </c>
      <c r="P516" s="277">
        <f t="shared" si="53"/>
        <v>0</v>
      </c>
      <c r="Q516" s="278"/>
      <c r="R516" s="276"/>
      <c r="S516" s="279"/>
    </row>
    <row r="517" spans="1:93" ht="19.5" customHeight="1" outlineLevel="5">
      <c r="A517" s="35">
        <v>416</v>
      </c>
      <c r="B517" s="267" t="s">
        <v>226</v>
      </c>
      <c r="C517" s="268" t="s">
        <v>1160</v>
      </c>
      <c r="D517" s="269"/>
      <c r="E517" s="270" t="s">
        <v>1440</v>
      </c>
      <c r="F517" s="271" t="s">
        <v>1513</v>
      </c>
      <c r="G517" s="271" t="s">
        <v>1516</v>
      </c>
      <c r="H517" s="272">
        <v>15.38</v>
      </c>
      <c r="I517" s="273">
        <v>100</v>
      </c>
      <c r="J517" s="271" t="s">
        <v>1350</v>
      </c>
      <c r="K517" s="274"/>
      <c r="L517" s="275">
        <v>0</v>
      </c>
      <c r="M517" s="276">
        <f t="shared" si="61"/>
        <v>0</v>
      </c>
      <c r="N517" s="277">
        <f t="shared" si="24"/>
        <v>0</v>
      </c>
      <c r="O517" s="278">
        <f t="shared" si="53"/>
        <v>0</v>
      </c>
      <c r="P517" s="277">
        <f t="shared" si="53"/>
        <v>0</v>
      </c>
      <c r="Q517" s="278"/>
      <c r="R517" s="276"/>
      <c r="S517" s="279"/>
    </row>
    <row r="518" spans="1:93" ht="19.5" customHeight="1" outlineLevel="5">
      <c r="A518" s="35">
        <v>417</v>
      </c>
      <c r="B518" s="267" t="s">
        <v>233</v>
      </c>
      <c r="C518" s="268" t="s">
        <v>1161</v>
      </c>
      <c r="D518" s="269"/>
      <c r="E518" s="270" t="s">
        <v>1381</v>
      </c>
      <c r="F518" s="271" t="s">
        <v>1500</v>
      </c>
      <c r="G518" s="271" t="s">
        <v>1500</v>
      </c>
      <c r="H518" s="272">
        <v>1.92</v>
      </c>
      <c r="I518" s="273">
        <v>100</v>
      </c>
      <c r="J518" s="271" t="s">
        <v>1350</v>
      </c>
      <c r="K518" s="274"/>
      <c r="L518" s="275">
        <v>0</v>
      </c>
      <c r="M518" s="276">
        <f t="shared" si="61"/>
        <v>0</v>
      </c>
      <c r="N518" s="277">
        <f t="shared" si="24"/>
        <v>0</v>
      </c>
      <c r="O518" s="278">
        <f t="shared" si="53"/>
        <v>0</v>
      </c>
      <c r="P518" s="277">
        <f t="shared" si="53"/>
        <v>0</v>
      </c>
      <c r="Q518" s="278"/>
      <c r="R518" s="276"/>
      <c r="S518" s="279"/>
    </row>
    <row r="519" spans="1:93" ht="19.5" customHeight="1" outlineLevel="5">
      <c r="A519" s="35">
        <v>418</v>
      </c>
      <c r="B519" s="267" t="s">
        <v>242</v>
      </c>
      <c r="C519" s="268" t="s">
        <v>241</v>
      </c>
      <c r="D519" s="269"/>
      <c r="E519" s="270" t="s">
        <v>1381</v>
      </c>
      <c r="F519" s="271" t="s">
        <v>1515</v>
      </c>
      <c r="G519" s="271" t="s">
        <v>1515</v>
      </c>
      <c r="H519" s="272">
        <v>0.31</v>
      </c>
      <c r="I519" s="273">
        <v>100</v>
      </c>
      <c r="J519" s="271" t="s">
        <v>1350</v>
      </c>
      <c r="K519" s="274"/>
      <c r="L519" s="275">
        <v>0</v>
      </c>
      <c r="M519" s="276">
        <f t="shared" si="61"/>
        <v>0</v>
      </c>
      <c r="N519" s="277">
        <f t="shared" si="24"/>
        <v>0</v>
      </c>
      <c r="O519" s="278">
        <f t="shared" si="53"/>
        <v>0</v>
      </c>
      <c r="P519" s="277">
        <f t="shared" si="53"/>
        <v>0</v>
      </c>
      <c r="Q519" s="278"/>
      <c r="R519" s="276"/>
      <c r="S519" s="279"/>
    </row>
    <row r="520" spans="1:93" ht="19.5" customHeight="1" outlineLevel="5">
      <c r="A520" s="35">
        <v>419</v>
      </c>
      <c r="B520" s="267" t="s">
        <v>253</v>
      </c>
      <c r="C520" s="268" t="s">
        <v>1162</v>
      </c>
      <c r="D520" s="269"/>
      <c r="E520" s="270" t="s">
        <v>1381</v>
      </c>
      <c r="F520" s="271" t="s">
        <v>1512</v>
      </c>
      <c r="G520" s="271" t="s">
        <v>1512</v>
      </c>
      <c r="H520" s="272">
        <v>0.92</v>
      </c>
      <c r="I520" s="273">
        <v>100</v>
      </c>
      <c r="J520" s="271" t="s">
        <v>1350</v>
      </c>
      <c r="K520" s="274"/>
      <c r="L520" s="275">
        <v>0</v>
      </c>
      <c r="M520" s="276">
        <f t="shared" si="61"/>
        <v>0</v>
      </c>
      <c r="N520" s="277">
        <f t="shared" si="24"/>
        <v>0</v>
      </c>
      <c r="O520" s="278">
        <f t="shared" si="53"/>
        <v>0</v>
      </c>
      <c r="P520" s="277">
        <f t="shared" si="53"/>
        <v>0</v>
      </c>
      <c r="Q520" s="278"/>
      <c r="R520" s="276"/>
      <c r="S520" s="279"/>
    </row>
    <row r="521" spans="1:93" ht="19.5" customHeight="1" outlineLevel="5">
      <c r="A521" s="35">
        <v>420</v>
      </c>
      <c r="B521" s="267" t="s">
        <v>261</v>
      </c>
      <c r="C521" s="268" t="s">
        <v>1163</v>
      </c>
      <c r="D521" s="269"/>
      <c r="E521" s="270" t="s">
        <v>1381</v>
      </c>
      <c r="F521" s="271" t="s">
        <v>1482</v>
      </c>
      <c r="G521" s="271" t="s">
        <v>1482</v>
      </c>
      <c r="H521" s="272">
        <v>14.55</v>
      </c>
      <c r="I521" s="273">
        <v>100</v>
      </c>
      <c r="J521" s="271" t="s">
        <v>1350</v>
      </c>
      <c r="K521" s="274"/>
      <c r="L521" s="275">
        <v>0</v>
      </c>
      <c r="M521" s="276">
        <f t="shared" si="61"/>
        <v>0</v>
      </c>
      <c r="N521" s="277">
        <f t="shared" si="24"/>
        <v>0</v>
      </c>
      <c r="O521" s="278">
        <f t="shared" si="53"/>
        <v>0</v>
      </c>
      <c r="P521" s="277">
        <f t="shared" si="53"/>
        <v>0</v>
      </c>
      <c r="Q521" s="278"/>
      <c r="R521" s="276"/>
      <c r="S521" s="279"/>
    </row>
    <row r="522" spans="1:93" ht="19.5" customHeight="1" outlineLevel="5">
      <c r="A522" s="35">
        <v>421</v>
      </c>
      <c r="B522" s="267" t="s">
        <v>270</v>
      </c>
      <c r="C522" s="268" t="s">
        <v>1164</v>
      </c>
      <c r="D522" s="269"/>
      <c r="E522" s="270" t="s">
        <v>1381</v>
      </c>
      <c r="F522" s="271" t="s">
        <v>1516</v>
      </c>
      <c r="G522" s="271" t="s">
        <v>1516</v>
      </c>
      <c r="H522" s="272">
        <v>0.77</v>
      </c>
      <c r="I522" s="273">
        <v>100</v>
      </c>
      <c r="J522" s="271" t="s">
        <v>1350</v>
      </c>
      <c r="K522" s="274"/>
      <c r="L522" s="275">
        <v>0</v>
      </c>
      <c r="M522" s="276">
        <f t="shared" si="61"/>
        <v>0</v>
      </c>
      <c r="N522" s="277">
        <f t="shared" si="24"/>
        <v>0</v>
      </c>
      <c r="O522" s="278">
        <f t="shared" si="53"/>
        <v>0</v>
      </c>
      <c r="P522" s="277">
        <f t="shared" si="53"/>
        <v>0</v>
      </c>
      <c r="Q522" s="278"/>
      <c r="R522" s="276"/>
      <c r="S522" s="279"/>
    </row>
    <row r="523" spans="1:93" ht="19.5" customHeight="1" outlineLevel="2">
      <c r="A523" s="35">
        <v>422</v>
      </c>
      <c r="B523" s="63">
        <v>6.2</v>
      </c>
      <c r="C523" s="64" t="s">
        <v>1165</v>
      </c>
      <c r="D523" s="65"/>
      <c r="E523" s="280" t="s">
        <v>1519</v>
      </c>
      <c r="F523" s="281" t="s">
        <v>1397</v>
      </c>
      <c r="G523" s="281" t="s">
        <v>1330</v>
      </c>
      <c r="H523" s="293">
        <v>45</v>
      </c>
      <c r="I523" s="283"/>
      <c r="J523" s="281"/>
      <c r="K523" s="284"/>
      <c r="L523" s="285">
        <v>0</v>
      </c>
      <c r="M523" s="286">
        <f>M524</f>
        <v>0</v>
      </c>
      <c r="N523" s="287">
        <f t="shared" si="24"/>
        <v>0</v>
      </c>
      <c r="O523" s="288">
        <f t="shared" si="53"/>
        <v>0</v>
      </c>
      <c r="P523" s="287">
        <f t="shared" si="53"/>
        <v>0</v>
      </c>
      <c r="Q523" s="288"/>
      <c r="R523" s="286"/>
      <c r="S523" s="289"/>
    </row>
    <row r="524" spans="1:93" ht="19.5" customHeight="1" outlineLevel="3">
      <c r="B524" s="66"/>
      <c r="C524" s="67" t="s">
        <v>1165</v>
      </c>
      <c r="D524" s="68">
        <v>0</v>
      </c>
      <c r="E524" s="294" t="s">
        <v>1519</v>
      </c>
      <c r="F524" s="295" t="s">
        <v>1397</v>
      </c>
      <c r="G524" s="295" t="s">
        <v>1330</v>
      </c>
      <c r="H524" s="296">
        <v>45</v>
      </c>
      <c r="I524" s="297">
        <v>0</v>
      </c>
      <c r="J524" s="295">
        <v>0</v>
      </c>
      <c r="K524" s="298">
        <v>0</v>
      </c>
      <c r="L524" s="299">
        <v>0</v>
      </c>
      <c r="M524" s="300">
        <f>M525</f>
        <v>0</v>
      </c>
      <c r="N524" s="301">
        <f t="shared" ref="N524:P525" si="62">N523</f>
        <v>0</v>
      </c>
      <c r="O524" s="302">
        <f t="shared" si="62"/>
        <v>0</v>
      </c>
      <c r="P524" s="301">
        <f t="shared" si="62"/>
        <v>0</v>
      </c>
      <c r="Q524" s="302"/>
      <c r="R524" s="300"/>
      <c r="S524" s="303"/>
    </row>
    <row r="525" spans="1:93" s="321" customFormat="1" ht="19.5" customHeight="1" outlineLevel="4">
      <c r="B525" s="96"/>
      <c r="C525" s="97" t="s">
        <v>1165</v>
      </c>
      <c r="D525" s="98">
        <v>0</v>
      </c>
      <c r="E525" s="305" t="s">
        <v>1519</v>
      </c>
      <c r="F525" s="306" t="s">
        <v>1397</v>
      </c>
      <c r="G525" s="306" t="s">
        <v>1330</v>
      </c>
      <c r="H525" s="307">
        <v>45</v>
      </c>
      <c r="I525" s="308">
        <v>0</v>
      </c>
      <c r="J525" s="306">
        <v>0</v>
      </c>
      <c r="K525" s="309">
        <v>0</v>
      </c>
      <c r="L525" s="322">
        <v>0</v>
      </c>
      <c r="M525" s="323">
        <f>SUMPRODUCT(M526:M528,H526:H528)/H525</f>
        <v>0</v>
      </c>
      <c r="N525" s="315">
        <f t="shared" si="62"/>
        <v>0</v>
      </c>
      <c r="O525" s="324">
        <f t="shared" si="62"/>
        <v>0</v>
      </c>
      <c r="P525" s="315">
        <f t="shared" si="62"/>
        <v>0</v>
      </c>
      <c r="Q525" s="324"/>
      <c r="R525" s="323"/>
      <c r="S525" s="325"/>
      <c r="T525" s="9"/>
      <c r="U525" s="9"/>
      <c r="V525" s="326"/>
      <c r="W525" s="9"/>
      <c r="X525" s="9"/>
      <c r="Y525" s="9"/>
      <c r="Z525" s="9"/>
      <c r="AA525" s="9"/>
      <c r="AB525" s="9"/>
      <c r="AC525" s="9"/>
      <c r="AD525" s="327"/>
      <c r="AE525" s="9"/>
      <c r="AF525" s="326"/>
      <c r="AG525" s="9"/>
      <c r="AH525" s="327"/>
      <c r="AI525" s="9"/>
      <c r="AJ525" s="9"/>
      <c r="AK525" s="9"/>
      <c r="AL525" s="9"/>
      <c r="AM525" s="9"/>
      <c r="AN525" s="327"/>
      <c r="AO525" s="9"/>
      <c r="AP525" s="326"/>
      <c r="AQ525" s="9"/>
      <c r="AR525" s="328"/>
      <c r="AS525" s="9"/>
      <c r="AT525" s="9"/>
      <c r="AU525" s="329"/>
      <c r="AV525" s="330"/>
      <c r="AW525" s="329"/>
      <c r="AX525" s="331"/>
      <c r="BF525" s="332"/>
      <c r="BM525" s="332"/>
      <c r="BT525" s="332"/>
      <c r="BX525" s="333"/>
      <c r="BY525" s="334"/>
      <c r="BZ525" s="334"/>
      <c r="CA525" s="334"/>
      <c r="CB525" s="334"/>
      <c r="CC525" s="334"/>
      <c r="CD525" s="334"/>
      <c r="CE525" s="334"/>
      <c r="CF525" s="333"/>
      <c r="CG525" s="333"/>
      <c r="CH525" s="333"/>
      <c r="CI525" s="333"/>
      <c r="CJ525" s="333"/>
      <c r="CK525" s="333"/>
      <c r="CL525" s="333"/>
      <c r="CM525" s="333"/>
      <c r="CN525" s="333"/>
      <c r="CO525" s="333"/>
    </row>
    <row r="526" spans="1:93" ht="19.5" customHeight="1" outlineLevel="5">
      <c r="A526" s="35">
        <v>423</v>
      </c>
      <c r="B526" s="267" t="s">
        <v>720</v>
      </c>
      <c r="C526" s="268" t="s">
        <v>1166</v>
      </c>
      <c r="D526" s="269"/>
      <c r="E526" s="270" t="s">
        <v>1520</v>
      </c>
      <c r="F526" s="271" t="s">
        <v>1526</v>
      </c>
      <c r="G526" s="271" t="s">
        <v>1330</v>
      </c>
      <c r="H526" s="272">
        <v>15</v>
      </c>
      <c r="I526" s="273">
        <v>100</v>
      </c>
      <c r="J526" s="271" t="s">
        <v>1350</v>
      </c>
      <c r="K526" s="274"/>
      <c r="L526" s="275">
        <v>0</v>
      </c>
      <c r="M526" s="276">
        <f t="shared" ref="M526:M528" si="63">IFERROR(K526/I526,)</f>
        <v>0</v>
      </c>
      <c r="N526" s="277">
        <f t="shared" si="24"/>
        <v>0</v>
      </c>
      <c r="O526" s="278">
        <f t="shared" si="53"/>
        <v>0</v>
      </c>
      <c r="P526" s="277">
        <f t="shared" si="53"/>
        <v>0</v>
      </c>
      <c r="Q526" s="278"/>
      <c r="R526" s="276"/>
      <c r="S526" s="279"/>
    </row>
    <row r="527" spans="1:93" ht="19.5" customHeight="1" outlineLevel="5">
      <c r="A527" s="35">
        <v>424</v>
      </c>
      <c r="B527" s="267" t="s">
        <v>721</v>
      </c>
      <c r="C527" s="268" t="s">
        <v>1167</v>
      </c>
      <c r="D527" s="269"/>
      <c r="E527" s="270" t="s">
        <v>1462</v>
      </c>
      <c r="F527" s="271" t="s">
        <v>1397</v>
      </c>
      <c r="G527" s="271" t="s">
        <v>1470</v>
      </c>
      <c r="H527" s="272">
        <v>15</v>
      </c>
      <c r="I527" s="273">
        <v>100</v>
      </c>
      <c r="J527" s="271" t="s">
        <v>1350</v>
      </c>
      <c r="K527" s="274"/>
      <c r="L527" s="275">
        <v>0</v>
      </c>
      <c r="M527" s="276">
        <f t="shared" si="63"/>
        <v>0</v>
      </c>
      <c r="N527" s="277">
        <f t="shared" si="24"/>
        <v>0</v>
      </c>
      <c r="O527" s="278">
        <f t="shared" si="53"/>
        <v>0</v>
      </c>
      <c r="P527" s="277">
        <f t="shared" si="53"/>
        <v>0</v>
      </c>
      <c r="Q527" s="278"/>
      <c r="R527" s="276"/>
      <c r="S527" s="279"/>
    </row>
    <row r="528" spans="1:93" ht="19.5" customHeight="1" outlineLevel="5">
      <c r="A528" s="35">
        <v>425</v>
      </c>
      <c r="B528" s="267" t="s">
        <v>722</v>
      </c>
      <c r="C528" s="268" t="s">
        <v>1168</v>
      </c>
      <c r="D528" s="269"/>
      <c r="E528" s="270" t="s">
        <v>1518</v>
      </c>
      <c r="F528" s="271" t="s">
        <v>1513</v>
      </c>
      <c r="G528" s="271" t="s">
        <v>1527</v>
      </c>
      <c r="H528" s="272">
        <v>15</v>
      </c>
      <c r="I528" s="273">
        <v>100</v>
      </c>
      <c r="J528" s="271" t="s">
        <v>1350</v>
      </c>
      <c r="K528" s="274"/>
      <c r="L528" s="275">
        <v>0</v>
      </c>
      <c r="M528" s="276">
        <f t="shared" si="63"/>
        <v>0</v>
      </c>
      <c r="N528" s="277">
        <f t="shared" si="24"/>
        <v>0</v>
      </c>
      <c r="O528" s="278">
        <f t="shared" si="53"/>
        <v>0</v>
      </c>
      <c r="P528" s="277">
        <f t="shared" si="53"/>
        <v>0</v>
      </c>
      <c r="Q528" s="278"/>
      <c r="R528" s="276"/>
      <c r="S528" s="279"/>
    </row>
    <row r="529" spans="1:93" ht="19.5" customHeight="1" outlineLevel="2">
      <c r="A529" s="35">
        <v>426</v>
      </c>
      <c r="B529" s="63">
        <v>6.3</v>
      </c>
      <c r="C529" s="64" t="s">
        <v>1169</v>
      </c>
      <c r="D529" s="65"/>
      <c r="E529" s="280" t="s">
        <v>1381</v>
      </c>
      <c r="F529" s="281" t="s">
        <v>1526</v>
      </c>
      <c r="G529" s="281" t="s">
        <v>1526</v>
      </c>
      <c r="H529" s="293">
        <v>4.5</v>
      </c>
      <c r="I529" s="283"/>
      <c r="J529" s="281"/>
      <c r="K529" s="284"/>
      <c r="L529" s="285">
        <v>0</v>
      </c>
      <c r="M529" s="286">
        <f>M530</f>
        <v>0</v>
      </c>
      <c r="N529" s="287">
        <f t="shared" si="24"/>
        <v>0</v>
      </c>
      <c r="O529" s="288">
        <f t="shared" si="53"/>
        <v>0</v>
      </c>
      <c r="P529" s="287">
        <f t="shared" si="53"/>
        <v>0</v>
      </c>
      <c r="Q529" s="288"/>
      <c r="R529" s="286"/>
      <c r="S529" s="289"/>
    </row>
    <row r="530" spans="1:93" ht="19.5" customHeight="1" outlineLevel="3">
      <c r="B530" s="66"/>
      <c r="C530" s="67" t="s">
        <v>1169</v>
      </c>
      <c r="D530" s="68">
        <v>0</v>
      </c>
      <c r="E530" s="294" t="s">
        <v>1381</v>
      </c>
      <c r="F530" s="295" t="s">
        <v>1526</v>
      </c>
      <c r="G530" s="295" t="s">
        <v>1526</v>
      </c>
      <c r="H530" s="296">
        <v>4.5</v>
      </c>
      <c r="I530" s="297">
        <v>0</v>
      </c>
      <c r="J530" s="295">
        <v>0</v>
      </c>
      <c r="K530" s="298">
        <v>0</v>
      </c>
      <c r="L530" s="299">
        <v>0</v>
      </c>
      <c r="M530" s="300">
        <f>M531</f>
        <v>0</v>
      </c>
      <c r="N530" s="301">
        <f t="shared" ref="N530:P531" si="64">N529</f>
        <v>0</v>
      </c>
      <c r="O530" s="302">
        <f t="shared" si="64"/>
        <v>0</v>
      </c>
      <c r="P530" s="301">
        <f t="shared" si="64"/>
        <v>0</v>
      </c>
      <c r="Q530" s="302"/>
      <c r="R530" s="300"/>
      <c r="S530" s="303"/>
    </row>
    <row r="531" spans="1:93" s="321" customFormat="1" ht="19.5" customHeight="1" outlineLevel="4">
      <c r="B531" s="96"/>
      <c r="C531" s="97" t="s">
        <v>1169</v>
      </c>
      <c r="D531" s="98">
        <v>0</v>
      </c>
      <c r="E531" s="305" t="s">
        <v>1381</v>
      </c>
      <c r="F531" s="306" t="s">
        <v>1526</v>
      </c>
      <c r="G531" s="306" t="s">
        <v>1526</v>
      </c>
      <c r="H531" s="307">
        <v>4.5</v>
      </c>
      <c r="I531" s="308">
        <v>0</v>
      </c>
      <c r="J531" s="306">
        <v>0</v>
      </c>
      <c r="K531" s="309">
        <v>0</v>
      </c>
      <c r="L531" s="322">
        <v>0</v>
      </c>
      <c r="M531" s="323">
        <f>M532</f>
        <v>0</v>
      </c>
      <c r="N531" s="315">
        <f t="shared" si="64"/>
        <v>0</v>
      </c>
      <c r="O531" s="324">
        <f t="shared" si="64"/>
        <v>0</v>
      </c>
      <c r="P531" s="315">
        <f t="shared" si="64"/>
        <v>0</v>
      </c>
      <c r="Q531" s="324"/>
      <c r="R531" s="323"/>
      <c r="S531" s="325"/>
      <c r="T531" s="9"/>
      <c r="U531" s="9"/>
      <c r="V531" s="326"/>
      <c r="W531" s="9"/>
      <c r="X531" s="9"/>
      <c r="Y531" s="9"/>
      <c r="Z531" s="9"/>
      <c r="AA531" s="9"/>
      <c r="AB531" s="9"/>
      <c r="AC531" s="9"/>
      <c r="AD531" s="327"/>
      <c r="AE531" s="9"/>
      <c r="AF531" s="326"/>
      <c r="AG531" s="9"/>
      <c r="AH531" s="327"/>
      <c r="AI531" s="9"/>
      <c r="AJ531" s="9"/>
      <c r="AK531" s="9"/>
      <c r="AL531" s="9"/>
      <c r="AM531" s="9"/>
      <c r="AN531" s="327"/>
      <c r="AO531" s="9"/>
      <c r="AP531" s="326"/>
      <c r="AQ531" s="9"/>
      <c r="AR531" s="328"/>
      <c r="AS531" s="9"/>
      <c r="AT531" s="9"/>
      <c r="AU531" s="329"/>
      <c r="AV531" s="330"/>
      <c r="AW531" s="329"/>
      <c r="AX531" s="331"/>
      <c r="BF531" s="332"/>
      <c r="BM531" s="332"/>
      <c r="BT531" s="332"/>
      <c r="BX531" s="333"/>
      <c r="BY531" s="334"/>
      <c r="BZ531" s="334"/>
      <c r="CA531" s="334"/>
      <c r="CB531" s="334"/>
      <c r="CC531" s="334"/>
      <c r="CD531" s="334"/>
      <c r="CE531" s="334"/>
      <c r="CF531" s="333"/>
      <c r="CG531" s="333"/>
      <c r="CH531" s="333"/>
      <c r="CI531" s="333"/>
      <c r="CJ531" s="333"/>
      <c r="CK531" s="333"/>
      <c r="CL531" s="333"/>
      <c r="CM531" s="333"/>
      <c r="CN531" s="333"/>
      <c r="CO531" s="333"/>
    </row>
    <row r="532" spans="1:93" ht="19.5" customHeight="1" outlineLevel="5">
      <c r="A532" s="35">
        <v>427</v>
      </c>
      <c r="B532" s="267" t="s">
        <v>782</v>
      </c>
      <c r="C532" s="268" t="s">
        <v>1169</v>
      </c>
      <c r="D532" s="269"/>
      <c r="E532" s="270" t="s">
        <v>1381</v>
      </c>
      <c r="F532" s="271" t="s">
        <v>1526</v>
      </c>
      <c r="G532" s="271" t="s">
        <v>1526</v>
      </c>
      <c r="H532" s="272">
        <v>4.5</v>
      </c>
      <c r="I532" s="273">
        <v>100</v>
      </c>
      <c r="J532" s="271" t="s">
        <v>1350</v>
      </c>
      <c r="K532" s="274"/>
      <c r="L532" s="275">
        <v>0</v>
      </c>
      <c r="M532" s="276">
        <f>IFERROR(K532/I532,)</f>
        <v>0</v>
      </c>
      <c r="N532" s="277">
        <f t="shared" si="24"/>
        <v>0</v>
      </c>
      <c r="O532" s="278">
        <f t="shared" si="53"/>
        <v>0</v>
      </c>
      <c r="P532" s="277">
        <f t="shared" si="53"/>
        <v>0</v>
      </c>
      <c r="Q532" s="278"/>
      <c r="R532" s="276"/>
      <c r="S532" s="279"/>
    </row>
    <row r="533" spans="1:93" ht="19.5" customHeight="1" outlineLevel="2">
      <c r="A533" s="35">
        <v>428</v>
      </c>
      <c r="B533" s="63">
        <v>6.4</v>
      </c>
      <c r="C533" s="64" t="s">
        <v>1170</v>
      </c>
      <c r="D533" s="65"/>
      <c r="E533" s="280" t="s">
        <v>1471</v>
      </c>
      <c r="F533" s="281" t="s">
        <v>1528</v>
      </c>
      <c r="G533" s="281" t="s">
        <v>1330</v>
      </c>
      <c r="H533" s="293">
        <v>7.6</v>
      </c>
      <c r="I533" s="283"/>
      <c r="J533" s="281"/>
      <c r="K533" s="284"/>
      <c r="L533" s="285">
        <v>0</v>
      </c>
      <c r="M533" s="286">
        <f>M534</f>
        <v>0</v>
      </c>
      <c r="N533" s="287">
        <f t="shared" si="24"/>
        <v>0</v>
      </c>
      <c r="O533" s="288">
        <f t="shared" si="53"/>
        <v>0</v>
      </c>
      <c r="P533" s="287">
        <f t="shared" si="53"/>
        <v>0</v>
      </c>
      <c r="Q533" s="288"/>
      <c r="R533" s="286"/>
      <c r="S533" s="289"/>
    </row>
    <row r="534" spans="1:93" ht="19.5" customHeight="1" outlineLevel="3">
      <c r="B534" s="66"/>
      <c r="C534" s="67" t="s">
        <v>1170</v>
      </c>
      <c r="D534" s="68">
        <v>0</v>
      </c>
      <c r="E534" s="294" t="s">
        <v>1471</v>
      </c>
      <c r="F534" s="295" t="s">
        <v>1528</v>
      </c>
      <c r="G534" s="295" t="s">
        <v>1330</v>
      </c>
      <c r="H534" s="296">
        <v>7.6</v>
      </c>
      <c r="I534" s="297">
        <v>0</v>
      </c>
      <c r="J534" s="295">
        <v>0</v>
      </c>
      <c r="K534" s="298">
        <v>0</v>
      </c>
      <c r="L534" s="299">
        <v>0</v>
      </c>
      <c r="M534" s="300">
        <f>M535</f>
        <v>0</v>
      </c>
      <c r="N534" s="301">
        <f t="shared" ref="N534:P535" si="65">N533</f>
        <v>0</v>
      </c>
      <c r="O534" s="302">
        <f t="shared" si="65"/>
        <v>0</v>
      </c>
      <c r="P534" s="301">
        <f t="shared" si="65"/>
        <v>0</v>
      </c>
      <c r="Q534" s="302"/>
      <c r="R534" s="300"/>
      <c r="S534" s="303"/>
    </row>
    <row r="535" spans="1:93" s="321" customFormat="1" ht="19.5" customHeight="1" outlineLevel="4">
      <c r="B535" s="96"/>
      <c r="C535" s="97" t="s">
        <v>1170</v>
      </c>
      <c r="D535" s="98">
        <v>0</v>
      </c>
      <c r="E535" s="305" t="s">
        <v>1471</v>
      </c>
      <c r="F535" s="306" t="s">
        <v>1528</v>
      </c>
      <c r="G535" s="306" t="s">
        <v>1330</v>
      </c>
      <c r="H535" s="307">
        <v>7.6</v>
      </c>
      <c r="I535" s="308">
        <v>0</v>
      </c>
      <c r="J535" s="306">
        <v>0</v>
      </c>
      <c r="K535" s="309">
        <v>0</v>
      </c>
      <c r="L535" s="322">
        <v>0</v>
      </c>
      <c r="M535" s="323">
        <f>M536</f>
        <v>0</v>
      </c>
      <c r="N535" s="315">
        <f t="shared" si="65"/>
        <v>0</v>
      </c>
      <c r="O535" s="324">
        <f t="shared" si="65"/>
        <v>0</v>
      </c>
      <c r="P535" s="315">
        <f t="shared" si="65"/>
        <v>0</v>
      </c>
      <c r="Q535" s="324"/>
      <c r="R535" s="323"/>
      <c r="S535" s="325"/>
      <c r="T535" s="9"/>
      <c r="U535" s="9"/>
      <c r="V535" s="326"/>
      <c r="W535" s="9"/>
      <c r="X535" s="9"/>
      <c r="Y535" s="9"/>
      <c r="Z535" s="9"/>
      <c r="AA535" s="9"/>
      <c r="AB535" s="9"/>
      <c r="AC535" s="9"/>
      <c r="AD535" s="327"/>
      <c r="AE535" s="9"/>
      <c r="AF535" s="326"/>
      <c r="AG535" s="9"/>
      <c r="AH535" s="327"/>
      <c r="AI535" s="9"/>
      <c r="AJ535" s="9"/>
      <c r="AK535" s="9"/>
      <c r="AL535" s="9"/>
      <c r="AM535" s="9"/>
      <c r="AN535" s="327"/>
      <c r="AO535" s="9"/>
      <c r="AP535" s="326"/>
      <c r="AQ535" s="9"/>
      <c r="AR535" s="328"/>
      <c r="AS535" s="9"/>
      <c r="AT535" s="9"/>
      <c r="AU535" s="329"/>
      <c r="AV535" s="330"/>
      <c r="AW535" s="329"/>
      <c r="AX535" s="331"/>
      <c r="BF535" s="332"/>
      <c r="BM535" s="332"/>
      <c r="BT535" s="332"/>
      <c r="BX535" s="333"/>
      <c r="BY535" s="334"/>
      <c r="BZ535" s="334"/>
      <c r="CA535" s="334"/>
      <c r="CB535" s="334"/>
      <c r="CC535" s="334"/>
      <c r="CD535" s="334"/>
      <c r="CE535" s="334"/>
      <c r="CF535" s="333"/>
      <c r="CG535" s="333"/>
      <c r="CH535" s="333"/>
      <c r="CI535" s="333"/>
      <c r="CJ535" s="333"/>
      <c r="CK535" s="333"/>
      <c r="CL535" s="333"/>
      <c r="CM535" s="333"/>
      <c r="CN535" s="333"/>
      <c r="CO535" s="333"/>
    </row>
    <row r="536" spans="1:93" ht="19.5" customHeight="1" outlineLevel="5">
      <c r="A536" s="35">
        <v>429</v>
      </c>
      <c r="B536" s="267" t="s">
        <v>783</v>
      </c>
      <c r="C536" s="268" t="s">
        <v>1170</v>
      </c>
      <c r="D536" s="269"/>
      <c r="E536" s="270" t="s">
        <v>1471</v>
      </c>
      <c r="F536" s="271" t="s">
        <v>1528</v>
      </c>
      <c r="G536" s="271" t="s">
        <v>1330</v>
      </c>
      <c r="H536" s="272">
        <v>7.6</v>
      </c>
      <c r="I536" s="273">
        <v>100</v>
      </c>
      <c r="J536" s="271" t="s">
        <v>1350</v>
      </c>
      <c r="K536" s="274"/>
      <c r="L536" s="275">
        <v>0</v>
      </c>
      <c r="M536" s="276">
        <f>IFERROR(K536/I536,)</f>
        <v>0</v>
      </c>
      <c r="N536" s="277">
        <f t="shared" ref="N536:N541" si="66">M536-L536</f>
        <v>0</v>
      </c>
      <c r="O536" s="278">
        <f t="shared" si="53"/>
        <v>0</v>
      </c>
      <c r="P536" s="277">
        <f t="shared" si="53"/>
        <v>0</v>
      </c>
      <c r="Q536" s="278"/>
      <c r="R536" s="276"/>
      <c r="S536" s="279"/>
    </row>
    <row r="537" spans="1:93" ht="19.5" customHeight="1" outlineLevel="2">
      <c r="A537" s="35">
        <v>430</v>
      </c>
      <c r="B537" s="63">
        <v>6.5</v>
      </c>
      <c r="C537" s="64" t="s">
        <v>1171</v>
      </c>
      <c r="D537" s="65"/>
      <c r="E537" s="280" t="s">
        <v>1362</v>
      </c>
      <c r="F537" s="281" t="s">
        <v>1523</v>
      </c>
      <c r="G537" s="281" t="s">
        <v>1330</v>
      </c>
      <c r="H537" s="293">
        <v>0</v>
      </c>
      <c r="I537" s="283"/>
      <c r="J537" s="281"/>
      <c r="K537" s="284"/>
      <c r="L537" s="285">
        <v>0</v>
      </c>
      <c r="M537" s="286">
        <f>M538</f>
        <v>0</v>
      </c>
      <c r="N537" s="287">
        <f t="shared" si="66"/>
        <v>0</v>
      </c>
      <c r="O537" s="288">
        <f t="shared" si="53"/>
        <v>0</v>
      </c>
      <c r="P537" s="287">
        <f t="shared" si="53"/>
        <v>0</v>
      </c>
      <c r="Q537" s="288"/>
      <c r="R537" s="286"/>
      <c r="S537" s="289"/>
    </row>
    <row r="538" spans="1:93" ht="19.5" customHeight="1" outlineLevel="3">
      <c r="B538" s="66"/>
      <c r="C538" s="67" t="s">
        <v>1171</v>
      </c>
      <c r="D538" s="68">
        <v>0</v>
      </c>
      <c r="E538" s="294" t="s">
        <v>1362</v>
      </c>
      <c r="F538" s="295" t="s">
        <v>1523</v>
      </c>
      <c r="G538" s="295" t="s">
        <v>1330</v>
      </c>
      <c r="H538" s="296">
        <v>0</v>
      </c>
      <c r="I538" s="297">
        <v>0</v>
      </c>
      <c r="J538" s="295">
        <v>0</v>
      </c>
      <c r="K538" s="298">
        <v>0</v>
      </c>
      <c r="L538" s="299">
        <v>0</v>
      </c>
      <c r="M538" s="300">
        <f>M539</f>
        <v>0</v>
      </c>
      <c r="N538" s="301">
        <f t="shared" ref="N538:P539" si="67">N537</f>
        <v>0</v>
      </c>
      <c r="O538" s="302">
        <f t="shared" si="67"/>
        <v>0</v>
      </c>
      <c r="P538" s="301">
        <f t="shared" si="67"/>
        <v>0</v>
      </c>
      <c r="Q538" s="302"/>
      <c r="R538" s="300"/>
      <c r="S538" s="303"/>
    </row>
    <row r="539" spans="1:93" s="321" customFormat="1" ht="19.5" customHeight="1" outlineLevel="4">
      <c r="B539" s="96"/>
      <c r="C539" s="97" t="s">
        <v>1171</v>
      </c>
      <c r="D539" s="98">
        <v>0</v>
      </c>
      <c r="E539" s="305" t="s">
        <v>1362</v>
      </c>
      <c r="F539" s="306" t="s">
        <v>1523</v>
      </c>
      <c r="G539" s="306" t="s">
        <v>1330</v>
      </c>
      <c r="H539" s="307">
        <v>0</v>
      </c>
      <c r="I539" s="308">
        <v>0</v>
      </c>
      <c r="J539" s="306">
        <v>0</v>
      </c>
      <c r="K539" s="309">
        <v>0</v>
      </c>
      <c r="L539" s="322">
        <v>0</v>
      </c>
      <c r="M539" s="323">
        <f>M540</f>
        <v>0</v>
      </c>
      <c r="N539" s="315">
        <f t="shared" si="67"/>
        <v>0</v>
      </c>
      <c r="O539" s="324">
        <f t="shared" si="67"/>
        <v>0</v>
      </c>
      <c r="P539" s="315">
        <f t="shared" si="67"/>
        <v>0</v>
      </c>
      <c r="Q539" s="324"/>
      <c r="R539" s="323"/>
      <c r="S539" s="325"/>
      <c r="T539" s="9"/>
      <c r="U539" s="9"/>
      <c r="V539" s="326"/>
      <c r="W539" s="9"/>
      <c r="X539" s="9"/>
      <c r="Y539" s="9"/>
      <c r="Z539" s="9"/>
      <c r="AA539" s="9"/>
      <c r="AB539" s="9"/>
      <c r="AC539" s="9"/>
      <c r="AD539" s="327"/>
      <c r="AE539" s="9"/>
      <c r="AF539" s="326"/>
      <c r="AG539" s="9"/>
      <c r="AH539" s="327"/>
      <c r="AI539" s="9"/>
      <c r="AJ539" s="9"/>
      <c r="AK539" s="9"/>
      <c r="AL539" s="9"/>
      <c r="AM539" s="9"/>
      <c r="AN539" s="327"/>
      <c r="AO539" s="9"/>
      <c r="AP539" s="326"/>
      <c r="AQ539" s="9"/>
      <c r="AR539" s="328"/>
      <c r="AS539" s="9"/>
      <c r="AT539" s="9"/>
      <c r="AU539" s="329"/>
      <c r="AV539" s="330"/>
      <c r="AW539" s="329"/>
      <c r="AX539" s="331"/>
      <c r="BF539" s="332"/>
      <c r="BM539" s="332"/>
      <c r="BT539" s="332"/>
      <c r="BX539" s="333"/>
      <c r="BY539" s="334"/>
      <c r="BZ539" s="334"/>
      <c r="CA539" s="334"/>
      <c r="CB539" s="334"/>
      <c r="CC539" s="334"/>
      <c r="CD539" s="334"/>
      <c r="CE539" s="334"/>
      <c r="CF539" s="333"/>
      <c r="CG539" s="333"/>
      <c r="CH539" s="333"/>
      <c r="CI539" s="333"/>
      <c r="CJ539" s="333"/>
      <c r="CK539" s="333"/>
      <c r="CL539" s="333"/>
      <c r="CM539" s="333"/>
      <c r="CN539" s="333"/>
      <c r="CO539" s="333"/>
    </row>
    <row r="540" spans="1:93" ht="19.5" customHeight="1" outlineLevel="5">
      <c r="A540" s="35">
        <v>431</v>
      </c>
      <c r="B540" s="267" t="s">
        <v>1172</v>
      </c>
      <c r="C540" s="268" t="s">
        <v>1171</v>
      </c>
      <c r="D540" s="269"/>
      <c r="E540" s="270" t="s">
        <v>1362</v>
      </c>
      <c r="F540" s="271" t="s">
        <v>1523</v>
      </c>
      <c r="G540" s="271" t="s">
        <v>1330</v>
      </c>
      <c r="H540" s="272">
        <v>0</v>
      </c>
      <c r="I540" s="273">
        <v>100</v>
      </c>
      <c r="J540" s="271" t="s">
        <v>1350</v>
      </c>
      <c r="K540" s="274"/>
      <c r="L540" s="275">
        <v>0</v>
      </c>
      <c r="M540" s="276">
        <f>IFERROR(K540/I540,)</f>
        <v>0</v>
      </c>
      <c r="N540" s="277">
        <f t="shared" si="66"/>
        <v>0</v>
      </c>
      <c r="O540" s="278">
        <f t="shared" si="53"/>
        <v>0</v>
      </c>
      <c r="P540" s="277">
        <f t="shared" si="53"/>
        <v>0</v>
      </c>
      <c r="Q540" s="278"/>
      <c r="R540" s="276"/>
      <c r="S540" s="279"/>
    </row>
    <row r="541" spans="1:93" ht="19.5" customHeight="1" outlineLevel="1" thickBot="1">
      <c r="A541" s="35">
        <v>432</v>
      </c>
      <c r="B541" s="69">
        <v>7</v>
      </c>
      <c r="C541" s="70" t="s">
        <v>1173</v>
      </c>
      <c r="D541" s="71"/>
      <c r="E541" s="335" t="s">
        <v>1331</v>
      </c>
      <c r="F541" s="336" t="s">
        <v>1330</v>
      </c>
      <c r="G541" s="336" t="s">
        <v>1330</v>
      </c>
      <c r="H541" s="337">
        <v>0</v>
      </c>
      <c r="I541" s="338"/>
      <c r="J541" s="336"/>
      <c r="K541" s="339"/>
      <c r="L541" s="340">
        <v>0</v>
      </c>
      <c r="M541" s="341"/>
      <c r="N541" s="342">
        <f t="shared" si="66"/>
        <v>0</v>
      </c>
      <c r="O541" s="343">
        <f t="shared" si="53"/>
        <v>0</v>
      </c>
      <c r="P541" s="342">
        <f t="shared" si="53"/>
        <v>0</v>
      </c>
      <c r="Q541" s="343"/>
      <c r="R541" s="341"/>
      <c r="S541" s="344"/>
    </row>
  </sheetData>
  <autoFilter ref="B3:H541" xr:uid="{45561D89-9825-4FBA-A84B-8B89E81522F8}"/>
  <dataConsolidate/>
  <mergeCells count="74">
    <mergeCell ref="I313:K313"/>
    <mergeCell ref="I314:K314"/>
    <mergeCell ref="I315:K315"/>
    <mergeCell ref="I316:K316"/>
    <mergeCell ref="I303:K303"/>
    <mergeCell ref="I305:K305"/>
    <mergeCell ref="I306:K306"/>
    <mergeCell ref="I307:K307"/>
    <mergeCell ref="I309:K309"/>
    <mergeCell ref="I312:K312"/>
    <mergeCell ref="I302:K302"/>
    <mergeCell ref="I287:K287"/>
    <mergeCell ref="I289:K289"/>
    <mergeCell ref="I290:K290"/>
    <mergeCell ref="I291:K291"/>
    <mergeCell ref="I293:K293"/>
    <mergeCell ref="I294:K294"/>
    <mergeCell ref="I295:K295"/>
    <mergeCell ref="I297:K297"/>
    <mergeCell ref="I298:K298"/>
    <mergeCell ref="I299:K299"/>
    <mergeCell ref="I301:K301"/>
    <mergeCell ref="I286:K286"/>
    <mergeCell ref="I271:K271"/>
    <mergeCell ref="I273:K273"/>
    <mergeCell ref="I274:K274"/>
    <mergeCell ref="I275:K275"/>
    <mergeCell ref="I277:K277"/>
    <mergeCell ref="I278:K278"/>
    <mergeCell ref="I279:K279"/>
    <mergeCell ref="I281:K281"/>
    <mergeCell ref="I282:K282"/>
    <mergeCell ref="I283:K283"/>
    <mergeCell ref="I285:K285"/>
    <mergeCell ref="I270:K270"/>
    <mergeCell ref="I255:K255"/>
    <mergeCell ref="I257:K257"/>
    <mergeCell ref="I258:K258"/>
    <mergeCell ref="I259:K259"/>
    <mergeCell ref="I261:K261"/>
    <mergeCell ref="I262:K262"/>
    <mergeCell ref="I263:K263"/>
    <mergeCell ref="I265:K265"/>
    <mergeCell ref="I266:K266"/>
    <mergeCell ref="I267:K267"/>
    <mergeCell ref="I269:K269"/>
    <mergeCell ref="I254:K254"/>
    <mergeCell ref="I238:K238"/>
    <mergeCell ref="I241:K241"/>
    <mergeCell ref="I242:K242"/>
    <mergeCell ref="I243:K243"/>
    <mergeCell ref="I245:K245"/>
    <mergeCell ref="I246:K246"/>
    <mergeCell ref="I247:K247"/>
    <mergeCell ref="I249:K249"/>
    <mergeCell ref="I250:K250"/>
    <mergeCell ref="I251:K251"/>
    <mergeCell ref="I253:K253"/>
    <mergeCell ref="I237:K237"/>
    <mergeCell ref="B1:S1"/>
    <mergeCell ref="B2:S2"/>
    <mergeCell ref="B3:B4"/>
    <mergeCell ref="C3:C4"/>
    <mergeCell ref="D3:D4"/>
    <mergeCell ref="E3:E4"/>
    <mergeCell ref="F3:F4"/>
    <mergeCell ref="G3:G4"/>
    <mergeCell ref="H3:H4"/>
    <mergeCell ref="I3:K3"/>
    <mergeCell ref="L3:M3"/>
    <mergeCell ref="O3:P3"/>
    <mergeCell ref="R3:S3"/>
    <mergeCell ref="I235:K235"/>
    <mergeCell ref="I236:K236"/>
  </mergeCells>
  <dataValidations disablePrompts="1" count="2">
    <dataValidation type="list" allowBlank="1" showInputMessage="1" showErrorMessage="1" sqref="BW1:BW2 AA1:AB2 AJ1:AL2 AS1:AS1048576 AI1:AI1048576 BA1:BA1048576 BI1:BI1048576 Y1:Y1048576 BP1:BP1048576" xr:uid="{B0878017-4262-4D56-A240-B2733075EF86}">
      <formula1>$BZ$1:$BZ$2</formula1>
    </dataValidation>
    <dataValidation type="list" allowBlank="1" showInputMessage="1" showErrorMessage="1" sqref="BS1:BS2 AO1:AO2 BE1:BE2 AE1:AE1048576 AW1:AW1048576 U1:U1048576 BL1:BL1048576" xr:uid="{B158739C-ACC0-4629-9063-977D359EE4BB}">
      <formula1>$BY$2:$BY$2</formula1>
    </dataValidation>
  </dataValidations>
  <printOptions horizontalCentered="1"/>
  <pageMargins left="0.11811023622047245" right="0.11811023622047245" top="0.27559055118110237" bottom="0.15748031496062992" header="0.31496062992125984" footer="0.11811023622047245"/>
  <pageSetup scale="53" orientation="landscape" r:id="rId1"/>
  <headerFooter>
    <oddFooter>&amp;C&amp;"Times New Roman,Bold"&amp;10&amp;P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کاور</vt:lpstr>
      <vt:lpstr> خلاصه کاربرگ</vt:lpstr>
      <vt:lpstr>برگ مالی</vt:lpstr>
      <vt:lpstr>خلاصه مالی - الف</vt:lpstr>
      <vt:lpstr>خلاصه مالی - ب</vt:lpstr>
      <vt:lpstr>خلاصه مالی - ج</vt:lpstr>
      <vt:lpstr>ریز متره</vt:lpstr>
      <vt:lpstr>PMS</vt:lpstr>
      <vt:lpstr>' خلاصه کاربرگ'!_Hlk280787235</vt:lpstr>
      <vt:lpstr>' خلاصه کاربرگ'!OLE_LINK1</vt:lpstr>
      <vt:lpstr>' خلاصه کاربرگ'!Print_Area</vt:lpstr>
      <vt:lpstr>PMS!Print_Area</vt:lpstr>
      <vt:lpstr>PMS!Print_Titles</vt:lpstr>
      <vt:lpstr>'برگ مالی'!Print_Titles</vt:lpstr>
      <vt:lpstr>'خلاصه مالی - الف'!Print_Titles</vt:lpstr>
      <vt:lpstr>'خلاصه مالی - ب'!Print_Titles</vt:lpstr>
      <vt:lpstr>'خلاصه مالی - ج'!Print_Titles</vt:lpstr>
      <vt:lpstr>'ریز متره'!Print_Titles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Eng3</cp:lastModifiedBy>
  <cp:lastPrinted>2026-06-23T09:30:15Z</cp:lastPrinted>
  <dcterms:created xsi:type="dcterms:W3CDTF">2015-06-05T18:17:20Z</dcterms:created>
  <dcterms:modified xsi:type="dcterms:W3CDTF">2026-06-23T13:34:41Z</dcterms:modified>
</cp:coreProperties>
</file>