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fs01.nouratech.local\Nouratech\_Project Management\1-ZARCH PROJECT\7-Invoice\Invoice 0001-01\410-05-NT-PK-INVOICE(P)-0001\"/>
    </mc:Choice>
  </mc:AlternateContent>
  <xr:revisionPtr revIDLastSave="0" documentId="13_ncr:1_{93492B34-8A29-43F2-9DC1-82E2A611D5AA}" xr6:coauthVersionLast="36" xr6:coauthVersionMax="36" xr10:uidLastSave="{00000000-0000-0000-0000-000000000000}"/>
  <bookViews>
    <workbookView xWindow="0" yWindow="0" windowWidth="14940" windowHeight="10695" tabRatio="874" xr2:uid="{00000000-000D-0000-FFFF-FFFF00000000}"/>
  </bookViews>
  <sheets>
    <sheet name="کاور" sheetId="3" r:id="rId1"/>
    <sheet name=" خلاصه کاربرگ" sheetId="35" r:id="rId2"/>
    <sheet name="برگ مالی" sheetId="1" r:id="rId3"/>
    <sheet name="خلاصه مالی - الف" sheetId="4" r:id="rId4"/>
    <sheet name="خلاصه مالی - ب" sheetId="32" r:id="rId5"/>
    <sheet name="خلاصه مالی - لوازم یدکی" sheetId="34" r:id="rId6"/>
    <sheet name="ریز متره" sheetId="11" r:id="rId7"/>
    <sheet name="PSR" sheetId="36" r:id="rId8"/>
    <sheet name="PMS0" sheetId="31" state="hidden" r:id="rId9"/>
  </sheets>
  <externalReferences>
    <externalReference r:id="rId10"/>
    <externalReference r:id="rId11"/>
  </externalReferences>
  <definedNames>
    <definedName name="_xlnm._FilterDatabase" localSheetId="7" hidden="1">PSR!$C$2:$J$32</definedName>
    <definedName name="_Hlk280787235" localSheetId="1">' خلاصه کاربرگ'!$A$31</definedName>
    <definedName name="A">[1]MAS1!#REF!</definedName>
    <definedName name="ACT">#REF!</definedName>
    <definedName name="AF">#REF!</definedName>
    <definedName name="AQ">#REF!</definedName>
    <definedName name="AREA">#REF!</definedName>
    <definedName name="AS">#REF!</definedName>
    <definedName name="BQ">#REF!</definedName>
    <definedName name="ColumnTitle1">#REF!</definedName>
    <definedName name="DISP">#REF!</definedName>
    <definedName name="EF">#REF!</definedName>
    <definedName name="EFA">[1]MAS1!#REF!</definedName>
    <definedName name="ES">#REF!</definedName>
    <definedName name="ESA">#REF!</definedName>
    <definedName name="EWP">#REF!</definedName>
    <definedName name="EWPS">#REF!</definedName>
    <definedName name="fd">#REF!</definedName>
    <definedName name="LOC">#REF!</definedName>
    <definedName name="Milestone_Marker">#REF!</definedName>
    <definedName name="OLE_LINK1" localSheetId="1">' خلاصه کاربرگ'!$F$22</definedName>
    <definedName name="PCT">#REF!</definedName>
    <definedName name="PHAS">#REF!</definedName>
    <definedName name="_xlnm.Print_Area" localSheetId="1">' خلاصه کاربرگ'!$A$1:$F$40</definedName>
    <definedName name="_xlnm.Print_Area" localSheetId="8">PMS0!$B$1:$E$540</definedName>
    <definedName name="_xlnm.Print_Area" localSheetId="7">PSR!$B$1:$AP$33</definedName>
    <definedName name="_xlnm.Print_Titles" localSheetId="8">PMS0!$1:$4</definedName>
    <definedName name="_xlnm.Print_Titles" localSheetId="7">PSR!$B:$D,PSR!$1:$3</definedName>
    <definedName name="_xlnm.Print_Titles" localSheetId="2">'برگ مالی'!$1:$3</definedName>
    <definedName name="_xlnm.Print_Titles" localSheetId="3">'خلاصه مالی - الف'!$1:$4</definedName>
    <definedName name="_xlnm.Print_Titles" localSheetId="4">'خلاصه مالی - ب'!$1:$4</definedName>
    <definedName name="_xlnm.Print_Titles" localSheetId="5">'خلاصه مالی - لوازم یدکی'!$1:$4</definedName>
    <definedName name="_xlnm.Print_Titles" localSheetId="6">'ریز متره'!$1:$4</definedName>
    <definedName name="Project_Start">#REF!</definedName>
    <definedName name="Query1">#REF!</definedName>
    <definedName name="Query2">#REF!</definedName>
    <definedName name="RES">#REF!</definedName>
    <definedName name="RID">#REF!</definedName>
    <definedName name="RUT">#REF!</definedName>
    <definedName name="Scrolling_Increment">#REF!</definedName>
    <definedName name="ss">#REF!</definedName>
    <definedName name="Start">#REF!</definedName>
    <definedName name="StartDate">#REF!</definedName>
    <definedName name="Table1">#REF!</definedName>
    <definedName name="TASK">#REF!</definedName>
    <definedName name="TITLE">#REF!</definedName>
    <definedName name="valuevx">42.314159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WKIT">#REF!</definedName>
    <definedName name="فروزدین">#REF!</definedName>
    <definedName name="ل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" i="36" l="1"/>
  <c r="J80" i="11"/>
  <c r="J81" i="11"/>
  <c r="D79" i="11"/>
  <c r="J120" i="11"/>
  <c r="J121" i="11"/>
  <c r="J122" i="11"/>
  <c r="J137" i="11"/>
  <c r="J136" i="11"/>
  <c r="J133" i="11"/>
  <c r="J130" i="11"/>
  <c r="J129" i="11"/>
  <c r="J126" i="11"/>
  <c r="J125" i="11"/>
  <c r="J117" i="11"/>
  <c r="J116" i="11"/>
  <c r="J113" i="11"/>
  <c r="J112" i="11"/>
  <c r="J109" i="11"/>
  <c r="J108" i="11"/>
  <c r="J105" i="11"/>
  <c r="J104" i="11"/>
  <c r="J101" i="11"/>
  <c r="J100" i="11"/>
  <c r="J97" i="11"/>
  <c r="J96" i="11"/>
  <c r="J93" i="11"/>
  <c r="J92" i="11"/>
  <c r="J89" i="11"/>
  <c r="J88" i="11"/>
  <c r="J85" i="11"/>
  <c r="J84" i="11"/>
  <c r="J79" i="11"/>
  <c r="J76" i="11"/>
  <c r="J75" i="11"/>
  <c r="J72" i="11"/>
  <c r="J71" i="11"/>
  <c r="J68" i="11"/>
  <c r="J67" i="11"/>
  <c r="J64" i="11"/>
  <c r="J63" i="11"/>
  <c r="J60" i="11"/>
  <c r="J59" i="11"/>
  <c r="J56" i="11"/>
  <c r="J55" i="11"/>
  <c r="J52" i="11"/>
  <c r="J51" i="11"/>
  <c r="J50" i="11"/>
  <c r="J49" i="11"/>
  <c r="J46" i="11"/>
  <c r="J45" i="11"/>
  <c r="J44" i="11"/>
  <c r="J43" i="11"/>
  <c r="J40" i="11"/>
  <c r="J39" i="11"/>
  <c r="J36" i="11"/>
  <c r="J35" i="11"/>
  <c r="J34" i="11"/>
  <c r="J33" i="11"/>
  <c r="J30" i="11"/>
  <c r="J29" i="11"/>
  <c r="J26" i="11"/>
  <c r="J25" i="11"/>
  <c r="J22" i="11"/>
  <c r="J21" i="11"/>
  <c r="J20" i="11"/>
  <c r="J19" i="11"/>
  <c r="J16" i="11"/>
  <c r="J12" i="11"/>
  <c r="J11" i="11"/>
  <c r="J8" i="11"/>
  <c r="J7" i="11"/>
  <c r="BD32" i="36"/>
  <c r="BB32" i="36"/>
  <c r="AV32" i="36"/>
  <c r="B32" i="36"/>
  <c r="A32" i="36"/>
  <c r="BD31" i="36"/>
  <c r="BB31" i="36"/>
  <c r="AV31" i="36"/>
  <c r="B31" i="36"/>
  <c r="A31" i="36"/>
  <c r="BD30" i="36"/>
  <c r="BB30" i="36"/>
  <c r="AV30" i="36"/>
  <c r="B30" i="36"/>
  <c r="A30" i="36"/>
  <c r="BD29" i="36"/>
  <c r="BB29" i="36"/>
  <c r="AV29" i="36"/>
  <c r="B29" i="36"/>
  <c r="A29" i="36"/>
  <c r="BD28" i="36"/>
  <c r="BB28" i="36"/>
  <c r="AV28" i="36"/>
  <c r="B28" i="36"/>
  <c r="A28" i="36"/>
  <c r="BD27" i="36"/>
  <c r="BB27" i="36"/>
  <c r="AV27" i="36"/>
  <c r="B27" i="36"/>
  <c r="A27" i="36"/>
  <c r="BD26" i="36"/>
  <c r="BB26" i="36"/>
  <c r="AV26" i="36"/>
  <c r="B26" i="36"/>
  <c r="A26" i="36"/>
  <c r="BD25" i="36"/>
  <c r="BB25" i="36"/>
  <c r="AV25" i="36"/>
  <c r="B25" i="36"/>
  <c r="A25" i="36"/>
  <c r="BD24" i="36"/>
  <c r="BB24" i="36"/>
  <c r="AV24" i="36"/>
  <c r="B24" i="36"/>
  <c r="A24" i="36"/>
  <c r="BD23" i="36"/>
  <c r="BB23" i="36"/>
  <c r="AV23" i="36"/>
  <c r="B23" i="36"/>
  <c r="A23" i="36"/>
  <c r="BD22" i="36"/>
  <c r="BB22" i="36"/>
  <c r="AV22" i="36"/>
  <c r="B22" i="36"/>
  <c r="A22" i="36"/>
  <c r="BD21" i="36"/>
  <c r="BB21" i="36"/>
  <c r="AV21" i="36"/>
  <c r="B21" i="36"/>
  <c r="A21" i="36"/>
  <c r="BD20" i="36"/>
  <c r="BB20" i="36"/>
  <c r="AV20" i="36"/>
  <c r="B20" i="36"/>
  <c r="A20" i="36"/>
  <c r="BD19" i="36"/>
  <c r="BB19" i="36"/>
  <c r="AV19" i="36"/>
  <c r="B19" i="36"/>
  <c r="A19" i="36"/>
  <c r="BD18" i="36"/>
  <c r="BB18" i="36"/>
  <c r="AV18" i="36"/>
  <c r="S18" i="36"/>
  <c r="B18" i="36"/>
  <c r="A18" i="36"/>
  <c r="BD17" i="36"/>
  <c r="J15" i="11" s="1"/>
  <c r="BB17" i="36"/>
  <c r="AV17" i="36"/>
  <c r="S17" i="36"/>
  <c r="B17" i="36"/>
  <c r="A17" i="36"/>
  <c r="BD16" i="36"/>
  <c r="BB16" i="36"/>
  <c r="AV16" i="36"/>
  <c r="B16" i="36"/>
  <c r="A16" i="36"/>
  <c r="BD15" i="36"/>
  <c r="BB15" i="36"/>
  <c r="AV15" i="36"/>
  <c r="B15" i="36"/>
  <c r="A15" i="36"/>
  <c r="BD14" i="36"/>
  <c r="BB14" i="36"/>
  <c r="AV14" i="36"/>
  <c r="B14" i="36"/>
  <c r="A14" i="36"/>
  <c r="BD13" i="36"/>
  <c r="BB13" i="36"/>
  <c r="AV13" i="36"/>
  <c r="B13" i="36"/>
  <c r="A13" i="36"/>
  <c r="BD12" i="36"/>
  <c r="BB12" i="36"/>
  <c r="AV12" i="36"/>
  <c r="S12" i="36"/>
  <c r="B12" i="36"/>
  <c r="A12" i="36"/>
  <c r="BD11" i="36"/>
  <c r="BB11" i="36"/>
  <c r="AV11" i="36"/>
  <c r="S11" i="36"/>
  <c r="B11" i="36"/>
  <c r="A11" i="36"/>
  <c r="BD10" i="36"/>
  <c r="BB10" i="36"/>
  <c r="AV10" i="36"/>
  <c r="B10" i="36"/>
  <c r="A10" i="36"/>
  <c r="BD9" i="36"/>
  <c r="BB9" i="36"/>
  <c r="AV9" i="36"/>
  <c r="B9" i="36"/>
  <c r="A9" i="36"/>
  <c r="BD8" i="36"/>
  <c r="BB8" i="36"/>
  <c r="AV8" i="36"/>
  <c r="B8" i="36"/>
  <c r="A8" i="36"/>
  <c r="BD7" i="36"/>
  <c r="BB7" i="36"/>
  <c r="AV7" i="36"/>
  <c r="B7" i="36"/>
  <c r="A7" i="36"/>
  <c r="BD6" i="36"/>
  <c r="BB6" i="36"/>
  <c r="AV6" i="36"/>
  <c r="S6" i="36"/>
  <c r="B6" i="36"/>
  <c r="A6" i="36"/>
  <c r="BD5" i="36"/>
  <c r="BB5" i="36"/>
  <c r="AV5" i="36"/>
  <c r="B5" i="36"/>
  <c r="A5" i="36"/>
  <c r="BD4" i="36"/>
  <c r="BB4" i="36"/>
  <c r="AV4" i="36"/>
  <c r="S4" i="36"/>
  <c r="B4" i="36"/>
  <c r="A4" i="36"/>
  <c r="I137" i="11" l="1"/>
  <c r="I136" i="11"/>
  <c r="I134" i="11"/>
  <c r="I133" i="11"/>
  <c r="I131" i="11"/>
  <c r="I130" i="11"/>
  <c r="I129" i="11"/>
  <c r="I127" i="11"/>
  <c r="I126" i="11"/>
  <c r="I125" i="11"/>
  <c r="I123" i="11"/>
  <c r="I122" i="11"/>
  <c r="I120" i="11"/>
  <c r="I118" i="11"/>
  <c r="I117" i="11"/>
  <c r="I116" i="11"/>
  <c r="I114" i="11"/>
  <c r="I113" i="11"/>
  <c r="I112" i="11"/>
  <c r="I110" i="11"/>
  <c r="I109" i="11"/>
  <c r="I108" i="11"/>
  <c r="I106" i="11"/>
  <c r="I105" i="11"/>
  <c r="I104" i="11"/>
  <c r="I102" i="11"/>
  <c r="I101" i="11"/>
  <c r="I100" i="11"/>
  <c r="I98" i="11"/>
  <c r="I97" i="11"/>
  <c r="I96" i="11"/>
  <c r="I94" i="11"/>
  <c r="I93" i="11"/>
  <c r="I92" i="11"/>
  <c r="I90" i="11"/>
  <c r="I89" i="11"/>
  <c r="I88" i="11"/>
  <c r="I86" i="11"/>
  <c r="I85" i="11"/>
  <c r="I84" i="11"/>
  <c r="I82" i="11"/>
  <c r="I81" i="11"/>
  <c r="I79" i="11"/>
  <c r="I77" i="11"/>
  <c r="I76" i="11"/>
  <c r="I75" i="11"/>
  <c r="I73" i="11"/>
  <c r="I72" i="11"/>
  <c r="I71" i="11"/>
  <c r="I69" i="11"/>
  <c r="I68" i="11"/>
  <c r="I67" i="11"/>
  <c r="I65" i="11"/>
  <c r="I64" i="11"/>
  <c r="I63" i="11"/>
  <c r="I61" i="11"/>
  <c r="I60" i="11"/>
  <c r="I59" i="11"/>
  <c r="I57" i="11"/>
  <c r="I56" i="11"/>
  <c r="I55" i="11"/>
  <c r="I53" i="11"/>
  <c r="I52" i="11"/>
  <c r="I51" i="11"/>
  <c r="I50" i="11"/>
  <c r="I49" i="11"/>
  <c r="I47" i="11"/>
  <c r="I46" i="11"/>
  <c r="I45" i="11"/>
  <c r="I44" i="11"/>
  <c r="I43" i="11"/>
  <c r="I41" i="11"/>
  <c r="I40" i="11"/>
  <c r="I39" i="11"/>
  <c r="I37" i="11"/>
  <c r="I36" i="11"/>
  <c r="I35" i="11"/>
  <c r="I34" i="11"/>
  <c r="I33" i="11"/>
  <c r="I31" i="11"/>
  <c r="I30" i="11"/>
  <c r="I29" i="11"/>
  <c r="I27" i="11"/>
  <c r="I26" i="11"/>
  <c r="I25" i="11"/>
  <c r="I23" i="11"/>
  <c r="I22" i="11"/>
  <c r="I21" i="11"/>
  <c r="I20" i="11"/>
  <c r="I19" i="11"/>
  <c r="I17" i="11"/>
  <c r="I16" i="11"/>
  <c r="I15" i="11"/>
  <c r="I13" i="11"/>
  <c r="I12" i="11"/>
  <c r="I11" i="11"/>
  <c r="I9" i="11"/>
  <c r="I8" i="11"/>
  <c r="I7" i="11"/>
  <c r="I5" i="11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H6" i="34"/>
  <c r="H5" i="34"/>
  <c r="H22" i="34" s="1"/>
  <c r="G22" i="34"/>
  <c r="H42" i="32"/>
  <c r="D14" i="35" l="1"/>
  <c r="C14" i="35"/>
  <c r="I20" i="34" l="1"/>
  <c r="I19" i="34"/>
  <c r="I18" i="34"/>
  <c r="I17" i="34"/>
  <c r="I16" i="34"/>
  <c r="I15" i="34"/>
  <c r="I14" i="34"/>
  <c r="I12" i="34"/>
  <c r="I11" i="34"/>
  <c r="I10" i="34"/>
  <c r="I9" i="34"/>
  <c r="I8" i="34"/>
  <c r="I7" i="34"/>
  <c r="I6" i="34"/>
  <c r="I5" i="34"/>
  <c r="I13" i="34"/>
  <c r="I22" i="34" l="1"/>
  <c r="H7" i="1" s="1"/>
  <c r="G7" i="1" s="1"/>
  <c r="D537" i="31" l="1"/>
  <c r="D538" i="31" s="1"/>
  <c r="C537" i="31"/>
  <c r="C538" i="31" s="1"/>
  <c r="D533" i="31"/>
  <c r="D534" i="31" s="1"/>
  <c r="C533" i="31"/>
  <c r="C534" i="31" s="1"/>
  <c r="D529" i="31"/>
  <c r="D530" i="31" s="1"/>
  <c r="C529" i="31"/>
  <c r="C530" i="31" s="1"/>
  <c r="D523" i="31"/>
  <c r="D524" i="31" s="1"/>
  <c r="C523" i="31"/>
  <c r="C524" i="31" s="1"/>
  <c r="D503" i="31"/>
  <c r="D504" i="31" s="1"/>
  <c r="C503" i="31"/>
  <c r="C504" i="31" s="1"/>
  <c r="C497" i="31"/>
  <c r="C492" i="31"/>
  <c r="C486" i="31"/>
  <c r="D468" i="31"/>
  <c r="C468" i="31"/>
  <c r="D355" i="31"/>
  <c r="D356" i="31" s="1"/>
  <c r="C355" i="31"/>
  <c r="C356" i="31" s="1"/>
  <c r="J124" i="11" l="1"/>
  <c r="J128" i="11"/>
  <c r="J132" i="11"/>
  <c r="I132" i="11" s="1"/>
  <c r="J135" i="11"/>
  <c r="I135" i="11" s="1"/>
  <c r="J115" i="11"/>
  <c r="J119" i="11"/>
  <c r="J103" i="11"/>
  <c r="J107" i="11"/>
  <c r="J111" i="11"/>
  <c r="J87" i="11"/>
  <c r="J91" i="11"/>
  <c r="J95" i="11"/>
  <c r="J99" i="11"/>
  <c r="J74" i="11"/>
  <c r="J78" i="11"/>
  <c r="J83" i="11"/>
  <c r="J62" i="11"/>
  <c r="J66" i="11"/>
  <c r="J70" i="11"/>
  <c r="G49" i="11"/>
  <c r="G50" i="11"/>
  <c r="G51" i="11"/>
  <c r="G52" i="11"/>
  <c r="J54" i="11"/>
  <c r="J58" i="11"/>
  <c r="G33" i="11"/>
  <c r="G34" i="11"/>
  <c r="G35" i="11"/>
  <c r="G36" i="11"/>
  <c r="J38" i="11"/>
  <c r="G43" i="11"/>
  <c r="G44" i="11"/>
  <c r="G45" i="11"/>
  <c r="G46" i="11"/>
  <c r="G19" i="11"/>
  <c r="G21" i="11"/>
  <c r="J24" i="11"/>
  <c r="J28" i="11"/>
  <c r="G15" i="32" l="1"/>
  <c r="I95" i="11"/>
  <c r="G24" i="32"/>
  <c r="I107" i="11"/>
  <c r="G76" i="4"/>
  <c r="I70" i="11"/>
  <c r="G12" i="32"/>
  <c r="I91" i="11"/>
  <c r="G21" i="32"/>
  <c r="I103" i="11"/>
  <c r="G81" i="4"/>
  <c r="I74" i="11"/>
  <c r="G9" i="32"/>
  <c r="I87" i="11"/>
  <c r="G33" i="32"/>
  <c r="I119" i="11"/>
  <c r="G39" i="32"/>
  <c r="I128" i="11"/>
  <c r="G6" i="32"/>
  <c r="I83" i="11"/>
  <c r="G86" i="4"/>
  <c r="I78" i="11"/>
  <c r="G18" i="32"/>
  <c r="I99" i="11"/>
  <c r="G27" i="32"/>
  <c r="I111" i="11"/>
  <c r="G30" i="32"/>
  <c r="I115" i="11"/>
  <c r="G36" i="32"/>
  <c r="I124" i="11"/>
  <c r="G71" i="4"/>
  <c r="I66" i="11"/>
  <c r="G66" i="4"/>
  <c r="I62" i="11"/>
  <c r="G61" i="4"/>
  <c r="I58" i="11"/>
  <c r="G56" i="4"/>
  <c r="I54" i="11"/>
  <c r="G41" i="4"/>
  <c r="I38" i="11"/>
  <c r="G31" i="4"/>
  <c r="I28" i="11"/>
  <c r="G26" i="4"/>
  <c r="I24" i="11"/>
  <c r="J48" i="11"/>
  <c r="J32" i="11"/>
  <c r="J42" i="11"/>
  <c r="J18" i="11"/>
  <c r="G51" i="4" l="1"/>
  <c r="J51" i="4" s="1"/>
  <c r="I51" i="4" s="1"/>
  <c r="I48" i="11"/>
  <c r="G46" i="4"/>
  <c r="J46" i="4" s="1"/>
  <c r="I46" i="4" s="1"/>
  <c r="I42" i="11"/>
  <c r="G36" i="4"/>
  <c r="J36" i="4" s="1"/>
  <c r="I36" i="4" s="1"/>
  <c r="I32" i="11"/>
  <c r="G21" i="4"/>
  <c r="I18" i="11"/>
  <c r="J33" i="32"/>
  <c r="I33" i="32" s="1"/>
  <c r="J36" i="32"/>
  <c r="I36" i="32" s="1"/>
  <c r="J39" i="32"/>
  <c r="I39" i="32" s="1"/>
  <c r="J40" i="32"/>
  <c r="J18" i="32"/>
  <c r="I18" i="32" s="1"/>
  <c r="J21" i="32"/>
  <c r="I21" i="32" s="1"/>
  <c r="J24" i="32"/>
  <c r="I24" i="32" s="1"/>
  <c r="J27" i="32"/>
  <c r="I27" i="32" s="1"/>
  <c r="J30" i="32"/>
  <c r="I30" i="32" s="1"/>
  <c r="J6" i="32"/>
  <c r="I6" i="32" s="1"/>
  <c r="J9" i="32"/>
  <c r="I9" i="32" s="1"/>
  <c r="J12" i="32"/>
  <c r="I12" i="32" s="1"/>
  <c r="J15" i="32"/>
  <c r="I15" i="32" s="1"/>
  <c r="J81" i="4"/>
  <c r="I81" i="4" s="1"/>
  <c r="J86" i="4"/>
  <c r="I86" i="4" s="1"/>
  <c r="J56" i="4"/>
  <c r="I56" i="4" s="1"/>
  <c r="J61" i="4"/>
  <c r="I61" i="4" s="1"/>
  <c r="J66" i="4"/>
  <c r="I66" i="4" s="1"/>
  <c r="J71" i="4"/>
  <c r="I71" i="4" s="1"/>
  <c r="J76" i="4"/>
  <c r="I76" i="4" s="1"/>
  <c r="J31" i="4"/>
  <c r="I31" i="4" s="1"/>
  <c r="J41" i="4"/>
  <c r="I41" i="4" s="1"/>
  <c r="D8" i="1"/>
  <c r="F12" i="1"/>
  <c r="B22" i="35" s="1"/>
  <c r="I42" i="32" l="1"/>
  <c r="J38" i="32"/>
  <c r="J14" i="11"/>
  <c r="I14" i="11" s="1"/>
  <c r="J10" i="11"/>
  <c r="J6" i="11"/>
  <c r="G11" i="4" l="1"/>
  <c r="I10" i="11"/>
  <c r="G6" i="4"/>
  <c r="I6" i="11"/>
  <c r="G17" i="4"/>
  <c r="G16" i="4"/>
  <c r="J42" i="32"/>
  <c r="H6" i="1" s="1"/>
  <c r="G6" i="1" s="1"/>
  <c r="J26" i="4" l="1"/>
  <c r="I26" i="4" s="1"/>
  <c r="J21" i="4"/>
  <c r="I21" i="4" s="1"/>
  <c r="J17" i="4"/>
  <c r="I17" i="4" s="1"/>
  <c r="J16" i="4"/>
  <c r="I16" i="4" s="1"/>
  <c r="J11" i="4"/>
  <c r="I11" i="4" s="1"/>
  <c r="J6" i="4"/>
  <c r="I6" i="4" s="1"/>
  <c r="H3" i="1"/>
  <c r="I3" i="34" s="1"/>
  <c r="E3" i="1"/>
  <c r="F3" i="34" s="1"/>
  <c r="C3" i="1"/>
  <c r="C3" i="34" s="1"/>
  <c r="I91" i="4" l="1"/>
  <c r="J3" i="32"/>
  <c r="G3" i="32"/>
  <c r="C3" i="32"/>
  <c r="J91" i="4"/>
  <c r="H5" i="1" s="1"/>
  <c r="G5" i="1" s="1"/>
  <c r="F10" i="1" l="1"/>
  <c r="I3" i="11"/>
  <c r="E3" i="11"/>
  <c r="C3" i="11"/>
  <c r="F14" i="1" l="1"/>
  <c r="B21" i="35"/>
  <c r="C3" i="4"/>
  <c r="G3" i="4"/>
  <c r="J3" i="4"/>
  <c r="E21" i="35" l="1"/>
  <c r="B23" i="35"/>
</calcChain>
</file>

<file path=xl/sharedStrings.xml><?xml version="1.0" encoding="utf-8"?>
<sst xmlns="http://schemas.openxmlformats.org/spreadsheetml/2006/main" count="2202" uniqueCount="1504">
  <si>
    <t>ردیف</t>
  </si>
  <si>
    <t>شرح</t>
  </si>
  <si>
    <t>فعالیت</t>
  </si>
  <si>
    <t>طراحی و مهندسی</t>
  </si>
  <si>
    <t>تجهیز کارگاه</t>
  </si>
  <si>
    <t>شماره صورت وضعیت :</t>
  </si>
  <si>
    <t>کارکرد منتهی به :</t>
  </si>
  <si>
    <t>تاریخ :</t>
  </si>
  <si>
    <t>تهیه کننده</t>
  </si>
  <si>
    <t>تائید کننده</t>
  </si>
  <si>
    <t>احداث نیروگاه خورشیدی 20مگاواتی زارچ یزد
شماره قرارداد: PKSP-P2-C2-0410</t>
  </si>
  <si>
    <t>احداث نیروگاه خورشیدی 20 مگاواتی زارچ یزد</t>
  </si>
  <si>
    <t>کارفرما : شرکت تجارت پردازش امین</t>
  </si>
  <si>
    <t>مدیریت پیمان : شرکت پترو کاویان صنعت پارس</t>
  </si>
  <si>
    <t>پیمانکار : شرکت پیشگامان انرژی نوراتک</t>
  </si>
  <si>
    <t>بررسی کننده</t>
  </si>
  <si>
    <t>ویرایش</t>
  </si>
  <si>
    <t>تاریخ تهیه</t>
  </si>
  <si>
    <t>تاریخ ارسال</t>
  </si>
  <si>
    <t>00</t>
  </si>
  <si>
    <t>برگ مالی کل به تفکیک مبالغ پیمان برای بخش های مختلف کار</t>
  </si>
  <si>
    <t>توضیحات</t>
  </si>
  <si>
    <t>الف-1</t>
  </si>
  <si>
    <t>کلیه کابل های فشار ضعیف موردنیاز AC داخل نیروگاه</t>
  </si>
  <si>
    <t>نصب و اجرا</t>
  </si>
  <si>
    <t>الف-2</t>
  </si>
  <si>
    <t>الف-3</t>
  </si>
  <si>
    <t>الف-4</t>
  </si>
  <si>
    <t>الف-5</t>
  </si>
  <si>
    <t>الف-6</t>
  </si>
  <si>
    <t>الف-7</t>
  </si>
  <si>
    <t>الف-8</t>
  </si>
  <si>
    <t>الف-9</t>
  </si>
  <si>
    <t>الف-10</t>
  </si>
  <si>
    <t>الف-11</t>
  </si>
  <si>
    <t>الف-12</t>
  </si>
  <si>
    <t>الف-13</t>
  </si>
  <si>
    <t>الف-14</t>
  </si>
  <si>
    <t>الف-15</t>
  </si>
  <si>
    <t>الف-16</t>
  </si>
  <si>
    <t>الف-17</t>
  </si>
  <si>
    <t>ب-1</t>
  </si>
  <si>
    <t>ب-2</t>
  </si>
  <si>
    <t>ب-3</t>
  </si>
  <si>
    <t>ب-5</t>
  </si>
  <si>
    <t>ب-6</t>
  </si>
  <si>
    <t>ب-7</t>
  </si>
  <si>
    <t>ب-8</t>
  </si>
  <si>
    <t>ب-9</t>
  </si>
  <si>
    <t>ب-10</t>
  </si>
  <si>
    <t>ب-11</t>
  </si>
  <si>
    <t>ب-14</t>
  </si>
  <si>
    <t>ب-16</t>
  </si>
  <si>
    <t>صورت ریز متره</t>
  </si>
  <si>
    <t>شرح خرید</t>
  </si>
  <si>
    <t>Document No.</t>
  </si>
  <si>
    <t>WBS Code</t>
  </si>
  <si>
    <t>شکست کار بخش تامین</t>
  </si>
  <si>
    <t>LV Cable Datasheet</t>
  </si>
  <si>
    <t>410-BE-EL-DSH-0151</t>
  </si>
  <si>
    <t>3.2.1.6</t>
  </si>
  <si>
    <t>LV Cable Technical Specification</t>
  </si>
  <si>
    <t>410-BE-EL-SPC-0006</t>
  </si>
  <si>
    <t>3.2.2.6</t>
  </si>
  <si>
    <t>LVAC Cable Calculation</t>
  </si>
  <si>
    <t>410-DE-EL-CAL-0030</t>
  </si>
  <si>
    <t>3.4.7</t>
  </si>
  <si>
    <t>خرید، حمل و بیمه</t>
  </si>
  <si>
    <t>5.5.6</t>
  </si>
  <si>
    <t>6.1.1</t>
  </si>
  <si>
    <t>کلیه کابل های AC فشار متوسط موردنیاز داخل نیروگاه</t>
  </si>
  <si>
    <t>MV Cable Datasheet</t>
  </si>
  <si>
    <t>410-BE-EL-DSH-0152</t>
  </si>
  <si>
    <t>3.2.1.7</t>
  </si>
  <si>
    <t>MV Cable Technical Specification</t>
  </si>
  <si>
    <t>410-BE-EL-SPC-0007</t>
  </si>
  <si>
    <t>3.2.2.7</t>
  </si>
  <si>
    <t>MV Cable Calculations</t>
  </si>
  <si>
    <t>410-DE-EL-CAL-0033</t>
  </si>
  <si>
    <t>3.4.10</t>
  </si>
  <si>
    <t>5.5.7</t>
  </si>
  <si>
    <t>6.1.2</t>
  </si>
  <si>
    <t>کابل DC  (مخصوص فتوولتاییک)</t>
  </si>
  <si>
    <t>کابل شبکه موردنیاز سیستم انتقال دیتا و اسکادای داخلی نیروگاه</t>
  </si>
  <si>
    <t>کلیه متعلقات مربوط به کابل کشی و سیم کشی شامل و نه محدود به سینی کابل ، بست کمربندی و بست مخصوص کابل ، لوله های خرطومی لوله های پلی اتیلن و نوار خطر زرد رنگ و ...</t>
  </si>
  <si>
    <t>خرید و حمل و بیمه</t>
  </si>
  <si>
    <t>حقوق و عوارض گمرکی</t>
  </si>
  <si>
    <t>تست و راه اندازی</t>
  </si>
  <si>
    <t>کلیه تجهیزات و ملزومات مربوط به سیستم های زمین نیروگاه (ارت اصلی ، ارت تمیز ابزار دقیق و نول ترانسفورماتور)</t>
  </si>
  <si>
    <t>تابلوهای فشار ضعیف و کلیه متعلقات شامل و نه محدود به بدنه ، کلیدهای قدرت ، ادوات حفاظتی و اعلامی ، مدارات کنترل ، مدارات قدرت و ...) منصوبه در پست سوئیچگیر و تابلوهای فشار ضعیف مصرف داخلی نیروگاه</t>
  </si>
  <si>
    <t>تابلوهای فشار متوسط و کلیه متعلقات (شامل و نه محدود به بدنه ، بریکر و سکسیونرهای قدرت و ارت ، ادوات حفاظتی و اندازه گیری ، مدارات کنترل ، مدارات قدرت و ...) منصوبه در پست های کمپکت و پست سوئیچگیر فشار متوسط 20 کیلوولت شامل و نه محدود به ورودی ها ، تک خروجی ، اندازه گیری مطابق با الزامات وزارت نیرو</t>
  </si>
  <si>
    <t>کلیه ملزومات و تجهیزات مربوط به ایجاد ارتباط شبکه انتقال دیتا و بستر مخابراتی با پست بالا دست و دیسپاچینگ منطقه تحت عنوان سیستم های رویت پذیری و انتقال تریپ ، ارتباط با مدیریت شبکه شامل و نه محدود به RTU ، رک ، تابلوهای مربوطه ، سوییچ ، منبع تغذیه ، تلفن مخصوص و کلیه تجهیزات مربوط به آن در سمت نیروگاه مطابق با الزامات دستگاه های ذیربط به جز کابل فیبر نوری مربوطه</t>
  </si>
  <si>
    <t>کلیه ملزومات و تجهیزات مربوط به شبکه انتقال دیتا و ارسال فرامین کنترلی (اسکادا) داخلی نیروگاه (شامل و نه محدود به رک ، سوئیچ ، سرور ، منبع تغذیه صفحه نمایش LED واحدهای اندازه گیری پارامترهای الکتریکی و نرم افزار مانیتورینگ جامع کلیه تجهیزات مبدل و واسط موردنیاز ، کابل فیبر نوری به همراه تجهیزات و مبدل ها و اتصالات مربوطه و ...)</t>
  </si>
  <si>
    <t>کلیه تجهیزات مربوط به UPS های موردنیاز (جهت سیستم RTU ، سوئیچگیر 20 کیلوولت ، سیستم کنترل و مانیتورینگ ، اعلام حریق و CCTV و پشتیبان برق اضطراری مصرف داخلی به صورت مجزا)</t>
  </si>
  <si>
    <t xml:space="preserve">کلیه تجهیزات مربوط به دوربین های مداربسته CCTV به همراه پایه و فونداسیون های مربوطه شامل و نه محدود به دوربین ، تابلو ، رک ، NVR، صفحه نمایش LED ، اتصالات ، سوییچ ها و مبدل های موردنیاز </t>
  </si>
  <si>
    <t>کلیه تجهیزات مربوط به روشنایی محوطه پیرامونی سایت ، سر در ورودی و ساختمان های نیروگاه به همراه پایه و فونداسیون های مربوطه</t>
  </si>
  <si>
    <t>سیستم اعلام حریق موردنیاز همراه با تمامی ادوات مربوطه (شامل و نه محدود به سنسورها ، کابل مخصوص ، واحد کنترل ، هشدار دهنده ها و ...)</t>
  </si>
  <si>
    <t>سیستم اطفاء حریق موردنیاز همراه با تمامی ادوات مربوطه (شامل و نه محدود به انواع کپسول های آتش نشانی و ...)</t>
  </si>
  <si>
    <t>سیستم حفاظت صاعقه سایت</t>
  </si>
  <si>
    <t>ترانسفورماتور کمکی و دیزل ژنراتور 10KVA قابل حمل و تمامی متعلقات مربوطه شامل اتصالات و ...</t>
  </si>
  <si>
    <t>استراکچر نگهدارنده پنل ها و نصب پنل و MV Station به همراه کوبش پایه ها ، پوشش گالوانیزه و کلیه متعلقات موردنیاز شامل پیچ و مهره و واشر و ...</t>
  </si>
  <si>
    <t>استراکچر نگهدارنده اینورترها به همراه پایه ها و نصب اینورتر و پوشش گالوانیزه و کلیه متعلقات موردنیاز شامل پیچ و مهره و واشر و ...</t>
  </si>
  <si>
    <t>دیوار پیرامونی (از نوع فنس) با ارتفاع حداقل 2/5 به همراه قطعات و اتصالات</t>
  </si>
  <si>
    <t>فونداسیون مربوط به پایه های روشنایی ، دوربین های مداربسته و صاعقه گیر ، پست های کمپکت و ...</t>
  </si>
  <si>
    <t>مواد و مصالح موردنیاز گیت ورودی نیروگاه همراه با ستون های دوطرف</t>
  </si>
  <si>
    <t>مصالح ، تجهیزات و ملزومات عمرانی و ابنیه یک ساختمان دو طبقه ، هر طبقه با مساحت 70 متر مربع به عنوان اتاق مانیتورینگ (طبقه دوم) ، انبار (طبقه اول) دارای بخش های مربوطه (شامل و نه محدود به گودبرداری ، فونداسیون ، ستون ها و سقف ، سفت کاری)</t>
  </si>
  <si>
    <t>مصالح ، تجهیزات و ملزومات عمرانی و ابنیه یک ساختمان یک طبقه ، با مساحت حدود 120 متر مربع به عنوان پست سوئیچگیر دارای بخش های مربوطه (شامل و نه محدود به گودبرداری ، فونداسیون ، ستون ها و سقف ، سفت کاری)</t>
  </si>
  <si>
    <t>مصالح ، تجهیزات و ملزومات تاسیسات برقی و تلفن و اعلام حریق ، تاسیسات مکانیکی (آبگرمکن ، سیستم سرمایش و گرمایش به صورت داکت اسپیلت و یا اسپیلت مجزا برای هر بخش ، قفل و دستگیره و تجهیزات کامل آشپزخانه شامل و نه محدود به کابینت ، هود ، اجاق گاز ، یخچال و ...) ، آب و فاضلاب (لوله کشی های مربوطه ، شیرآلات و...) بطور کامل جهت ساختمان های اشاره شده در بند 6</t>
  </si>
  <si>
    <t>کلیه تجهیزات و ملزومات اداری و رفاهی موردنیاز برای بخش های مختلف ساختمان های اشاره شده در بند 5 و 6</t>
  </si>
  <si>
    <t>تانک سپتیک (و نه چاه جذبی) و دو مخزن آب 10 هزار لیتری سه لایه ایستاده با زیرسازی مناسب و یک مخزن آب 500 لیتری ، با نصب پمپ مناسب و لوله کشی به O&amp;M ساختمان</t>
  </si>
  <si>
    <t>احداث پارکینگ مسقف جهت 6 عدد اتومبیل سواری</t>
  </si>
  <si>
    <t>یک عدد کانکس نگهبانی با مساحت 12 مترمربع به همراه فونداسیون و تمامی متعلقات</t>
  </si>
  <si>
    <t>LV Cable Termination List and MTO</t>
  </si>
  <si>
    <t>LV Cable List, Labeling Code and MTO</t>
  </si>
  <si>
    <t>Material Requisition for AC Cable</t>
  </si>
  <si>
    <t>410-DE-EL-LST-0031</t>
  </si>
  <si>
    <t>3.4.8</t>
  </si>
  <si>
    <t>410-DE-EL-MTO-0032</t>
  </si>
  <si>
    <t>3.4.9</t>
  </si>
  <si>
    <t>410-DE-EL-MRE-0172</t>
  </si>
  <si>
    <t>3.4.42</t>
  </si>
  <si>
    <t>MV Cable List, Labeling Code and MTO</t>
  </si>
  <si>
    <t>410-DE-EL-MTO-0034</t>
  </si>
  <si>
    <t>3.4.11</t>
  </si>
  <si>
    <t>MV Cable Termination List and MTO</t>
  </si>
  <si>
    <t>410-DE-EL-LST-0035</t>
  </si>
  <si>
    <t>3.4.12</t>
  </si>
  <si>
    <t>کابل DC (مخصوص فتوولتاییک)</t>
  </si>
  <si>
    <t>DC Cable List, Labeling Code and MTO</t>
  </si>
  <si>
    <t>410-DE-EL-MTO-0029</t>
  </si>
  <si>
    <t>3.4.6</t>
  </si>
  <si>
    <t>Material Requisition for DC Cable</t>
  </si>
  <si>
    <t>410-DE-EL-MRE-0173</t>
  </si>
  <si>
    <t>3.4.43</t>
  </si>
  <si>
    <t>5.5.8</t>
  </si>
  <si>
    <t>6.1.3</t>
  </si>
  <si>
    <t>Telecommunication and Monitoring System MTO</t>
  </si>
  <si>
    <t>410-DE-TL-MTO-0065</t>
  </si>
  <si>
    <t>3.7.7</t>
  </si>
  <si>
    <t>Material Requisition forTelecommunication and Monitoring Cable</t>
  </si>
  <si>
    <t>410-DE-TL-MRE-0178</t>
  </si>
  <si>
    <t>3.7.8</t>
  </si>
  <si>
    <t xml:space="preserve">Material Requisition forFiber Optics </t>
  </si>
  <si>
    <t>410-BE-TL-MRE-0179</t>
  </si>
  <si>
    <t>3.7.9</t>
  </si>
  <si>
    <t>5.5.9</t>
  </si>
  <si>
    <t>6.1.5</t>
  </si>
  <si>
    <t>کلیه متعلقات مربوط به کابل کشی و سیم کشی</t>
  </si>
  <si>
    <t xml:space="preserve">Material Requisition for DC Connection (MC4) </t>
  </si>
  <si>
    <t>410-DE-EL-MRE-0175</t>
  </si>
  <si>
    <t>3.4.45</t>
  </si>
  <si>
    <t>5.5.17.1</t>
  </si>
  <si>
    <t>5.5.17.2</t>
  </si>
  <si>
    <t>5.5.17.3</t>
  </si>
  <si>
    <t>5.5.17.4</t>
  </si>
  <si>
    <t>6.1.7</t>
  </si>
  <si>
    <t>کلیه تجهیزات و ملزومات مربوط به سیستم های زمین نیروگاه</t>
  </si>
  <si>
    <t>Earthing and Lightning Protection MTO</t>
  </si>
  <si>
    <t>410-DE-EL-MTO-0042</t>
  </si>
  <si>
    <t>3.4.19</t>
  </si>
  <si>
    <t xml:space="preserve">Material Requisition for Earthing and Lightning </t>
  </si>
  <si>
    <t>410-DE-EL-MRE-0174</t>
  </si>
  <si>
    <t>3.4.44</t>
  </si>
  <si>
    <t>5.5.3</t>
  </si>
  <si>
    <t>6.1.6</t>
  </si>
  <si>
    <t>تابلوهای فشار ضعیف و کلیه متعلقات</t>
  </si>
  <si>
    <t>MV Switchgear MTO</t>
  </si>
  <si>
    <t>410-DE-EL-MTO-0049</t>
  </si>
  <si>
    <t>3.4.26</t>
  </si>
  <si>
    <t xml:space="preserve">Material Requisition for MV Switchgear (CT, PT, Relay) </t>
  </si>
  <si>
    <t>410-DE-EL-MRE-0171</t>
  </si>
  <si>
    <t>3.4.41</t>
  </si>
  <si>
    <t>5.5.5</t>
  </si>
  <si>
    <t>6.1.8</t>
  </si>
  <si>
    <t>تابلوهای فشار متوسط و کلیه متعلقات</t>
  </si>
  <si>
    <t>General Single Line Diagram (GSLD)</t>
  </si>
  <si>
    <t>410-BE-EL-DRW-0020</t>
  </si>
  <si>
    <t>3.2.5</t>
  </si>
  <si>
    <t>Protection Single Line Diagram (PSLD)</t>
  </si>
  <si>
    <t>410-DE-EL-DRW-0043</t>
  </si>
  <si>
    <t>3.4.20</t>
  </si>
  <si>
    <t>5.5.4</t>
  </si>
  <si>
    <t>6.1.4</t>
  </si>
  <si>
    <t>کلیه ملزومات و تجهیزات مربوط به ایجاد شبکه انتقال دیتا و بستر مخابراتی با پست بالادست و دیسپاچینگ منطقه</t>
  </si>
  <si>
    <t>5.5.12</t>
  </si>
  <si>
    <t>6.1.9</t>
  </si>
  <si>
    <t>کلیه ملزومات و تجهیزات مربوط به شبکه انتقال دیتا و ارسال فرامین کنترلی (اسکادا) داخلی نیروگاه</t>
  </si>
  <si>
    <t>5.5.16</t>
  </si>
  <si>
    <t>6.1.10</t>
  </si>
  <si>
    <t>کلیه تجهیزات مربوط به UPS های موردنیاز</t>
  </si>
  <si>
    <t xml:space="preserve">Material Requisition for UPS and Battery </t>
  </si>
  <si>
    <t>410-DE-EL-MRE-0177</t>
  </si>
  <si>
    <t>3.4.47</t>
  </si>
  <si>
    <t>5.5.14</t>
  </si>
  <si>
    <t>6.1.11</t>
  </si>
  <si>
    <t>کلیه تجهیزات مربوط به دوربین های مداربسته CCTV به همراه پایه و فونداسیون های مربوطه</t>
  </si>
  <si>
    <t>CCTV System MTO</t>
  </si>
  <si>
    <t>410-DE-TL-MTO-0057</t>
  </si>
  <si>
    <t>3.7.4</t>
  </si>
  <si>
    <t xml:space="preserve">Material Requisition for CCTV and NVR </t>
  </si>
  <si>
    <t>410-DE-TL-MRE-0180</t>
  </si>
  <si>
    <t>3.7.10</t>
  </si>
  <si>
    <t>5.5.19.1</t>
  </si>
  <si>
    <t>5.5.19.2</t>
  </si>
  <si>
    <t>5.5.19.3</t>
  </si>
  <si>
    <t>6.1.12</t>
  </si>
  <si>
    <t>کلیه تجهیزات مربوط به روشنایی محوطه پیرامونی سایت ، سر در ورودی و ساختمان های نیروگاه</t>
  </si>
  <si>
    <t xml:space="preserve">Material Requisition for Lighting System </t>
  </si>
  <si>
    <t>410-DE-EL-MRE-0176</t>
  </si>
  <si>
    <t>3.4.46</t>
  </si>
  <si>
    <t>5.5.18.2</t>
  </si>
  <si>
    <t>5.5.18.3</t>
  </si>
  <si>
    <t>6.1.13</t>
  </si>
  <si>
    <t>سیستم اعلام حریق موردنیاز همراه با تمامی ادوات مربوطه</t>
  </si>
  <si>
    <t>Material Requisition for Fire Alarm System</t>
  </si>
  <si>
    <t>410-DE-SF-MRE-0181</t>
  </si>
  <si>
    <t>3.6.5</t>
  </si>
  <si>
    <t>5.3.5.6</t>
  </si>
  <si>
    <t>5.3.6.6</t>
  </si>
  <si>
    <t>5.3.7.6</t>
  </si>
  <si>
    <t>تست سیستم اعلام حریق</t>
  </si>
  <si>
    <t>6.1.14</t>
  </si>
  <si>
    <t>سیستم اطفا حریق موردنیاز همراه با تمامی ادوات مربوطه</t>
  </si>
  <si>
    <t>Fire and Safety and F &amp; G System MTO</t>
  </si>
  <si>
    <t>410-DE-SF-MTO-0072</t>
  </si>
  <si>
    <t>3.6.4</t>
  </si>
  <si>
    <t>Material Requisition for Fire Fighting Equipment Arrangement</t>
  </si>
  <si>
    <t>410-DE-SF-MRE-0182</t>
  </si>
  <si>
    <t>3.6.6</t>
  </si>
  <si>
    <t>5.3.5.7</t>
  </si>
  <si>
    <t>5.3.6.7</t>
  </si>
  <si>
    <t>5.3.7.7</t>
  </si>
  <si>
    <t>6.1.15</t>
  </si>
  <si>
    <t>Lightning Foundation Calculation</t>
  </si>
  <si>
    <t>410-DE-CV-CAL-0132</t>
  </si>
  <si>
    <t>3.3.31</t>
  </si>
  <si>
    <t xml:space="preserve">Lightning Protection Calculation </t>
  </si>
  <si>
    <t>410-DE-EL-CAL-0040</t>
  </si>
  <si>
    <t>3.4.17</t>
  </si>
  <si>
    <t>5.5.15</t>
  </si>
  <si>
    <t>6.1.16</t>
  </si>
  <si>
    <t>ترانسفورماتور کمکی و دیزل ژنراتور 10 KVA قابل حمل و تمامی متعلقات</t>
  </si>
  <si>
    <t xml:space="preserve">Material Requisition for Auxiliary Transformer </t>
  </si>
  <si>
    <t>410-DE-EL-MRE-0169</t>
  </si>
  <si>
    <t>3.4.39</t>
  </si>
  <si>
    <t xml:space="preserve">Material Requisition for Diesel Generator </t>
  </si>
  <si>
    <t>410-BE-EL-MRE-0186</t>
  </si>
  <si>
    <t>3.4.48</t>
  </si>
  <si>
    <t>5.5.13</t>
  </si>
  <si>
    <t>6.1.17</t>
  </si>
  <si>
    <t>استراکچر نگهدارنده پنل ها و نصب پنل و MV Station</t>
  </si>
  <si>
    <t>Solar Module Structure MTO</t>
  </si>
  <si>
    <t>410-DE-CV-MTO-0115</t>
  </si>
  <si>
    <t>3.3.26</t>
  </si>
  <si>
    <t>5.4.1</t>
  </si>
  <si>
    <t>5.4.2</t>
  </si>
  <si>
    <t>5.4.3</t>
  </si>
  <si>
    <t>5.4.4</t>
  </si>
  <si>
    <t>استراکچر نگهدارنده اینورترها به همراه پایه ها و نصب اینورتر</t>
  </si>
  <si>
    <t>Solar Module, Connector, Inverter and MV station MTO</t>
  </si>
  <si>
    <t>410-BE-EL-MTO-0025</t>
  </si>
  <si>
    <t>3.4.1</t>
  </si>
  <si>
    <t>5.3.4.1</t>
  </si>
  <si>
    <t>5.3.4.2</t>
  </si>
  <si>
    <t>5.5.2</t>
  </si>
  <si>
    <t>دیوار پیرامونی از نوع فنس</t>
  </si>
  <si>
    <t>Fence MTO</t>
  </si>
  <si>
    <t>410-DE-CV-MTO-0103</t>
  </si>
  <si>
    <t>3.3.14</t>
  </si>
  <si>
    <t>5.3.3.2</t>
  </si>
  <si>
    <t>Material Requisition for Fence</t>
  </si>
  <si>
    <t>410-DE-CV-MRE-0167</t>
  </si>
  <si>
    <t>3.3.37</t>
  </si>
  <si>
    <t>5.3.3.1</t>
  </si>
  <si>
    <t>فونداسیون مربوطه به پایه های روشنایی ، دوربین های مداربسته و صاعقه گیر ، پست های کمپکت و ...</t>
  </si>
  <si>
    <t>Lighting System MTO</t>
  </si>
  <si>
    <t>410-DE-EL-MTO-0061</t>
  </si>
  <si>
    <t>3.4.34</t>
  </si>
  <si>
    <t>Material Requisition for Indoor Power and Lighting Distribution Panel</t>
  </si>
  <si>
    <t>410-DE-EL-MRE-0168</t>
  </si>
  <si>
    <t>3.4.38</t>
  </si>
  <si>
    <t>5.5.18.1</t>
  </si>
  <si>
    <t>Structure, Entrance Gate and Foundation of Building MTO</t>
  </si>
  <si>
    <t>410-DE-CV-MTO-0117</t>
  </si>
  <si>
    <t>3.3.28</t>
  </si>
  <si>
    <t>5.3.1.2</t>
  </si>
  <si>
    <t>مصالح ، تجهیزات و ملزومات عمرانی و ابنیه یک ساختمان دو طبقه</t>
  </si>
  <si>
    <t>Buildings Foundation &amp; Structure Calculation</t>
  </si>
  <si>
    <t>410-DE-CV-CAL-0093</t>
  </si>
  <si>
    <t>3.3.7</t>
  </si>
  <si>
    <t>5.3.6.1</t>
  </si>
  <si>
    <t>5.3.6.2</t>
  </si>
  <si>
    <t>5.3.6.3</t>
  </si>
  <si>
    <t>5.3.6.4</t>
  </si>
  <si>
    <t>5.3.6.5</t>
  </si>
  <si>
    <t>مصالح ، تجهیزات و ملزومات عمرانی و ابنیه یک ساختمان یک طبقه</t>
  </si>
  <si>
    <t>Buildings Foundation &amp; Structure Drawing</t>
  </si>
  <si>
    <t>410-DE-CV-DRW-0094</t>
  </si>
  <si>
    <t>3.3.8</t>
  </si>
  <si>
    <t>Material Requisition for PCC</t>
  </si>
  <si>
    <t>410-DE-EL-MRE-0170</t>
  </si>
  <si>
    <t>3.4.40</t>
  </si>
  <si>
    <t>5.3.5.1</t>
  </si>
  <si>
    <t>5.3.5.2</t>
  </si>
  <si>
    <t>5.3.5.3</t>
  </si>
  <si>
    <t>5.3.5.4</t>
  </si>
  <si>
    <t>5.3.5.5</t>
  </si>
  <si>
    <t>مصالح ،تجهیزات و ملزومات تاسیسات برقی و تلفن و اعلام حریق ، تاسیسات مکانیکی و آب و فاضلاب</t>
  </si>
  <si>
    <t>HVAC and Piping System MTO</t>
  </si>
  <si>
    <t>410-DE-ME-MTO-0068</t>
  </si>
  <si>
    <t>3.5.4</t>
  </si>
  <si>
    <t>کلیه تجهیزات و ملزومات اداری و رفاهی</t>
  </si>
  <si>
    <t>Buildings Architectural Detail drawing</t>
  </si>
  <si>
    <t>410-DE-CV-DRW-0102</t>
  </si>
  <si>
    <t>3.3.13</t>
  </si>
  <si>
    <t>5.3.6.8</t>
  </si>
  <si>
    <t>تانک سپتیک و دو مخزن آب 10 هزار لیتری سه لایه ایستاده با زیرسازی و یک مخزن 500 لیتری</t>
  </si>
  <si>
    <t xml:space="preserve">Material Requisition for Septic Tank </t>
  </si>
  <si>
    <t>410-BE-ME-MRE-0183</t>
  </si>
  <si>
    <t>3.5.6</t>
  </si>
  <si>
    <t>410-BE-ME-MRE-0184</t>
  </si>
  <si>
    <t>3.5.7</t>
  </si>
  <si>
    <t>5.1.1</t>
  </si>
  <si>
    <t>Cable Trench Layout</t>
  </si>
  <si>
    <t>410-DE-EL-DRW-0037</t>
  </si>
  <si>
    <t>3.4.14</t>
  </si>
  <si>
    <t>5.5.1</t>
  </si>
  <si>
    <t>Site Grading and Leveling</t>
  </si>
  <si>
    <t>410-DE-CV-DRW-0104</t>
  </si>
  <si>
    <t>3.3.15</t>
  </si>
  <si>
    <t>5.3.1.1</t>
  </si>
  <si>
    <t>5.3.2.1</t>
  </si>
  <si>
    <t xml:space="preserve">احداث پارکینگ مسقف </t>
  </si>
  <si>
    <t>Topography of Field</t>
  </si>
  <si>
    <t>410-DE-CV-REP-0087</t>
  </si>
  <si>
    <t>3.3.1</t>
  </si>
  <si>
    <t>Geotechnical Test Report</t>
  </si>
  <si>
    <t>410-DE-CV-REP-0088</t>
  </si>
  <si>
    <t>3.3.2</t>
  </si>
  <si>
    <t>Hydrology Study Report</t>
  </si>
  <si>
    <t>410-DE-CV-REP-0090</t>
  </si>
  <si>
    <t>3.3.4</t>
  </si>
  <si>
    <t>Logistic Area</t>
  </si>
  <si>
    <t>410-DE-CV-DRW-0092</t>
  </si>
  <si>
    <t>3.3.6</t>
  </si>
  <si>
    <t>5.3.1.3</t>
  </si>
  <si>
    <t>Internal Road Layout &amp; Implementation Detail Drawing</t>
  </si>
  <si>
    <t>410-DE-CV-DRW-0107</t>
  </si>
  <si>
    <t>3.3.18</t>
  </si>
  <si>
    <t>Access Road Layout &amp; Implementation Detail Drawing</t>
  </si>
  <si>
    <t>410-DE-CV-DRW-0108</t>
  </si>
  <si>
    <t>3.3.19</t>
  </si>
  <si>
    <t>5.2.1</t>
  </si>
  <si>
    <t>5.2.2</t>
  </si>
  <si>
    <t>Landscaping Layout</t>
  </si>
  <si>
    <t>410-DE-CV-DRW-0101</t>
  </si>
  <si>
    <t>3.3.12</t>
  </si>
  <si>
    <t>5.3.7.1</t>
  </si>
  <si>
    <t>5.3.7.2</t>
  </si>
  <si>
    <t>5.3.7.3</t>
  </si>
  <si>
    <t>5.3.7.4</t>
  </si>
  <si>
    <t>5.3.7.5</t>
  </si>
  <si>
    <t>جدول 3</t>
  </si>
  <si>
    <t>تامین و حمل لوازم یدکی</t>
  </si>
  <si>
    <t>4.1.18.1</t>
  </si>
  <si>
    <t>ایستگاه هواشناسی و سنسورها</t>
  </si>
  <si>
    <t>LVAC Auxiliary Panel Single Line Diagram</t>
  </si>
  <si>
    <t>410-DE-EL-DRW-0051</t>
  </si>
  <si>
    <t>3.4.28</t>
  </si>
  <si>
    <t>DC Cable Datasheet</t>
  </si>
  <si>
    <t>410-BE-EL-DSH-0150</t>
  </si>
  <si>
    <t>3.2.1.5</t>
  </si>
  <si>
    <t>DC Cable Technical Specification</t>
  </si>
  <si>
    <t>410-BE-EL-SPC-0005</t>
  </si>
  <si>
    <t>3.2.2.5</t>
  </si>
  <si>
    <t xml:space="preserve">DC Cable Calculation </t>
  </si>
  <si>
    <t>410-DE-EL-CAL-0028</t>
  </si>
  <si>
    <t>3.4.5</t>
  </si>
  <si>
    <t>Electrical Cable Route and Section</t>
  </si>
  <si>
    <t>410-DE-EL-DRW-0036</t>
  </si>
  <si>
    <t>3.4.13</t>
  </si>
  <si>
    <t>SCADA System I/O List</t>
  </si>
  <si>
    <t>410-DE-TL-LST-0063</t>
  </si>
  <si>
    <t>3.7.5</t>
  </si>
  <si>
    <t>Monitoring System Datasheet</t>
  </si>
  <si>
    <t>410-BE-TL-DSH-0158</t>
  </si>
  <si>
    <t>3.2.1.13</t>
  </si>
  <si>
    <t>Monitoring System Technical Specification</t>
  </si>
  <si>
    <t>410-BE-TL-SPC-0010</t>
  </si>
  <si>
    <t>3.2.2.13</t>
  </si>
  <si>
    <t>Monitoring System Overall Diagram</t>
  </si>
  <si>
    <t>410-DE-TL-DRW-0064</t>
  </si>
  <si>
    <t>3.7.6</t>
  </si>
  <si>
    <t>Earthing System Layout</t>
  </si>
  <si>
    <t>410-DE-EL-DRW-0039</t>
  </si>
  <si>
    <t>3.4.16</t>
  </si>
  <si>
    <t>DC Connection (MC4) Datasheet</t>
  </si>
  <si>
    <t>410-BE-EL-DSH-0149</t>
  </si>
  <si>
    <t>3.2.1.4</t>
  </si>
  <si>
    <t>DC Connection (MC4) Technical Specification</t>
  </si>
  <si>
    <t>410-BE-EL-SPC-0004</t>
  </si>
  <si>
    <t>3.2.2.4</t>
  </si>
  <si>
    <t>Earthing and Lightning Datasheet</t>
  </si>
  <si>
    <t>410-BE-EL-DSH-0154</t>
  </si>
  <si>
    <t>3.2.1.9</t>
  </si>
  <si>
    <t>Earthing and Lightning Technical Specification</t>
  </si>
  <si>
    <t>410-BE-EL-SPC-0009</t>
  </si>
  <si>
    <t>3.2.2.9</t>
  </si>
  <si>
    <t>Earthing System Calculation</t>
  </si>
  <si>
    <t>410-DE-EL-CAL-0038</t>
  </si>
  <si>
    <t>3.4.15</t>
  </si>
  <si>
    <t>MV Switchgear Logic Diagram</t>
  </si>
  <si>
    <t>410-DE-EL-DRW-0045</t>
  </si>
  <si>
    <t>3.4.22</t>
  </si>
  <si>
    <t>MV Switchgear Schematic Diagram</t>
  </si>
  <si>
    <t>410-DE-EL-DRW-0128</t>
  </si>
  <si>
    <t>3.4.36</t>
  </si>
  <si>
    <t>MV Switchgear Front View Drawing</t>
  </si>
  <si>
    <t>410-DE-EL-DRW-0129</t>
  </si>
  <si>
    <t>3.4.37</t>
  </si>
  <si>
    <t>MV Switchgear (CT, PT, Relay) Datasheet</t>
  </si>
  <si>
    <t>410-BE-EL-DSH-0153</t>
  </si>
  <si>
    <t>3.2.1.8</t>
  </si>
  <si>
    <t>MV Switchgear (CT, PT, Relay) Technical Specification</t>
  </si>
  <si>
    <t>410-BE-EL-SPC-0008</t>
  </si>
  <si>
    <t>3.2.2.8</t>
  </si>
  <si>
    <t>CT and PT Calculations</t>
  </si>
  <si>
    <t>410-DE-EL-CAL-0044</t>
  </si>
  <si>
    <t>3.4.21</t>
  </si>
  <si>
    <t>Solar Panel Cleaning &amp; Maintenance Procedures</t>
  </si>
  <si>
    <t>410-DE-ME-REP-0062</t>
  </si>
  <si>
    <t>3.5.1</t>
  </si>
  <si>
    <t>Lighting Foundation Calculation</t>
  </si>
  <si>
    <t>410-DE-CV-CAL-0131</t>
  </si>
  <si>
    <t>3.3.30</t>
  </si>
  <si>
    <t>Indoor and Outdoor Lighting Calculation</t>
  </si>
  <si>
    <t>410-DE-EL-CAL-0058</t>
  </si>
  <si>
    <t>3.4.31</t>
  </si>
  <si>
    <t>UPS and Battery Datasheet</t>
  </si>
  <si>
    <t>410-BE-EL-DSH-0156</t>
  </si>
  <si>
    <t>3.2.1.11</t>
  </si>
  <si>
    <t>UPS and Battery Technical Specification</t>
  </si>
  <si>
    <t>410-BE-EL-SPC-0015</t>
  </si>
  <si>
    <t>3.2.2.11</t>
  </si>
  <si>
    <t>UPS Calculation</t>
  </si>
  <si>
    <t>410-DE-EL-CAL-0052</t>
  </si>
  <si>
    <t>3.4.29</t>
  </si>
  <si>
    <t>CCTV and NVR Datasheet</t>
  </si>
  <si>
    <t>410-BE-TL-DSH-0161</t>
  </si>
  <si>
    <t>3.2.1.16</t>
  </si>
  <si>
    <t>CCTV and NVR Technical Specification</t>
  </si>
  <si>
    <t>410-BE-TL-SPC-0014</t>
  </si>
  <si>
    <t>3.2.2.16</t>
  </si>
  <si>
    <t>CCTV System Block Diagram</t>
  </si>
  <si>
    <t>410-DE-TL-DRW-0054</t>
  </si>
  <si>
    <t>3.7.1</t>
  </si>
  <si>
    <t>CCTV System Arrangement &amp; Layout</t>
  </si>
  <si>
    <t>410-DE-TL-DRW-0055</t>
  </si>
  <si>
    <t>3.7.2</t>
  </si>
  <si>
    <t>CCTV Pole Detail Drawing, Switchboard, CAFU Details</t>
  </si>
  <si>
    <t>410-DE-TL-DRW-0056</t>
  </si>
  <si>
    <t>3.7.3</t>
  </si>
  <si>
    <t>Lighting and CCTV Pole Calculation</t>
  </si>
  <si>
    <t>410-DE-CV-CAL-0134</t>
  </si>
  <si>
    <t>3.3.33</t>
  </si>
  <si>
    <t>MV Station Datasheet</t>
  </si>
  <si>
    <t>410-BE-EL-DSH-0148</t>
  </si>
  <si>
    <t>3.2.1.3</t>
  </si>
  <si>
    <t>MV Station Technical Specification</t>
  </si>
  <si>
    <t>410-BE-EL-SPC-0003</t>
  </si>
  <si>
    <t>3.2.2.3</t>
  </si>
  <si>
    <t>MV Station Foundation Calculation</t>
  </si>
  <si>
    <t>410-DE-CV-CAL-0109</t>
  </si>
  <si>
    <t>3.3.20</t>
  </si>
  <si>
    <t>Outdoor Lighting Layout and Switchboard</t>
  </si>
  <si>
    <t>410-DE-EL-DRW-0060</t>
  </si>
  <si>
    <t>3.4.33</t>
  </si>
  <si>
    <t>Fire Alarm System Layout and Block Diagram</t>
  </si>
  <si>
    <t>410-DE-SF-DRW-0071</t>
  </si>
  <si>
    <t>3.6.3</t>
  </si>
  <si>
    <t>Fire Alarm System Datasheet</t>
  </si>
  <si>
    <t>410-BE-SF-DSH-0166</t>
  </si>
  <si>
    <t>3.2.1.21</t>
  </si>
  <si>
    <t>Fire Alarm System Technical Specification</t>
  </si>
  <si>
    <t>410-BE-SF-SPC-0019</t>
  </si>
  <si>
    <t>3.2.2.21</t>
  </si>
  <si>
    <t>Fire Fighting Equipment Arrangement of MV Switchgear Buildings</t>
  </si>
  <si>
    <t>410-DE-SF-DRW-0069</t>
  </si>
  <si>
    <t>3.6.1</t>
  </si>
  <si>
    <t>Outdoor Fire Fighting Equipment &amp; Shelter Arrangement</t>
  </si>
  <si>
    <t>410-DE-SF-DRW-0070</t>
  </si>
  <si>
    <t>3.6.2</t>
  </si>
  <si>
    <t>Lightning Foundation Drawing</t>
  </si>
  <si>
    <t>410-DE-CV-DRW-0133</t>
  </si>
  <si>
    <t>3.3.32</t>
  </si>
  <si>
    <t>Lightning Protection Layout</t>
  </si>
  <si>
    <t>410-DE-EL-DRW-0041</t>
  </si>
  <si>
    <t>3.4.18</t>
  </si>
  <si>
    <t>AUX Equipment MTO (AUX Transformer, Diesel, UPS, Battery)</t>
  </si>
  <si>
    <t>410-DE-EL-MTO-0053</t>
  </si>
  <si>
    <t>3.4.30</t>
  </si>
  <si>
    <t>Diesel Generator Datasheet</t>
  </si>
  <si>
    <t>410-BE-EL-DSH-0157</t>
  </si>
  <si>
    <t>3.2.1.12</t>
  </si>
  <si>
    <t>Diesel Generator Technical Specification</t>
  </si>
  <si>
    <t>410-BE-EL-SPC-0016</t>
  </si>
  <si>
    <t>3.2.2.12</t>
  </si>
  <si>
    <t>Auxiliary Transformer Datasheet</t>
  </si>
  <si>
    <t>410-BE-EL-DSH-0155</t>
  </si>
  <si>
    <t>3.2.1.10</t>
  </si>
  <si>
    <t>Auxiliary Transformer Technical Specification</t>
  </si>
  <si>
    <t>410-BE-EL-SPC-0013</t>
  </si>
  <si>
    <t>3.2.2.10</t>
  </si>
  <si>
    <t>Load List</t>
  </si>
  <si>
    <t>410-DE-EL-LST-0050</t>
  </si>
  <si>
    <t>3.4.27</t>
  </si>
  <si>
    <t>PV Structure Ramming Location Details Drawing (Stacking)</t>
  </si>
  <si>
    <t>410-DE-CV-DRW-0114</t>
  </si>
  <si>
    <t>3.3.25</t>
  </si>
  <si>
    <t>Table UTM Point</t>
  </si>
  <si>
    <t>410-DE-CV-DRW-0116</t>
  </si>
  <si>
    <t>3.3.27</t>
  </si>
  <si>
    <t>Inverter Datasheet</t>
  </si>
  <si>
    <t>410-BE-EL-DSH-0147</t>
  </si>
  <si>
    <t>3.2.1.2</t>
  </si>
  <si>
    <t>Inverter Technical Specification</t>
  </si>
  <si>
    <t>410-BE-EL-SPC-0002</t>
  </si>
  <si>
    <t>3.2.2.2</t>
  </si>
  <si>
    <t>Strings Connection Diagram &amp; Inverter Arrangement (DC Side)</t>
  </si>
  <si>
    <t>410-DE-EL-DRW-0026</t>
  </si>
  <si>
    <t>3.4.3</t>
  </si>
  <si>
    <t>Solar Panel Datasheet</t>
  </si>
  <si>
    <t>410-BE-EL-DSH-0146</t>
  </si>
  <si>
    <t>3.2.1.1</t>
  </si>
  <si>
    <t>Solar Panel Technical Specification</t>
  </si>
  <si>
    <t>410-BE-EL-SPC-0001</t>
  </si>
  <si>
    <t>3.2.2.1</t>
  </si>
  <si>
    <t>PV System Calculation Study (String Size, Optimum Tilt and Pitch)</t>
  </si>
  <si>
    <t>410-DE-EL-CAL-0022</t>
  </si>
  <si>
    <t>3.4.2</t>
  </si>
  <si>
    <t>Module &amp; Table Arrangement (DC Side)</t>
  </si>
  <si>
    <t>410-DE-EL-DRW-0027</t>
  </si>
  <si>
    <t>3.4.4</t>
  </si>
  <si>
    <t>Calculation Report for Structure</t>
  </si>
  <si>
    <t>410-DE-CV-CAL-0112</t>
  </si>
  <si>
    <t>3.3.23</t>
  </si>
  <si>
    <t>Structure Detail Drawings</t>
  </si>
  <si>
    <t>410-DE-CV-DRW-0113</t>
  </si>
  <si>
    <t>3.3.24</t>
  </si>
  <si>
    <t>Outdoor Lighting Pole Drawing</t>
  </si>
  <si>
    <t>410-DE-EL-DRW-0059</t>
  </si>
  <si>
    <t>3.4.32</t>
  </si>
  <si>
    <t>MV Station Foundation Drawings</t>
  </si>
  <si>
    <t>410-DE-CV-DRW-0110</t>
  </si>
  <si>
    <t>3.3.21</t>
  </si>
  <si>
    <t>Auxiliary Transformer Foundation Detail Drawings</t>
  </si>
  <si>
    <t>410-DE-CV-DRW-0111</t>
  </si>
  <si>
    <t>3.3.22</t>
  </si>
  <si>
    <t>Calculation for Fence</t>
  </si>
  <si>
    <t>410-DE-CV-CAL-0137</t>
  </si>
  <si>
    <t>3.3.36</t>
  </si>
  <si>
    <t>Power Plant Entrance Gate Drawing</t>
  </si>
  <si>
    <t>410-DE-CV-DRW-0099</t>
  </si>
  <si>
    <t>3.3.10</t>
  </si>
  <si>
    <t>HVAC Datasheet</t>
  </si>
  <si>
    <t>410-BE-ME-DSH-0162</t>
  </si>
  <si>
    <t>3.2.1.17</t>
  </si>
  <si>
    <t>HVAC Technical Specification</t>
  </si>
  <si>
    <t>410-BE-ME-SPC-0017</t>
  </si>
  <si>
    <t>3.2.2.17</t>
  </si>
  <si>
    <t>HVAC Equipment Calculation</t>
  </si>
  <si>
    <t>410-DE-ME-CAL-0066</t>
  </si>
  <si>
    <t>3.5.2</t>
  </si>
  <si>
    <t>HVAC Equipment Layout for Building</t>
  </si>
  <si>
    <t>410-DE-ME-DRW-0067</t>
  </si>
  <si>
    <t>3.5.3</t>
  </si>
  <si>
    <t>Septic Tank Detail Drawing</t>
  </si>
  <si>
    <t>410-DE-CV-DRW-0135</t>
  </si>
  <si>
    <t>3.3.34</t>
  </si>
  <si>
    <t>Water Tank Foundation Detail Drawing</t>
  </si>
  <si>
    <t>410-DE-CV-DRW-0136</t>
  </si>
  <si>
    <t>3.3.35</t>
  </si>
  <si>
    <t>Mechanical Drawing (Water Supply and Sewage Systems)</t>
  </si>
  <si>
    <t>410-DE-ME-DRW-0095</t>
  </si>
  <si>
    <t>3.5.5</t>
  </si>
  <si>
    <t>Parking Foundation &amp; Structure Detail Drawing</t>
  </si>
  <si>
    <t>410-DE-CV-DRW-0098</t>
  </si>
  <si>
    <t>3.3.9</t>
  </si>
  <si>
    <t>Parking Architectural Drawing</t>
  </si>
  <si>
    <t>410-DE-CV-DRW-0100</t>
  </si>
  <si>
    <t>3.3.11</t>
  </si>
  <si>
    <t>Flood Managmant For Outsite of Plant &amp; Implementation Detail Drawing</t>
  </si>
  <si>
    <t>410-DE-CV-DRW-0106</t>
  </si>
  <si>
    <t>3.3.17</t>
  </si>
  <si>
    <t>PVSYST Report</t>
  </si>
  <si>
    <t>410-BE-EL-REP-0023</t>
  </si>
  <si>
    <t>3.2.3</t>
  </si>
  <si>
    <t xml:space="preserve">General Layout </t>
  </si>
  <si>
    <t>410-BE-EL-DRW-0021</t>
  </si>
  <si>
    <t>3.2.4</t>
  </si>
  <si>
    <t>Site Fence Detail Drawing</t>
  </si>
  <si>
    <t>410-DE-CV-DRW-0091</t>
  </si>
  <si>
    <t>3.3.5</t>
  </si>
  <si>
    <t>Plant Detailed Report</t>
  </si>
  <si>
    <t>410-BE-EL-REP-0024</t>
  </si>
  <si>
    <t>3.2.6</t>
  </si>
  <si>
    <t>Ramming and Pull-Out Test Report</t>
  </si>
  <si>
    <t>410-DE-CV-REP-0089</t>
  </si>
  <si>
    <t>3.3.3</t>
  </si>
  <si>
    <t>Drainage For Insite of Plant &amp; Implementation Detail Drawing</t>
  </si>
  <si>
    <t>410-DE-CV-DRW-0105</t>
  </si>
  <si>
    <t>3.3.16</t>
  </si>
  <si>
    <t>System Drainage Calculation</t>
  </si>
  <si>
    <t>410-DE-CV-CAL-0130</t>
  </si>
  <si>
    <t>3.3.29</t>
  </si>
  <si>
    <t>Trip Table</t>
  </si>
  <si>
    <t>410-DE-EL-REP-0046</t>
  </si>
  <si>
    <t>3.4.23</t>
  </si>
  <si>
    <t>Alarm List</t>
  </si>
  <si>
    <t>410-DE-EL-LST-0047</t>
  </si>
  <si>
    <t>3.4.24</t>
  </si>
  <si>
    <t xml:space="preserve">Indoor and Outdoor Electrical Plan &amp; Details for Building </t>
  </si>
  <si>
    <t>410-DE-EL-DRW-0048</t>
  </si>
  <si>
    <t>3.4.25</t>
  </si>
  <si>
    <t>Piping Material, Plumbing Fittings, Pumps Datasheet</t>
  </si>
  <si>
    <t>410-BE-ME-DSH-0163</t>
  </si>
  <si>
    <t>3.2.1.18</t>
  </si>
  <si>
    <t>Septic Tank Datasheet</t>
  </si>
  <si>
    <t>410-BE-ME-DSH-0164</t>
  </si>
  <si>
    <t>3.2.1.19</t>
  </si>
  <si>
    <t>410-BE-ME-DSH-0165</t>
  </si>
  <si>
    <t>3.2.1.20</t>
  </si>
  <si>
    <t>Piping Material, Plumbing Fittings, Pumps Technical Specification</t>
  </si>
  <si>
    <t>410-BE-ME-SPC-0018</t>
  </si>
  <si>
    <t>3.2.2.18</t>
  </si>
  <si>
    <t>Septic Tank Technical Specification</t>
  </si>
  <si>
    <t>410-DE-ME-SPC-0096</t>
  </si>
  <si>
    <t>3.2.2.19</t>
  </si>
  <si>
    <t>Water Tank Technical Specification</t>
  </si>
  <si>
    <t>410-DE-ME-SPC-0097</t>
  </si>
  <si>
    <t>3.2.2.20</t>
  </si>
  <si>
    <t>Special Tools</t>
  </si>
  <si>
    <t>410-DE-EL-REP-0082</t>
  </si>
  <si>
    <t>3.4.35</t>
  </si>
  <si>
    <t>Data Logger Technical Specification</t>
  </si>
  <si>
    <t>410-BE-TL-SPC-0011</t>
  </si>
  <si>
    <t>3.2.2.14</t>
  </si>
  <si>
    <t>Weather Station Technical Specification</t>
  </si>
  <si>
    <t>410-BE-TL-SPC-0012</t>
  </si>
  <si>
    <t>3.2.2.15</t>
  </si>
  <si>
    <t>Data Logger Datasheet</t>
  </si>
  <si>
    <t>410-BE-TL-DSH-0159</t>
  </si>
  <si>
    <t>3.2.1.14</t>
  </si>
  <si>
    <t>Weather Station Datasheet</t>
  </si>
  <si>
    <t>410-BE-TL-DSH-0160</t>
  </si>
  <si>
    <t>3.2.1.15</t>
  </si>
  <si>
    <t xml:space="preserve">Material Requisition for Weather Station </t>
  </si>
  <si>
    <t>410-BE-TL-MRE-0185</t>
  </si>
  <si>
    <t>3.7.11</t>
  </si>
  <si>
    <t>Master Document List</t>
  </si>
  <si>
    <t>410-DE-PM-LST-0084</t>
  </si>
  <si>
    <t>3.1.1</t>
  </si>
  <si>
    <t>Time Schedule</t>
  </si>
  <si>
    <t>410-DE-PM-REP-0085</t>
  </si>
  <si>
    <t>3.1.2</t>
  </si>
  <si>
    <t>Cash Flow</t>
  </si>
  <si>
    <t>410-DE-PM-CAF-0086</t>
  </si>
  <si>
    <t>3.1.3</t>
  </si>
  <si>
    <t>Monthly Report 410-M-001</t>
  </si>
  <si>
    <t>410-DE-PM-REP-0138</t>
  </si>
  <si>
    <t>3.1.4</t>
  </si>
  <si>
    <t>Monthly Report 410-M-002</t>
  </si>
  <si>
    <t>410-DE-PM-REP-0139</t>
  </si>
  <si>
    <t>3.1.5</t>
  </si>
  <si>
    <t>Monthly Report 410-M-003</t>
  </si>
  <si>
    <t>410-DE-PM-REP-0140</t>
  </si>
  <si>
    <t>3.1.6</t>
  </si>
  <si>
    <t>Monthly Report 410-M-004</t>
  </si>
  <si>
    <t>410-DE-PM-REP-0141</t>
  </si>
  <si>
    <t>3.1.7</t>
  </si>
  <si>
    <t>Monthly Report 410-M-005</t>
  </si>
  <si>
    <t>410-DE-PM-REP-0142</t>
  </si>
  <si>
    <t>3.1.8</t>
  </si>
  <si>
    <t>Monthly Report 410-M-006</t>
  </si>
  <si>
    <t>410-DE-PM-REP-0143</t>
  </si>
  <si>
    <t>3.1.9</t>
  </si>
  <si>
    <t>Monthly Report 410-M-007</t>
  </si>
  <si>
    <t>410-DE-PM-REP-0144</t>
  </si>
  <si>
    <t>3.1.10</t>
  </si>
  <si>
    <t>Monthly Report 410-M-008</t>
  </si>
  <si>
    <t>410-DE-PM-REP-0145</t>
  </si>
  <si>
    <t>3.1.11</t>
  </si>
  <si>
    <t>6.2.1</t>
  </si>
  <si>
    <t>6.2.2</t>
  </si>
  <si>
    <t>6.2.3</t>
  </si>
  <si>
    <t>Solar Panel Installation Manual &amp; Operation &amp; Maintenance</t>
  </si>
  <si>
    <t>410-DE-QA-REP-0073</t>
  </si>
  <si>
    <t>3.8.1</t>
  </si>
  <si>
    <t>UPS Installation Manual &amp; Operation &amp; Maintenance</t>
  </si>
  <si>
    <t>410-DE-QA-REP-0076</t>
  </si>
  <si>
    <t>3.8.4</t>
  </si>
  <si>
    <t>AUX Transformer Installation Manual &amp; Operation &amp; Maintenance</t>
  </si>
  <si>
    <t>410-DE-QA-REP-0077</t>
  </si>
  <si>
    <t>3.8.5</t>
  </si>
  <si>
    <t>Diesel Generator Installation Manual &amp; Operation &amp; Maintenance</t>
  </si>
  <si>
    <t>410-DE-QA-REP-0078</t>
  </si>
  <si>
    <t>3.8.6</t>
  </si>
  <si>
    <t>Weather Station Installation Manual &amp; Operation &amp; Maintenance</t>
  </si>
  <si>
    <t>410-DE-QA-REP-0079</t>
  </si>
  <si>
    <t>3.8.7</t>
  </si>
  <si>
    <t>Solar Structure Installation Manual &amp; Operation &amp; Maintenance</t>
  </si>
  <si>
    <t>410-DE-QA-REP-0080</t>
  </si>
  <si>
    <t>3.8.8</t>
  </si>
  <si>
    <t>SCADA and Monitoring System Installation Manual &amp; Operation &amp; Maintenance</t>
  </si>
  <si>
    <t>410-DE-QA-REP-0081</t>
  </si>
  <si>
    <t>3.8.9</t>
  </si>
  <si>
    <t>Test Report of Solar Structure</t>
  </si>
  <si>
    <t>410-DE-QA-REP-0118</t>
  </si>
  <si>
    <t>3.8.11</t>
  </si>
  <si>
    <t>Test Reports for AC and DC Cables</t>
  </si>
  <si>
    <t>410-DE-QA-REP-0122</t>
  </si>
  <si>
    <t>3.8.15</t>
  </si>
  <si>
    <t>Inverter Installation Manual &amp; Operation &amp; Maintenance</t>
  </si>
  <si>
    <t>410-DE-QA-REP-0074</t>
  </si>
  <si>
    <t>3.8.2</t>
  </si>
  <si>
    <t>MV Station Installation Manual &amp; Operation &amp; Maintenance</t>
  </si>
  <si>
    <t>410-DE-QA-REP-0075</t>
  </si>
  <si>
    <t>3.8.3</t>
  </si>
  <si>
    <t xml:space="preserve">Project O&amp;M General Instructions </t>
  </si>
  <si>
    <t>410-DE-QA-REP-0083</t>
  </si>
  <si>
    <t>3.8.10</t>
  </si>
  <si>
    <t>Test Reports for PV Modules</t>
  </si>
  <si>
    <t>410-DE-QA-REP-0119</t>
  </si>
  <si>
    <t>3.8.12</t>
  </si>
  <si>
    <t>Test Reports for Inverter</t>
  </si>
  <si>
    <t>410-DE-QA-REP-0120</t>
  </si>
  <si>
    <t>3.8.13</t>
  </si>
  <si>
    <t>410-DE-QA-REP-0121</t>
  </si>
  <si>
    <t>3.8.14</t>
  </si>
  <si>
    <t>Test Reports for Diesel Generators</t>
  </si>
  <si>
    <t>410-DE-QA-REP-0123</t>
  </si>
  <si>
    <t>3.8.16</t>
  </si>
  <si>
    <t>Test Reports for AUX Transformer</t>
  </si>
  <si>
    <t>410-DE-QA-REP-0124</t>
  </si>
  <si>
    <t>3.8.17</t>
  </si>
  <si>
    <t>Test Reports for Earthing and Ligthtning</t>
  </si>
  <si>
    <t>410-DE-QA-REP-0125</t>
  </si>
  <si>
    <t>3.8.18</t>
  </si>
  <si>
    <t>Test Reports for MV Switchgear (CT, PT, Relay, …)</t>
  </si>
  <si>
    <t>410-DE-QA-REP-0126</t>
  </si>
  <si>
    <t>3.8.19</t>
  </si>
  <si>
    <t>Test Reports for UPS and Battery</t>
  </si>
  <si>
    <t>410-DE-QA-REP-0127</t>
  </si>
  <si>
    <t>3.8.20</t>
  </si>
  <si>
    <t>6.3.1</t>
  </si>
  <si>
    <t>6.4.1</t>
  </si>
  <si>
    <t>تانک سپتیک و دو مخزن 10 هزار لیتری سه لایه</t>
  </si>
  <si>
    <t>اجرای سیستم اعلام حریق ساختمان پست سوییچگیر</t>
  </si>
  <si>
    <t>اجرای سیستم اعلام حریق ساختمان مانیتورینگ</t>
  </si>
  <si>
    <t>اجرای سیستم اعلام حریق ساختمان نگهبانی</t>
  </si>
  <si>
    <t>کلیه کابل های فشار متوسط نیروگاهac</t>
  </si>
  <si>
    <t>کابل dc</t>
  </si>
  <si>
    <t>اردیبهشت ماه 1405</t>
  </si>
  <si>
    <t>1405/02/31</t>
  </si>
  <si>
    <t xml:space="preserve"> AC/LV ورود به کارگاه و بازرسی کابل های </t>
  </si>
  <si>
    <t xml:space="preserve">         AC/LV پیش راه اندازی و تست سرد کابل های </t>
  </si>
  <si>
    <t xml:space="preserve">          AC/MV ورود به کارگاه و بازرسی کابل های </t>
  </si>
  <si>
    <t xml:space="preserve">          AC/MV پیش راه اندازی و تست سرد کابل های </t>
  </si>
  <si>
    <t xml:space="preserve">         DC ورود به کارگاه و بازرسی کابل های </t>
  </si>
  <si>
    <t xml:space="preserve">         DC پیش راه اندازی و تست سرد کابل های </t>
  </si>
  <si>
    <t xml:space="preserve">ورود به کارگاه و بازرسی کابل های ارتباطی </t>
  </si>
  <si>
    <t xml:space="preserve">پیش راه اندازی و تست سرد کابل های ارتباطی </t>
  </si>
  <si>
    <t xml:space="preserve">         Fiber Optics ورود به کارگاه و بازرسی</t>
  </si>
  <si>
    <t xml:space="preserve">         Fiber Optics پیش راه اندازی و تست سرد</t>
  </si>
  <si>
    <t>ورود به کارگاه و بازرسی MC4</t>
  </si>
  <si>
    <t>پیش راه اندازی و تست سرد MC4</t>
  </si>
  <si>
    <t xml:space="preserve">ورود به کارگاه و بازرسی کابل سیستم زمین و تجهیزات جانبی (ارت) </t>
  </si>
  <si>
    <t xml:space="preserve">پیش راه اندازی و تست سرد کابل سیستم زمین و تجهیزات جانبی (ارت) </t>
  </si>
  <si>
    <t>ورود به کارگاه و بازرسی تابلوهای پست سوییچگیر</t>
  </si>
  <si>
    <t>پیش راه اندازی و تست سرد تابلوهای پست سوییچگیر</t>
  </si>
  <si>
    <t xml:space="preserve">ورود به کارگاه و بازرسی ct&amp; pt </t>
  </si>
  <si>
    <t xml:space="preserve">پیش راه اندازی و تست سرد ct&amp; pt </t>
  </si>
  <si>
    <t>ورود به کارگاه و بازرسی تابلو های توزیع داخلی و روشنایی</t>
  </si>
  <si>
    <t>پیش راه اندازی و تست سرد تابلو های توزیع داخلی و روشنایی</t>
  </si>
  <si>
    <t>اجرای کلیه ملزومات و تجهیزات مربوط به ایجاد شبکه انتقال دیتا و بستر مخابراتی با پست بالادست به جز فیبر نوری</t>
  </si>
  <si>
    <t>تست کلیه ملزومات و تجهیزات مربوط به ایجاد شبکه انتقال دیتا و بستر مخابراتی با پست بالادست</t>
  </si>
  <si>
    <t>تست تابلوهای فشار ضعیف و کلیه متعلقات</t>
  </si>
  <si>
    <t xml:space="preserve">         UPS ورود به کارگاه و بازرسی سیستم </t>
  </si>
  <si>
    <t xml:space="preserve">         UPS پیش راه اندازی و تست سرد سیستم </t>
  </si>
  <si>
    <t xml:space="preserve">         و تجهیزات جانبیCCTV ورود به کارگاه و بازرسی </t>
  </si>
  <si>
    <t xml:space="preserve">         و تجهیزات جانبیCCTV پیش راه اندازی و تست سرد </t>
  </si>
  <si>
    <t xml:space="preserve">ورود به کارگاه و بازرسی تجهیزات سیستم روشنایی </t>
  </si>
  <si>
    <t xml:space="preserve">پیش راه اندازی و تست سرد تجهیزات سیستم روشنایی </t>
  </si>
  <si>
    <t xml:space="preserve">ورود به کارگاه و بازرسی سیستم اعلان حریق و تجهیزات جانبی </t>
  </si>
  <si>
    <t xml:space="preserve">پیش راه اندازی و تست سرد سیستم اعلان حریق و تجهیزات جانبی </t>
  </si>
  <si>
    <t xml:space="preserve">ورود به کارگاه و بازرسی سیستم اطفا حریق و تجهیزات جانبی </t>
  </si>
  <si>
    <t xml:space="preserve">پیش راه اندازی و تست سرد سیستم اطفا حریق و تجهیزات جانبی </t>
  </si>
  <si>
    <t xml:space="preserve">ورود به کارگاه و بازرسی سازه های نگهدارنده </t>
  </si>
  <si>
    <t xml:space="preserve">ورود به کارگاه و بازرسی فنس پیرامونی </t>
  </si>
  <si>
    <t xml:space="preserve">پیش راه اندازی و تست سرد فنس پیرامونی </t>
  </si>
  <si>
    <t>گودبرداری فونداسیون</t>
  </si>
  <si>
    <t>بتن ریزی فونداسیون</t>
  </si>
  <si>
    <t>نصب سازه اینورتر و وایرینگ اینورترهای سایت</t>
  </si>
  <si>
    <t>اجرای فونداسیون و پایه فنس</t>
  </si>
  <si>
    <t>پیش راه اندازی و تست سرد</t>
  </si>
  <si>
    <t>پیش راه اندازی و تست سرد ترانسفورماتور ها و دیزل ژنراتور</t>
  </si>
  <si>
    <t xml:space="preserve">پیش راه اندازی و تست سرد سازه های نگهدارنده </t>
  </si>
  <si>
    <t>ورود به کارگاه و بازرسی ملزومات برقی ساختمان ها</t>
  </si>
  <si>
    <t>پیش راه اندازی و تست سرد ملزومات برقی ساختمان ها</t>
  </si>
  <si>
    <t>سفت کاری ساختمان مانیتورینگ</t>
  </si>
  <si>
    <t>اجرای تاسیسات ساختمان مانیتورینگ</t>
  </si>
  <si>
    <t>نازک کاری ساختمان مانیتورینگ</t>
  </si>
  <si>
    <t>اجرای نمای ساختمان مانیتورینگ</t>
  </si>
  <si>
    <t>اجرای فونداسیون ساختمان پست سوییچگیر</t>
  </si>
  <si>
    <t>سفت کاری ساختمان پست سوییچگیر</t>
  </si>
  <si>
    <t xml:space="preserve">اجرای تاسیسات ساختمان پست سوییچگیر </t>
  </si>
  <si>
    <t>نازک کاری ساختمان پست سوییچگیر</t>
  </si>
  <si>
    <t xml:space="preserve">اجرای نمای ساختمان پست سوییچگیر </t>
  </si>
  <si>
    <t>پیش راه اندازی و تست سرد تانک سپتیک و دو مخزن 10 هزار لیتری سه لایه</t>
  </si>
  <si>
    <t>ورود به کارگاه و بازرسی مصالح ساختمانی عمرانی</t>
  </si>
  <si>
    <t>ورود به کارگاه و بازرسی کانکس نگهبانی</t>
  </si>
  <si>
    <t>پیش راه اندازی و تست سرد کانکس نگهبانی</t>
  </si>
  <si>
    <t>زیرسازی</t>
  </si>
  <si>
    <t>شن ریزی</t>
  </si>
  <si>
    <t>اجرای فونداسیون ساختمان نگهبانی</t>
  </si>
  <si>
    <t>سفت کاری ساختمان نگهبانی</t>
  </si>
  <si>
    <t>اجرای تاسیسات ساختمان نگهبانی</t>
  </si>
  <si>
    <t>نازک کاری ساختمان نگهبانی</t>
  </si>
  <si>
    <t>اجرای نمای ساختمان نگهبانی</t>
  </si>
  <si>
    <t>ورود به کارگاه و بازرسی لوازم یدکی</t>
  </si>
  <si>
    <t>پیش راه اندازی و تست سرد ایستگاه هواشناسی و سنسورها</t>
  </si>
  <si>
    <t>ورود به کارگاه و بازرسی ایستگاه هواشناسی و سنسورها</t>
  </si>
  <si>
    <t>تسطیح و تحکیم زمین</t>
  </si>
  <si>
    <t>اجرای سیستم زهکشی</t>
  </si>
  <si>
    <t xml:space="preserve">اجرای ترانشه و کانال عبور فیبر نوری </t>
  </si>
  <si>
    <t>نصب لدر</t>
  </si>
  <si>
    <t>اجرای لوله پلی اتیلن و فلکسی</t>
  </si>
  <si>
    <t xml:space="preserve">اجرای سرسیم و کابل شو </t>
  </si>
  <si>
    <t>اجرای سر کابل</t>
  </si>
  <si>
    <t>Electrical</t>
  </si>
  <si>
    <t>Civil</t>
  </si>
  <si>
    <t>410-DE-CV-CAL-0187</t>
  </si>
  <si>
    <t>Swichgear Building Foundation &amp; Structure Calculation</t>
  </si>
  <si>
    <t>410-DE-CV-CAL-0188</t>
  </si>
  <si>
    <t>Control Building Foundation &amp; Structure Calculation</t>
  </si>
  <si>
    <t>410-DE-CV-CAL-0189</t>
  </si>
  <si>
    <t>Guard Building Foundation &amp; Structure Calculation</t>
  </si>
  <si>
    <t>410-DE-CV-DRW-0190</t>
  </si>
  <si>
    <t>Swichgear Building Foundation &amp; Structure Drawing</t>
  </si>
  <si>
    <t>410-DE-CV-DRW-0191</t>
  </si>
  <si>
    <t>Control Building Foundation &amp; Structure Drawing</t>
  </si>
  <si>
    <t>410-DE-CV-DRW-0192</t>
  </si>
  <si>
    <t>Guard Building Foundation &amp; Structure Drawing</t>
  </si>
  <si>
    <t>410-DE-CV-DRW-0193</t>
  </si>
  <si>
    <t>Swichgear Building Architectural Detail drawing</t>
  </si>
  <si>
    <t>410-DE-CV-DRW-0194</t>
  </si>
  <si>
    <t>Control Building Architectural Detail drawing</t>
  </si>
  <si>
    <t>410-DE-CV-DRW-0195</t>
  </si>
  <si>
    <t>Guard Building Architectural Detail drawing</t>
  </si>
  <si>
    <t>Quality</t>
  </si>
  <si>
    <t>Test Reports for MV Sation</t>
  </si>
  <si>
    <t>410-DE-QA-REP-0196</t>
  </si>
  <si>
    <t>Test Reports for AC Cables</t>
  </si>
  <si>
    <t>410-DE-QA-REP-0197</t>
  </si>
  <si>
    <t>Test Reports for DC Cables</t>
  </si>
  <si>
    <t>Telecom</t>
  </si>
  <si>
    <t>Mechanical</t>
  </si>
  <si>
    <t>410-DE-ME-DRW-0198</t>
  </si>
  <si>
    <t>HVAC Equipment Layout for Swichgear Building</t>
  </si>
  <si>
    <t>410-DE-ME-DRW-0199</t>
  </si>
  <si>
    <t>HVAC Equipment Layout for Control Building</t>
  </si>
  <si>
    <t>410-DE-ME-DRW-0200</t>
  </si>
  <si>
    <t>HVAC Equipment Layout for Guard Building</t>
  </si>
  <si>
    <t>Water Tank Datasheet</t>
  </si>
  <si>
    <t>Safety</t>
  </si>
  <si>
    <t>410-DE-SF-REP-0201</t>
  </si>
  <si>
    <t>HSE Plan</t>
  </si>
  <si>
    <t>Project Management</t>
  </si>
  <si>
    <t>پروژه احداث نیروگاه خورشیدی 20 مگاواتی زارچ یزد
شماره قرارداد: PKPS-P2-C2-0410</t>
  </si>
  <si>
    <t>RJ</t>
  </si>
  <si>
    <t>Progress Measurement System (PMS)</t>
  </si>
  <si>
    <t>AN</t>
  </si>
  <si>
    <t>IFI</t>
  </si>
  <si>
    <t>AP</t>
  </si>
  <si>
    <t>WBS</t>
  </si>
  <si>
    <t>Task Name</t>
  </si>
  <si>
    <t>پروژه احداث نیروگاه خورشیدی 20 مگا واتی زارچ یزد</t>
  </si>
  <si>
    <t>شروع</t>
  </si>
  <si>
    <t>مایلستون های کلیدی</t>
  </si>
  <si>
    <t>دریافت سایر اطلاعات مقدماتی از کارفرما (آزمایش شیمیایی خاک، تست کشش پایه ها و…)</t>
  </si>
  <si>
    <t>واریز اولین پیش پرداخت بخش مهندسی</t>
  </si>
  <si>
    <t>دریافت مطالعات ژئوتکنیک</t>
  </si>
  <si>
    <t>تحویل زمین</t>
  </si>
  <si>
    <t>تاییدیه تجهیزات (پنل، اینورتر و MV Station(</t>
  </si>
  <si>
    <t>اتمام طراحی و اخذ تاییدیه</t>
  </si>
  <si>
    <t>اتمام استعلام قیمتی و سفارش گذاری خرید خارجی</t>
  </si>
  <si>
    <t>اتمام تامین و تحویل خرید خارجی در سایت پروژه</t>
  </si>
  <si>
    <t>اتمام تجهیز کارگاه</t>
  </si>
  <si>
    <t>اتمام نصب سازه</t>
  </si>
  <si>
    <t>اتمام نصب پنل</t>
  </si>
  <si>
    <t>اتمام ساختمان مانیتورینگ</t>
  </si>
  <si>
    <t>اتمام نصب MV Staion</t>
  </si>
  <si>
    <t>اتمام نصب اینورتر</t>
  </si>
  <si>
    <t>تست پست بالادست</t>
  </si>
  <si>
    <t>مهندسی</t>
  </si>
  <si>
    <t>تامین و حمل کالا تجهیزات</t>
  </si>
  <si>
    <t xml:space="preserve">خرید و حمل داخلی </t>
  </si>
  <si>
    <t>4.1.1</t>
  </si>
  <si>
    <t>خرید مصالح و تجهیز کارگاه</t>
  </si>
  <si>
    <t>4.1.1.1</t>
  </si>
  <si>
    <t>مصالح ساختمانی و ملزومات عمرانی</t>
  </si>
  <si>
    <t>4.1.1.2</t>
  </si>
  <si>
    <t>مصالح ،تجهیزات و ملزومات برقی ساختمان ها</t>
  </si>
  <si>
    <t>4.1.1.3</t>
  </si>
  <si>
    <t>4.1.1.4</t>
  </si>
  <si>
    <t>کلیه تجهیزات و ملزومات اداری</t>
  </si>
  <si>
    <t>4.1.1.5</t>
  </si>
  <si>
    <t>سایر خرید تجهیز کارگاه</t>
  </si>
  <si>
    <t>4.1.2</t>
  </si>
  <si>
    <t xml:space="preserve">فنس پیرامونی </t>
  </si>
  <si>
    <t>4.1.2.1</t>
  </si>
  <si>
    <t xml:space="preserve">سفارش گذاری فنس پیرامونی </t>
  </si>
  <si>
    <t>4.1.2.2</t>
  </si>
  <si>
    <t xml:space="preserve">ساخت و بازرسی فنس پیرامونی </t>
  </si>
  <si>
    <t>4.1.2.3</t>
  </si>
  <si>
    <t xml:space="preserve">حمل فنس پیرامونی </t>
  </si>
  <si>
    <t>4.1.3</t>
  </si>
  <si>
    <t xml:space="preserve"> تابلو های توزیع داخلی و روشنایی</t>
  </si>
  <si>
    <t>4.1.3.1</t>
  </si>
  <si>
    <t>سفارش گذاری تابلو های توزیع داخلی و روشنایی</t>
  </si>
  <si>
    <t>4.1.3.2</t>
  </si>
  <si>
    <t>ساخت و بازرسی تابلو های توزیع داخلی و روشنایی</t>
  </si>
  <si>
    <t>4.1.3.3</t>
  </si>
  <si>
    <t>حمل تابلو های توزیع داخلی و روشنایی</t>
  </si>
  <si>
    <t>4.1.4</t>
  </si>
  <si>
    <t>ترانسفورماتور های مصرف داخلی و دیزل ژنراتور</t>
  </si>
  <si>
    <t>4.1.4.1</t>
  </si>
  <si>
    <t>سفارش گذاری ترانسفورماتور های مصرف داخلی و دیزل ژنراتور</t>
  </si>
  <si>
    <t>4.1.4.2</t>
  </si>
  <si>
    <t>ساخت و بازرسی ترانسفورماتور های مصرف داخلی و دیزل ژنراتور</t>
  </si>
  <si>
    <t>4.1.4.3</t>
  </si>
  <si>
    <t>حمل ترانسفورماتور های مصرف داخلی و دیزل ژنراتور</t>
  </si>
  <si>
    <t>4.1.5</t>
  </si>
  <si>
    <t>تابلوهای پست سوییچگیر</t>
  </si>
  <si>
    <t>4.1.5.1</t>
  </si>
  <si>
    <t>سفارش گذاری تابلوهای پست سوییچگیر</t>
  </si>
  <si>
    <t>4.1.5.2</t>
  </si>
  <si>
    <t>ساخت و بازرسی تابلوهای پست سوییچگیر</t>
  </si>
  <si>
    <t>4.1.5.3</t>
  </si>
  <si>
    <t>حمل تابلوهای پست سوییچگیر</t>
  </si>
  <si>
    <t>4.1.6</t>
  </si>
  <si>
    <t xml:space="preserve">ct&amp; pt </t>
  </si>
  <si>
    <t>4.1.6.1</t>
  </si>
  <si>
    <t xml:space="preserve">سفارش گذاری ct&amp; pt </t>
  </si>
  <si>
    <t>4.1.6.2</t>
  </si>
  <si>
    <t xml:space="preserve">ساخت و بازرسی ct&amp; pt </t>
  </si>
  <si>
    <t>4.1.6.3</t>
  </si>
  <si>
    <t xml:space="preserve">حمل ct&amp; pt </t>
  </si>
  <si>
    <t>4.1.7</t>
  </si>
  <si>
    <t xml:space="preserve">AC/LV و AC/MV کابل های </t>
  </si>
  <si>
    <t>4.1.7.1</t>
  </si>
  <si>
    <t xml:space="preserve">AC/LV و AC/MV سفارش گذاری کابل های </t>
  </si>
  <si>
    <t>4.1.7.2</t>
  </si>
  <si>
    <t xml:space="preserve">AC/LV و AC/MV ساخت و بازرسی کابل های </t>
  </si>
  <si>
    <t>4.1.7.3</t>
  </si>
  <si>
    <t xml:space="preserve">AC/LV و AC/MV حمل کابل های </t>
  </si>
  <si>
    <t>4.1.8</t>
  </si>
  <si>
    <t xml:space="preserve">DC کابل های </t>
  </si>
  <si>
    <t>4.1.8.1</t>
  </si>
  <si>
    <t xml:space="preserve">DC سفارش گذاری کابل های </t>
  </si>
  <si>
    <t>4.1.8.2</t>
  </si>
  <si>
    <t xml:space="preserve">DC ساخت و بازرسی کابل های </t>
  </si>
  <si>
    <t>4.1.8.3</t>
  </si>
  <si>
    <t xml:space="preserve">DC حمل کابل های </t>
  </si>
  <si>
    <t>4.1.9</t>
  </si>
  <si>
    <t xml:space="preserve">کابل های ارتباطی </t>
  </si>
  <si>
    <t>4.1.9.1</t>
  </si>
  <si>
    <t xml:space="preserve">سفارش گذاری کابل های ارتباطی </t>
  </si>
  <si>
    <t>4.1.9.2</t>
  </si>
  <si>
    <t xml:space="preserve">ساخت و بازرسی کابل های ارتباطی </t>
  </si>
  <si>
    <t>4.1.9.3</t>
  </si>
  <si>
    <t xml:space="preserve">حمل کابل های ارتباطی </t>
  </si>
  <si>
    <t>4.1.10</t>
  </si>
  <si>
    <t xml:space="preserve">Fiber Optics (انتقال دیتا داخلی نیروگاه) </t>
  </si>
  <si>
    <t>4.1.10.1</t>
  </si>
  <si>
    <t xml:space="preserve">Fiber Optics سفارش گذاری (انتقال دیتا داخلی نیروگاه) </t>
  </si>
  <si>
    <t>4.1.10.2</t>
  </si>
  <si>
    <t xml:space="preserve">Fiber Optics ساخت و بازرسی (انتقال دیتا داخلی نیروگاه) </t>
  </si>
  <si>
    <t>4.1.10.3</t>
  </si>
  <si>
    <t xml:space="preserve">Fiber Optics حمل (انتقال دیتا داخلی نیروگاه) </t>
  </si>
  <si>
    <t>4.1.11</t>
  </si>
  <si>
    <t xml:space="preserve">کابل سیستم زمین و تجهیزات جانبی (ارت) </t>
  </si>
  <si>
    <t>4.1.11.1</t>
  </si>
  <si>
    <t xml:space="preserve">سفارش گذاری کابل سیستم زمین و تجهیزات جانبی (ارت) </t>
  </si>
  <si>
    <t>4.1.11.2</t>
  </si>
  <si>
    <t xml:space="preserve">ساخت و بازرسی کابل سیستم زمین و تجهیزات جانبی (ارت) </t>
  </si>
  <si>
    <t>4.1.11.3</t>
  </si>
  <si>
    <t xml:space="preserve">حمل کابل سیستم زمین و تجهیزات جانبی (ارت) </t>
  </si>
  <si>
    <t>4.1.12</t>
  </si>
  <si>
    <t xml:space="preserve">MC4 </t>
  </si>
  <si>
    <t>4.1.12.1</t>
  </si>
  <si>
    <t xml:space="preserve">MC4 سفارش گذاری </t>
  </si>
  <si>
    <t>4.1.12.2</t>
  </si>
  <si>
    <t xml:space="preserve">MC4 ساخت و بازرسی </t>
  </si>
  <si>
    <t>4.1.12.3</t>
  </si>
  <si>
    <t xml:space="preserve">MC4 حمل </t>
  </si>
  <si>
    <t>4.1.13</t>
  </si>
  <si>
    <t xml:space="preserve"> و تجهیزات جانبیCCTV سیستم </t>
  </si>
  <si>
    <t>4.1.13.1</t>
  </si>
  <si>
    <t xml:space="preserve">و تجهیزات جانبیCCTV سفارش گذاری سیستم </t>
  </si>
  <si>
    <t>4.1.13.2</t>
  </si>
  <si>
    <t xml:space="preserve">و تجهیزات جانبیCCTV ساخت و بازرسی سیستم </t>
  </si>
  <si>
    <t>4.1.13.3</t>
  </si>
  <si>
    <t xml:space="preserve">و تجهیزات جانبیCCTV حمل سیستم </t>
  </si>
  <si>
    <t>4.1.14</t>
  </si>
  <si>
    <t xml:space="preserve">تجهیزات سیستم روشنایی </t>
  </si>
  <si>
    <t>4.1.14.1</t>
  </si>
  <si>
    <t xml:space="preserve">سفارش گذاری تجهیزات سیستم روشنایی </t>
  </si>
  <si>
    <t>4.1.14.2</t>
  </si>
  <si>
    <t xml:space="preserve">ساخت و بازرسی تجهیزات سیستم روشنایی </t>
  </si>
  <si>
    <t>4.1.14.3</t>
  </si>
  <si>
    <t xml:space="preserve">حمل تجهیزات سیستم روشنایی </t>
  </si>
  <si>
    <t>4.1.15</t>
  </si>
  <si>
    <t xml:space="preserve">UPS سیستم </t>
  </si>
  <si>
    <t>4.1.15.1</t>
  </si>
  <si>
    <t xml:space="preserve">UPS سفارش گذاری سیستم </t>
  </si>
  <si>
    <t>4.1.15.2</t>
  </si>
  <si>
    <t xml:space="preserve">UPS خرید سیستم </t>
  </si>
  <si>
    <t>4.1.15.3</t>
  </si>
  <si>
    <t xml:space="preserve">UPS حمل سیستم </t>
  </si>
  <si>
    <t>4.1.16</t>
  </si>
  <si>
    <t xml:space="preserve">سیستم اعلان حریق و تجهیزات جانبی </t>
  </si>
  <si>
    <t>4.1.16.1</t>
  </si>
  <si>
    <t xml:space="preserve">سفارش گذاری سیستم اعلان حریق و تجهیزات جانبی </t>
  </si>
  <si>
    <t>4.1.16.2</t>
  </si>
  <si>
    <t xml:space="preserve">ساخت و بازرسی سیستم اعلان حریق و تجهیزات جانبی </t>
  </si>
  <si>
    <t>4.1.16.3</t>
  </si>
  <si>
    <t xml:space="preserve">حمل سیستم اعلان حریق و تجهیزات جانبی </t>
  </si>
  <si>
    <t>4.1.17</t>
  </si>
  <si>
    <t xml:space="preserve">سیستم اطفا حریق و تجهیزات جانبی </t>
  </si>
  <si>
    <t>4.1.17.1</t>
  </si>
  <si>
    <t xml:space="preserve">سفارش گذاری سیستم اطفا حریق و تجهیزات جانبی </t>
  </si>
  <si>
    <t>4.1.17.2</t>
  </si>
  <si>
    <t xml:space="preserve">ساخت و بازرسی سیستم اطفا حریق و تجهیزات جانبی </t>
  </si>
  <si>
    <t>4.1.17.3</t>
  </si>
  <si>
    <t xml:space="preserve">حمل سیستم اطفا حریق و تجهیزات جانبی </t>
  </si>
  <si>
    <t>4.1.18</t>
  </si>
  <si>
    <t xml:space="preserve"> سفارش گذاری ایستگاه هواشناسی و سنسورها</t>
  </si>
  <si>
    <t>4.1.18.2</t>
  </si>
  <si>
    <t xml:space="preserve"> ساخت و بازرسی ایستگاه هواشناسی و سنسورها</t>
  </si>
  <si>
    <t>4.1.18.3</t>
  </si>
  <si>
    <t xml:space="preserve"> حمل ایستگاه هواشناسی و سنسورها</t>
  </si>
  <si>
    <t>4.1.19</t>
  </si>
  <si>
    <t xml:space="preserve">لوازم یدکی </t>
  </si>
  <si>
    <t>4.1.19.1</t>
  </si>
  <si>
    <t xml:space="preserve">خرید خارجی، حمل بین المللی و ترخیص </t>
  </si>
  <si>
    <t>4.2.1</t>
  </si>
  <si>
    <t xml:space="preserve">خرید سازه های نگهدارنده پنل ها و اینورترها </t>
  </si>
  <si>
    <t>4.2.1.1</t>
  </si>
  <si>
    <t xml:space="preserve">استعلام قیمت و سفارش گذاری سازه های نگهدارنده </t>
  </si>
  <si>
    <t>4.2.1.2</t>
  </si>
  <si>
    <t>ساخت سازه های نگهدارنده و بازرسی قبل حمل</t>
  </si>
  <si>
    <t>4.2.1.3</t>
  </si>
  <si>
    <t>حمل خارجی سازه های نگهدارنده</t>
  </si>
  <si>
    <t>4.2.1.4</t>
  </si>
  <si>
    <t>ترخیص سازه های نگهدارنده</t>
  </si>
  <si>
    <t>4.2.1.5</t>
  </si>
  <si>
    <t>حمل داخلی سازه های نگهدارنده و تحویل در سایت</t>
  </si>
  <si>
    <t>4.2.2</t>
  </si>
  <si>
    <t xml:space="preserve">خرید پنل های خورشیدی </t>
  </si>
  <si>
    <t>4.2.2.1</t>
  </si>
  <si>
    <t>استعلام قیمت و ثبت سفارش پنل های خورشیدی</t>
  </si>
  <si>
    <t>4.2.2.2</t>
  </si>
  <si>
    <t>ساخت پنل های خورشیدی و بازرسی قبل حمل</t>
  </si>
  <si>
    <t>4.2.2.3</t>
  </si>
  <si>
    <t>حمل خارجی پنل های خورشیدی</t>
  </si>
  <si>
    <t>4.2.2.4</t>
  </si>
  <si>
    <t>ترخیص پنل های خورشیدی</t>
  </si>
  <si>
    <t>4.2.2.5</t>
  </si>
  <si>
    <t xml:space="preserve">حمل داخلی پنل های خورشیدی و تحویل در سایت </t>
  </si>
  <si>
    <t>4.2.3</t>
  </si>
  <si>
    <t xml:space="preserve">خرید اینورترهای خورشیدی </t>
  </si>
  <si>
    <t>4.2.3.1</t>
  </si>
  <si>
    <t>استعلام قیمت و ثبت سفارش اینورترهای خورشیدی</t>
  </si>
  <si>
    <t>4.2.3.2</t>
  </si>
  <si>
    <t>ساخت اینورترهای خورشیدی و بازرسی قبل حمل</t>
  </si>
  <si>
    <t>4.2.3.3</t>
  </si>
  <si>
    <t>حمل خارجی اینورترهای خورشیدی</t>
  </si>
  <si>
    <t>4.2.3.4</t>
  </si>
  <si>
    <t xml:space="preserve">ترخیص اینورترهای خورشیدی </t>
  </si>
  <si>
    <t>4.2.3.5</t>
  </si>
  <si>
    <t>حمل داخلی اینورترهای خورشیدی و تحویل در سایت</t>
  </si>
  <si>
    <t>4.2.4</t>
  </si>
  <si>
    <t>خرید MV Station</t>
  </si>
  <si>
    <t>4.2.4.1</t>
  </si>
  <si>
    <t xml:space="preserve">استعلام قیمت و ثبت سفارش MV Station </t>
  </si>
  <si>
    <t>4.2.4.2</t>
  </si>
  <si>
    <t>ساخت MV Station و بازرسی قبل حمل</t>
  </si>
  <si>
    <t>4.2.4.3</t>
  </si>
  <si>
    <t>حمل خارجی MV Station</t>
  </si>
  <si>
    <t>4.2.4.4</t>
  </si>
  <si>
    <t>ترخیص MV Station</t>
  </si>
  <si>
    <t>4.2.4.5</t>
  </si>
  <si>
    <t>حمل داخلی MV Station و تحویل در سایت</t>
  </si>
  <si>
    <t>عملیات اجرایی</t>
  </si>
  <si>
    <t>5.1.1.1</t>
  </si>
  <si>
    <t>5.1.1.2</t>
  </si>
  <si>
    <t>کانکس نگهبانی</t>
  </si>
  <si>
    <t>5.1.1.3</t>
  </si>
  <si>
    <t>اجرای جاده دسترسی تا جاده اصلی</t>
  </si>
  <si>
    <t>عملیات عمرانی</t>
  </si>
  <si>
    <t>5.3.1</t>
  </si>
  <si>
    <t>عملیات دسترسی و آماده سازی سایت</t>
  </si>
  <si>
    <t>اجرای گیت ورودی</t>
  </si>
  <si>
    <t>5.3.2</t>
  </si>
  <si>
    <t>5.3.3</t>
  </si>
  <si>
    <t>اجرای فنس پیرامونی</t>
  </si>
  <si>
    <t>اجرای فنس</t>
  </si>
  <si>
    <t>5.3.4</t>
  </si>
  <si>
    <t>اجرای فونداسیون MV Station</t>
  </si>
  <si>
    <t>5.3.5</t>
  </si>
  <si>
    <t xml:space="preserve"> ساختمان پست سوییچگیر</t>
  </si>
  <si>
    <t>اجرای سیستم اطفا حریق ساختمان پست سوییچگیر</t>
  </si>
  <si>
    <t>5.3.6</t>
  </si>
  <si>
    <t>ساختمان مانیتورینگ</t>
  </si>
  <si>
    <t>اجرای فونداسیون ساختمان مانیتورینگ</t>
  </si>
  <si>
    <t>اجرای سیستم اطفا حریق ساختمان مانیتورینگ</t>
  </si>
  <si>
    <t xml:space="preserve">کلیه تجهیزات و ملزومات </t>
  </si>
  <si>
    <t>5.3.7</t>
  </si>
  <si>
    <t>ساختمان نگهبانی</t>
  </si>
  <si>
    <t>اجرای سیستم اطفا حریق ساختمان نگهبانی</t>
  </si>
  <si>
    <t>عملیات مکانیکال</t>
  </si>
  <si>
    <t>نقشه برداری پایه ها و میخ کوبی</t>
  </si>
  <si>
    <t>پایه کوبی</t>
  </si>
  <si>
    <t>نصب متعلقات استراکچرها</t>
  </si>
  <si>
    <t>نصب پنل ها</t>
  </si>
  <si>
    <t>عملیات الکتریکال</t>
  </si>
  <si>
    <t xml:space="preserve">اجرای سیستم زمین نیروگاه </t>
  </si>
  <si>
    <t>کلیه کابل های فشار ضعیف نیروگاهac</t>
  </si>
  <si>
    <t>اجرای کابل های فیبر نوری</t>
  </si>
  <si>
    <t>5.5.10</t>
  </si>
  <si>
    <t>نصب ایستگاه هواشناسی و سنسورها</t>
  </si>
  <si>
    <t>5.5.11</t>
  </si>
  <si>
    <t>MV Station نصب</t>
  </si>
  <si>
    <t>نصب ترانسفورماتور کمکی و دیزل</t>
  </si>
  <si>
    <t>نصب یو پی اس</t>
  </si>
  <si>
    <t>سیستم حفاظت صاعقه</t>
  </si>
  <si>
    <t>اجرای کلیه ملزومات و تجهیزات مربوط به ایجاد شبکه انتقال دیتا و ارسال دیتا</t>
  </si>
  <si>
    <t>5.5.17</t>
  </si>
  <si>
    <t>5.5.18</t>
  </si>
  <si>
    <t xml:space="preserve">نصب سیستم روشنایی </t>
  </si>
  <si>
    <t>اجرای فونداسیون سیستم روشنایی</t>
  </si>
  <si>
    <t>کابل کشی سیستم روشنایی</t>
  </si>
  <si>
    <t>نصب پایه ها و چراغ ها</t>
  </si>
  <si>
    <t>5.5.19</t>
  </si>
  <si>
    <t>CCTV نصب سیستم</t>
  </si>
  <si>
    <t>اجرای فونداسیون دوربین</t>
  </si>
  <si>
    <t>کابل کشی دوربین ها</t>
  </si>
  <si>
    <t>نصب پایه ها و دوربین ها</t>
  </si>
  <si>
    <t>تست و تحویل</t>
  </si>
  <si>
    <t>تست و راه اندازی نیروگاه</t>
  </si>
  <si>
    <t>تست کلیه کابل های فشار ضعیف نیروگاهac</t>
  </si>
  <si>
    <t>تست کلیه کابل های فشار متوسط نیروگاهac</t>
  </si>
  <si>
    <t>تست کابل dc</t>
  </si>
  <si>
    <t xml:space="preserve"> تست تابلوهای فشار متوسط و کلیه متعلقات</t>
  </si>
  <si>
    <t>تست کابل شبکه مورد نیازسیستم انتقال دیتا و اسکادا</t>
  </si>
  <si>
    <t xml:space="preserve"> تست سیستم زمین نیروگاه</t>
  </si>
  <si>
    <t>تست کلیه متعلقات مربوط به کابل کشی و سیم کشی</t>
  </si>
  <si>
    <t>تست کلیه ملزومات و تجهیزات مربوط به ایجاد شبکه انتقال دیتا و ارسال دیتا</t>
  </si>
  <si>
    <t>تست یو پی اس</t>
  </si>
  <si>
    <t>تست کلیه تجهیزات مربوط به دوربین</t>
  </si>
  <si>
    <t>تست سیستم روشنایی</t>
  </si>
  <si>
    <t>تست سیستم اطفا حریق</t>
  </si>
  <si>
    <t>تست سیستم حفاظت صاعقه</t>
  </si>
  <si>
    <t>تست ترانسفورماتور کمکی و دیزل</t>
  </si>
  <si>
    <t>ارایه نقشه های ازبیلت</t>
  </si>
  <si>
    <t>ارایه نقشه های ازبیلت الکتریکال</t>
  </si>
  <si>
    <t>ارایه نقشه های ازبیلت مکانیکال</t>
  </si>
  <si>
    <t>ارایه نقشه های ازبیلت civil</t>
  </si>
  <si>
    <t>راه اندازی، اتصال به شبکه و پلمپ کنتور</t>
  </si>
  <si>
    <t>آموزش</t>
  </si>
  <si>
    <t>برچیدن کارگاه</t>
  </si>
  <si>
    <t>6.5.1</t>
  </si>
  <si>
    <t>پایان</t>
  </si>
  <si>
    <t>%Progress</t>
  </si>
  <si>
    <t>بهای قراردادی آیتم</t>
  </si>
  <si>
    <t>برگ خلاصه مالی جدول "الف" به تفکیک مبالغ پیمان برای بخش های مختلف کار</t>
  </si>
  <si>
    <t>برگ خلاصه مالی جدول "ب" به تفکیک مبالغ پیمان برای بخش های مختلف کار</t>
  </si>
  <si>
    <t>کارکرد تجمعی منتهی به :</t>
  </si>
  <si>
    <t>مدیر پروژه</t>
  </si>
  <si>
    <t>واحد برنامه ریزی و کنترل پروژه</t>
  </si>
  <si>
    <t>1405/03/30</t>
  </si>
  <si>
    <t>مبلغ کارکرد تجمعی</t>
  </si>
  <si>
    <t>مبلغ کارکرد دوره قبل</t>
  </si>
  <si>
    <t>مبلغ کل قرارداد</t>
  </si>
  <si>
    <t>مبلغ کل قراردادی (مبلغ ریالی)</t>
  </si>
  <si>
    <t>استقرار کانکس تیم مهندسی و اجرایی</t>
  </si>
  <si>
    <t>اجرای سرویس بهداشتی</t>
  </si>
  <si>
    <t>تامین خودرو</t>
  </si>
  <si>
    <t>قرارداد رستوران</t>
  </si>
  <si>
    <t>استقرار ملزومات اداری و پشتیبانی</t>
  </si>
  <si>
    <t>استقرار تجهیزات آشپزخانه</t>
  </si>
  <si>
    <t>استقرار سیستم سرمایش و گرمایش کانکس ها</t>
  </si>
  <si>
    <t>تامین آب شرب</t>
  </si>
  <si>
    <t>تامین موتور برق</t>
  </si>
  <si>
    <t>New</t>
  </si>
  <si>
    <t>Material Requisition for Water Tank</t>
  </si>
  <si>
    <t>باراندازی ، زیرسازی و نصب مخازن 10 هزار لیتری</t>
  </si>
  <si>
    <t>باراندازی ، زیرسازی و نصب مخزن سپتیک</t>
  </si>
  <si>
    <t>باراندازی ، اجرای فونداسیون و نصب کانکس نگهبانی</t>
  </si>
  <si>
    <t>سایر تجهیز کارگاه دستگاه نظارت و پیمانکار</t>
  </si>
  <si>
    <t>اجرای تجهیز کارگاه دستگاه نظارت و کارفرما</t>
  </si>
  <si>
    <t>پاکسازی زمین از نخاله و گیاهان</t>
  </si>
  <si>
    <t>خاکبرداری</t>
  </si>
  <si>
    <t>تسطیح و رگلاژ نهایی</t>
  </si>
  <si>
    <t>اجرای ستون های دوطرفه</t>
  </si>
  <si>
    <t>اجرای گیت</t>
  </si>
  <si>
    <t>اجرای سازه پارکینگ</t>
  </si>
  <si>
    <t>اجرای سقف پارکینگ</t>
  </si>
  <si>
    <t>زهکشی و کنترل آبهای سطحی</t>
  </si>
  <si>
    <t>نقشه برداری و تعیین خطوط مبنا</t>
  </si>
  <si>
    <t>تسطیح و زیرسازی پایه های فنس</t>
  </si>
  <si>
    <t>چاله کنی پایه ها</t>
  </si>
  <si>
    <t>اجرای فونداسیون و نصب پایه ها</t>
  </si>
  <si>
    <t>نصب فنس و متعلقات</t>
  </si>
  <si>
    <t>نصب سیم خاردار</t>
  </si>
  <si>
    <t>گودبرداری</t>
  </si>
  <si>
    <t>اجرای آرماتوربندی در صورت نیاز و قالب بندی</t>
  </si>
  <si>
    <t>بتن ریزی</t>
  </si>
  <si>
    <t>آرماتوربندی و قالب بندی</t>
  </si>
  <si>
    <t>دیوار چینی</t>
  </si>
  <si>
    <t>اجرای سقف</t>
  </si>
  <si>
    <t>اجرای تاسیسات مکانیکی</t>
  </si>
  <si>
    <t>اجرای تاسیسات برقی</t>
  </si>
  <si>
    <t>تکمیل گچ کاری</t>
  </si>
  <si>
    <t>تکمیل سنگ کاری</t>
  </si>
  <si>
    <t>اجرای نمای ضلع ورودی</t>
  </si>
  <si>
    <t>اجرای نمای ضلع فرعی</t>
  </si>
  <si>
    <t>نصبیات سیستم اعلام حریق</t>
  </si>
  <si>
    <t>نصبیات سیستم اطفاء حریق</t>
  </si>
  <si>
    <t>نصب تجهیزات و ملزومات نهایی</t>
  </si>
  <si>
    <t>نقشه برداری موقعیت پایه ها</t>
  </si>
  <si>
    <t>اجرای میخ کوبی</t>
  </si>
  <si>
    <t>اجرای پایه های پیرامونی</t>
  </si>
  <si>
    <t>اجرای پایه های داخلی</t>
  </si>
  <si>
    <t>نصب متعلقات تکمیلی استراکچر پیرامونی</t>
  </si>
  <si>
    <t>نصب متعلقات تکمیلی استراکچر داخلی</t>
  </si>
  <si>
    <t>نصب نهایی پنل های پیرامونی</t>
  </si>
  <si>
    <t>نصب نهایی پنل های داخلی</t>
  </si>
  <si>
    <t>صورت وضعیت عملیات تامین تجهیزات</t>
  </si>
  <si>
    <t>تامین تجهیزات</t>
  </si>
  <si>
    <r>
      <t xml:space="preserve">هزینه های تامین و حمل تجهیزات الکتریکی ، مخابراتی و ابزار دقیق 
</t>
    </r>
    <r>
      <rPr>
        <b/>
        <sz val="11"/>
        <color theme="1"/>
        <rFont val="B Nazanin"/>
        <charset val="178"/>
      </rPr>
      <t>(مطابق جدول الف)</t>
    </r>
  </si>
  <si>
    <r>
      <t xml:space="preserve">هزینه های تامین و حمل مصالح بخش سازه و ساختمان 
</t>
    </r>
    <r>
      <rPr>
        <b/>
        <sz val="11"/>
        <color theme="1"/>
        <rFont val="B Nazanin"/>
        <charset val="178"/>
      </rPr>
      <t>(مطابق با جدول ب)</t>
    </r>
  </si>
  <si>
    <r>
      <t xml:space="preserve">هزینه های تامین و حمل لوازم یدکی 
</t>
    </r>
    <r>
      <rPr>
        <b/>
        <sz val="11"/>
        <color theme="1"/>
        <rFont val="B Nazanin"/>
        <charset val="178"/>
      </rPr>
      <t>(مطابق با جدول شماره 5)</t>
    </r>
  </si>
  <si>
    <t>جمع کل ناخالص تجمعی (مبلغ ارزی)</t>
  </si>
  <si>
    <t>جمع کل ناخالص تجمعی تا دوره قبل (مبلغ ارزی)</t>
  </si>
  <si>
    <t>جمع کل ناخالص این دوره (مبلغ ارزی)</t>
  </si>
  <si>
    <t>برگ خلاصه مالی جدول شماره 5 "لوازم یدکی" به تفکیک مبالغ پیمان برای بخش های مختلف کار</t>
  </si>
  <si>
    <t>نام و مشخصات کالا</t>
  </si>
  <si>
    <t>تعداد موردنیاز</t>
  </si>
  <si>
    <t>5 درصد از تمامی کلیدها و بریکرهای قدرت (MV&amp;LV)</t>
  </si>
  <si>
    <t>2 درصد تمامی اقلام استفاده شده در تابلوهای LV و MV</t>
  </si>
  <si>
    <t>1 درصد از تمامی فیوزها و پایه فیوزهای مورد استفاده در نیروگاه</t>
  </si>
  <si>
    <t>1 درصد از کلیه رله های حفاظتی فشار ضعیف و فشار متوسط</t>
  </si>
  <si>
    <t>2 درصد از رله های الکتریکی مورد استفاده در کلیه تابلوهای برق</t>
  </si>
  <si>
    <t>0/5 درصد از کلیه تجهیزات و ملزومات مربوط به سازه های نگهدارنده پنل ها</t>
  </si>
  <si>
    <t>ایستگاه هواشناسی ، سنسور شدت تابش و دمای سطح پنل ، کلیه سنسورهای نصب شده در سایت خورشیدی شامل سنسورهای رطوبت و دما قابل رویت در سیستم مونیتورینگ</t>
  </si>
  <si>
    <t>دیتالاگرهای جمع کننده اطلاعات اینورترهای سایت خورشیدی و DC Combiner Box ها</t>
  </si>
  <si>
    <t>DC Connector (نر و ماده) براساس مدل استفاده شده در پنل خورشیدی پیشنهادی</t>
  </si>
  <si>
    <t>لامپ های استفاده شده در سیستم روشنایی</t>
  </si>
  <si>
    <t>دوربین های CCTV منصوبه در سایت خورشیدی</t>
  </si>
  <si>
    <t>کلیه سوئیچ ها ، کانورترهای نصب شده در سایت</t>
  </si>
  <si>
    <t>UPS , DC Battery Charger</t>
  </si>
  <si>
    <t>پکیج کامل لوازم یدکی و Special Tools دیزل ژنراتور</t>
  </si>
  <si>
    <t>ماژول اعلام حریق</t>
  </si>
  <si>
    <t>دتکتور دود و حرارت</t>
  </si>
  <si>
    <t>31 جفت</t>
  </si>
  <si>
    <t>جمع کل کارکرد تجمعی ارزی جدول "لوازم یدکی"</t>
  </si>
  <si>
    <t>مبلغ قراردادی (دلار)</t>
  </si>
  <si>
    <t>پروژه  احداث نیروگاه خورشیدی 20 مگاواتی زارچ یزد</t>
  </si>
  <si>
    <t>پيوست:    دارد</t>
  </si>
  <si>
    <r>
      <rPr>
        <b/>
        <u/>
        <sz val="11"/>
        <color rgb="FF000000"/>
        <rFont val="B Nazanin"/>
        <charset val="178"/>
      </rPr>
      <t>اطلاعات قرارداد</t>
    </r>
    <r>
      <rPr>
        <b/>
        <sz val="11"/>
        <color rgb="FF000000"/>
        <rFont val="B Nazanin"/>
        <charset val="178"/>
      </rPr>
      <t>:</t>
    </r>
  </si>
  <si>
    <r>
      <t>نام پیمانکار / مشاور:</t>
    </r>
    <r>
      <rPr>
        <b/>
        <sz val="12"/>
        <color rgb="FF000000"/>
        <rFont val="B Nazanin"/>
        <charset val="178"/>
      </rPr>
      <t xml:space="preserve"> </t>
    </r>
    <r>
      <rPr>
        <sz val="12"/>
        <color rgb="FF000000"/>
        <rFont val="B Nazanin"/>
        <charset val="178"/>
      </rPr>
      <t>شركت پیشگامان انرژی نوراتک</t>
    </r>
  </si>
  <si>
    <t>ارزي</t>
  </si>
  <si>
    <t>ريالي</t>
  </si>
  <si>
    <t>مبلغ اوليه قرارداد</t>
  </si>
  <si>
    <r>
      <t>کداقتصادي:</t>
    </r>
    <r>
      <rPr>
        <b/>
        <sz val="11"/>
        <color rgb="FF000000"/>
        <rFont val="B Nazanin"/>
        <charset val="178"/>
      </rPr>
      <t/>
    </r>
  </si>
  <si>
    <t>مبلغ 25 درصداول</t>
  </si>
  <si>
    <t>شناسه ملی:</t>
  </si>
  <si>
    <t>مبلغ 25 درصددوم</t>
  </si>
  <si>
    <t>تاريخ ابلاغ 25 درصداول:</t>
  </si>
  <si>
    <r>
      <rPr>
        <b/>
        <sz val="11"/>
        <color rgb="FF000000"/>
        <rFont val="B Nazanin"/>
        <charset val="178"/>
      </rPr>
      <t>تاريخ اتمام کاربراساس آخرين تمديد:</t>
    </r>
    <r>
      <rPr>
        <sz val="11"/>
        <color rgb="FF000000"/>
        <rFont val="B Nazanin"/>
        <charset val="178"/>
      </rPr>
      <t xml:space="preserve"> .....</t>
    </r>
  </si>
  <si>
    <t>مبلغ الحاقيه</t>
  </si>
  <si>
    <t>تاريخ ابلاغ 25 درصددوم:</t>
  </si>
  <si>
    <t>جمع کل</t>
  </si>
  <si>
    <r>
      <t>تاريخ ابلاغ الحاقيه</t>
    </r>
    <r>
      <rPr>
        <sz val="11"/>
        <color rgb="FF000000"/>
        <rFont val="Calibri"/>
        <family val="2"/>
      </rPr>
      <t>:</t>
    </r>
  </si>
  <si>
    <t>صورت وضعيت:</t>
  </si>
  <si>
    <t>نوع صورت وضعيت:</t>
  </si>
  <si>
    <t>دوره صورت وضعيت :</t>
  </si>
  <si>
    <r>
      <t>¢</t>
    </r>
    <r>
      <rPr>
        <sz val="11"/>
        <color rgb="FF000000"/>
        <rFont val="B Nazanin"/>
        <charset val="178"/>
      </rPr>
      <t>موقت</t>
    </r>
    <r>
      <rPr>
        <sz val="11"/>
        <color rgb="FF000000"/>
        <rFont val="Wingdings 2"/>
        <family val="1"/>
        <charset val="2"/>
      </rPr>
      <t xml:space="preserve"> £</t>
    </r>
    <r>
      <rPr>
        <sz val="11"/>
        <color rgb="FF000000"/>
        <rFont val="B Nazanin"/>
        <charset val="178"/>
      </rPr>
      <t xml:space="preserve"> قطعی</t>
    </r>
  </si>
  <si>
    <t xml:space="preserve">  از تاريخ:</t>
  </si>
  <si>
    <t xml:space="preserve">    لغايت: </t>
  </si>
  <si>
    <t>پيمانکار:</t>
  </si>
  <si>
    <t xml:space="preserve">درصدپيشرفت فيزيکي واقعي:   </t>
  </si>
  <si>
    <t>مبلغ تجمعي کارکرد بر اساس اين صورت وضعيت(A)</t>
  </si>
  <si>
    <t xml:space="preserve">درصدپيشرفت مالي واقعي:    </t>
  </si>
  <si>
    <t>مبلغ تجمعي کارکرد بر اساس صورت وضعيت قبلي(B)</t>
  </si>
  <si>
    <t>تاريخ، مهر و امضاء مجاز:</t>
  </si>
  <si>
    <t>مبلغ کارکرد بر اساس صورت وضعيت اين دوره(A-B)</t>
  </si>
  <si>
    <t>مدیریت پیمان:</t>
  </si>
  <si>
    <t xml:space="preserve">درصدپيشرفت فيزيکي واقعي: </t>
  </si>
  <si>
    <t xml:space="preserve">درصدپيشرفت مالي واقعي: </t>
  </si>
  <si>
    <t>تاريخ، مهر / امضاء مجاز:</t>
  </si>
  <si>
    <t>کارفرما:</t>
  </si>
  <si>
    <t>مالی پروژه:</t>
  </si>
  <si>
    <t>کسورات (D)</t>
  </si>
  <si>
    <t>مبلغ قابل پرداخت E=(C-D)</t>
  </si>
  <si>
    <r>
      <rPr>
        <b/>
        <sz val="11"/>
        <color rgb="FF000000"/>
        <rFont val="B Nazanin"/>
        <charset val="178"/>
      </rPr>
      <t>موضوع قرارداد</t>
    </r>
    <r>
      <rPr>
        <sz val="11"/>
        <color rgb="FF000000"/>
        <rFont val="B Nazanin"/>
        <charset val="178"/>
      </rPr>
      <t>: طراحی ، تامین ، ساخت و نصب احداث نیروگاه خورشیدی 20 مگا واتی زارچ یزد</t>
    </r>
  </si>
  <si>
    <r>
      <rPr>
        <b/>
        <sz val="11"/>
        <color rgb="FF000000"/>
        <rFont val="B Nazanin"/>
        <charset val="178"/>
      </rPr>
      <t>شماره قرارداد</t>
    </r>
    <r>
      <rPr>
        <sz val="11"/>
        <color rgb="FF000000"/>
        <rFont val="B Nazanin"/>
        <charset val="178"/>
      </rPr>
      <t>:</t>
    </r>
    <r>
      <rPr>
        <sz val="11"/>
        <color rgb="FF000000"/>
        <rFont val="Nazanin"/>
        <charset val="178"/>
      </rPr>
      <t> </t>
    </r>
    <r>
      <rPr>
        <sz val="11"/>
        <color rgb="FF000000"/>
        <rFont val="B Nazanin"/>
        <charset val="178"/>
      </rPr>
      <t>PKSP-P2-C2-0410</t>
    </r>
  </si>
  <si>
    <r>
      <rPr>
        <b/>
        <sz val="11"/>
        <color rgb="FF000000"/>
        <rFont val="B Nazanin"/>
        <charset val="178"/>
      </rPr>
      <t>مدت (ماه) :</t>
    </r>
    <r>
      <rPr>
        <sz val="11"/>
        <color rgb="FF000000"/>
        <rFont val="B Nazanin"/>
        <charset val="178"/>
      </rPr>
      <t xml:space="preserve">  8 ماه</t>
    </r>
  </si>
  <si>
    <r>
      <rPr>
        <b/>
        <sz val="11"/>
        <color rgb="FF000000"/>
        <rFont val="B Nazanin"/>
        <charset val="178"/>
      </rPr>
      <t>تاريخ اتمام اوليه :</t>
    </r>
    <r>
      <rPr>
        <sz val="11"/>
        <color rgb="FF000000"/>
        <rFont val="B Nazanin"/>
        <charset val="178"/>
      </rPr>
      <t xml:space="preserve"> 1405/06/21</t>
    </r>
  </si>
  <si>
    <t>---</t>
  </si>
  <si>
    <t>تاریخ : 1405/03/30</t>
  </si>
  <si>
    <t>1404/10/21</t>
  </si>
  <si>
    <r>
      <rPr>
        <b/>
        <sz val="11"/>
        <color rgb="FF000000"/>
        <rFont val="B Nazanin"/>
        <charset val="178"/>
      </rPr>
      <t xml:space="preserve">تاريخ  ابلاغ: </t>
    </r>
    <r>
      <rPr>
        <sz val="11"/>
        <color rgb="FF000000"/>
        <rFont val="B Nazanin"/>
        <charset val="178"/>
      </rPr>
      <t xml:space="preserve"> 1404/10/21</t>
    </r>
  </si>
  <si>
    <t>شماره صورت وضعيت:  1 (یک) - تامین تجهیزات</t>
  </si>
  <si>
    <r>
      <t>مبلغ تجمعي کارکرد بر اساس اين صورت وضعيت: 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</si>
  <si>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r>
      <t>مبلغ تجمعي کارکرد بر اساس صورت وضعيت قبلي(</t>
    </r>
    <r>
      <rPr>
        <sz val="10"/>
        <color rgb="FF000000"/>
        <rFont val="Calibri"/>
        <family val="2"/>
      </rPr>
      <t>B</t>
    </r>
    <r>
      <rPr>
        <sz val="10"/>
        <color rgb="FF000000"/>
        <rFont val="B Nazanin"/>
        <charset val="178"/>
      </rPr>
      <t>)</t>
    </r>
  </si>
  <si>
    <r>
      <t>کارکرد دوره با احتساب 10% ماليات بر ارزش افزوده 
                        (</t>
    </r>
    <r>
      <rPr>
        <sz val="10"/>
        <color rgb="FF000000"/>
        <rFont val="Calibri"/>
        <family val="2"/>
      </rPr>
      <t xml:space="preserve">C=(A-B)*0.1 </t>
    </r>
    <r>
      <rPr>
        <sz val="10"/>
        <color rgb="FF000000"/>
        <rFont val="B Nazanin"/>
        <charset val="178"/>
      </rPr>
      <t>)</t>
    </r>
  </si>
  <si>
    <r>
      <t>مبلغ تجمعي کارکرد بر اساس اين صورت وضعيت(</t>
    </r>
    <r>
      <rPr>
        <sz val="10"/>
        <color rgb="FF000000"/>
        <rFont val="Calibri"/>
        <family val="2"/>
      </rPr>
      <t>A</t>
    </r>
    <r>
      <rPr>
        <sz val="10"/>
        <color rgb="FF000000"/>
        <rFont val="B Nazanin"/>
        <charset val="178"/>
      </rPr>
      <t>)</t>
    </r>
  </si>
  <si>
    <r>
      <t>مبلغ کارکرد بر اساس صورت وضعيت اين دوره(</t>
    </r>
    <r>
      <rPr>
        <sz val="10"/>
        <color rgb="FF000000"/>
        <rFont val="Calibri"/>
        <family val="2"/>
      </rPr>
      <t>A-B</t>
    </r>
    <r>
      <rPr>
        <sz val="10"/>
        <color rgb="FF000000"/>
        <rFont val="B Nazanin"/>
        <charset val="178"/>
      </rPr>
      <t>)</t>
    </r>
  </si>
  <si>
    <t>شماره : Invoice (P)-0001</t>
  </si>
  <si>
    <t>410-05-NT-PK-INVOICE(P)-0001</t>
  </si>
  <si>
    <t>کاربرگ خلاصه صورت وضعيت تامین تجهیزات پیمانکار</t>
  </si>
  <si>
    <t>مبلغ کارکرد این دوره</t>
  </si>
  <si>
    <t>درصد پیشرفت</t>
  </si>
  <si>
    <t>جمع کل کارکرد تجمعی ارزی جدول "الف"</t>
  </si>
  <si>
    <t>جمع کل کارکرد تجمعی ارزی جدول "ب"</t>
  </si>
  <si>
    <t>پیشرفت دوره قبل</t>
  </si>
  <si>
    <t>پیشرفت این دوره</t>
  </si>
  <si>
    <t>پیشرفت تجمعی</t>
  </si>
  <si>
    <r>
      <t>Procurement Status Report (</t>
    </r>
    <r>
      <rPr>
        <sz val="8"/>
        <color rgb="FF002060"/>
        <rFont val="Times New Roman"/>
        <family val="1"/>
      </rPr>
      <t xml:space="preserve"> </t>
    </r>
    <r>
      <rPr>
        <sz val="26"/>
        <color rgb="FF002060"/>
        <rFont val="Times New Roman"/>
        <family val="1"/>
      </rPr>
      <t>نیروگاه خورشیدی</t>
    </r>
    <r>
      <rPr>
        <sz val="12"/>
        <color rgb="FF002060"/>
        <rFont val="Times New Roman"/>
        <family val="1"/>
      </rPr>
      <t xml:space="preserve"> </t>
    </r>
    <r>
      <rPr>
        <sz val="26"/>
        <color rgb="FF002060"/>
        <rFont val="Times New Roman"/>
        <family val="1"/>
      </rPr>
      <t>20 مگاواتی</t>
    </r>
    <r>
      <rPr>
        <sz val="8"/>
        <color rgb="FF002060"/>
        <rFont val="Times New Roman"/>
        <family val="1"/>
      </rPr>
      <t xml:space="preserve"> </t>
    </r>
    <r>
      <rPr>
        <sz val="26"/>
        <color rgb="FF002060"/>
        <rFont val="Times New Roman"/>
        <family val="1"/>
      </rPr>
      <t xml:space="preserve">)    </t>
    </r>
  </si>
  <si>
    <t>Cut off Date:</t>
  </si>
  <si>
    <t>Item</t>
  </si>
  <si>
    <t>MR No.</t>
  </si>
  <si>
    <t>MR Description</t>
  </si>
  <si>
    <t>Discipline</t>
  </si>
  <si>
    <t>PO No.</t>
  </si>
  <si>
    <t>QTY</t>
  </si>
  <si>
    <t>Unit</t>
  </si>
  <si>
    <t>MR Release Date</t>
  </si>
  <si>
    <t>Rev</t>
  </si>
  <si>
    <t>MR Status</t>
  </si>
  <si>
    <t>RFQ Sent (Tender)</t>
  </si>
  <si>
    <t>Bid Close Date</t>
  </si>
  <si>
    <t>TBE Issued Date</t>
  </si>
  <si>
    <t>CBE Issued Date</t>
  </si>
  <si>
    <t>Board committee Approval Date</t>
  </si>
  <si>
    <t>Work Commencement Letter Date</t>
  </si>
  <si>
    <t>PO Price</t>
  </si>
  <si>
    <t>P.O. Information Date</t>
  </si>
  <si>
    <t>Vendor Information</t>
  </si>
  <si>
    <t>Delivery Condition</t>
  </si>
  <si>
    <t>K.O.M Date</t>
  </si>
  <si>
    <t>P.I.M Date</t>
  </si>
  <si>
    <t>ITP/ MPS Approved (Starting)</t>
  </si>
  <si>
    <t>Inspection Information (Only Final Inspection)</t>
  </si>
  <si>
    <t>Delivery at Site Dates</t>
  </si>
  <si>
    <t>Delivery Information</t>
  </si>
  <si>
    <t>Current Status</t>
  </si>
  <si>
    <t>Area of Concerns</t>
  </si>
  <si>
    <t>Before P.O Progress</t>
  </si>
  <si>
    <t>After P.O Progress</t>
  </si>
  <si>
    <t>Transport to Site Progress</t>
  </si>
  <si>
    <t>P.O Signed with Vendor</t>
  </si>
  <si>
    <t>Advance Payment Date</t>
  </si>
  <si>
    <t>Vendor Name</t>
  </si>
  <si>
    <t>Manufacturer (Brand)</t>
  </si>
  <si>
    <t>Origin</t>
  </si>
  <si>
    <t>Duration</t>
  </si>
  <si>
    <t>Term</t>
  </si>
  <si>
    <t>1st Part</t>
  </si>
  <si>
    <t>2nd Part</t>
  </si>
  <si>
    <t>3rd Part</t>
  </si>
  <si>
    <t>4th Part</t>
  </si>
  <si>
    <t>Plan</t>
  </si>
  <si>
    <t>ETA</t>
  </si>
  <si>
    <t>Actual</t>
  </si>
  <si>
    <t>Inquiry</t>
  </si>
  <si>
    <t>TCL</t>
  </si>
  <si>
    <t>TBE</t>
  </si>
  <si>
    <t>Bid Winner</t>
  </si>
  <si>
    <t>PO</t>
  </si>
  <si>
    <t>Engineering
Progress</t>
  </si>
  <si>
    <t>Material Sub order Progress</t>
  </si>
  <si>
    <t>Material Receipt
Progress</t>
  </si>
  <si>
    <t>Manufacturing Progress</t>
  </si>
  <si>
    <t>IRN Progress</t>
  </si>
  <si>
    <t>MRS Progress</t>
  </si>
  <si>
    <t>-</t>
  </si>
  <si>
    <t>Material Requisition for Building Materials</t>
  </si>
  <si>
    <t>Building</t>
  </si>
  <si>
    <t>N/A</t>
  </si>
  <si>
    <t>1405/01/22</t>
  </si>
  <si>
    <t>Material Requisition for Electrical Building Materials</t>
  </si>
  <si>
    <t>1405/03/05</t>
  </si>
  <si>
    <t>PCS
(2000Lit)</t>
  </si>
  <si>
    <t>1405/03/16</t>
  </si>
  <si>
    <t>IFC</t>
  </si>
  <si>
    <t>تانکرسازی فلز و پلی اتیلن برادران زیارتی</t>
  </si>
  <si>
    <t>IRAN</t>
  </si>
  <si>
    <t>Day</t>
  </si>
  <si>
    <t>1405/01/14</t>
  </si>
  <si>
    <t>PCS
(10000Lit + 500Lit)</t>
  </si>
  <si>
    <t>1405/03/18</t>
  </si>
  <si>
    <t>1404/12/03</t>
  </si>
  <si>
    <t>1404/12/04</t>
  </si>
  <si>
    <t>1404/12/05</t>
  </si>
  <si>
    <t>1404/12/06</t>
  </si>
  <si>
    <t>آذین الوند آسیا</t>
  </si>
  <si>
    <t>AZIN ALVAND</t>
  </si>
  <si>
    <t>1404/12/08</t>
  </si>
  <si>
    <t>Delivery to Site</t>
  </si>
  <si>
    <t>Material Requisition for Office Supplies</t>
  </si>
  <si>
    <t>Set</t>
  </si>
  <si>
    <t>بازار ملزومات اداری و وسایل رفاهی</t>
  </si>
  <si>
    <t>1405/01/07</t>
  </si>
  <si>
    <t>SK-CO-1405-11517</t>
  </si>
  <si>
    <t>m</t>
  </si>
  <si>
    <t>1405/03/17</t>
  </si>
  <si>
    <t>1405/02/12</t>
  </si>
  <si>
    <t>1405/02/13</t>
  </si>
  <si>
    <t>1405/02/14</t>
  </si>
  <si>
    <t>1405/02/15</t>
  </si>
  <si>
    <t>1405/02/27</t>
  </si>
  <si>
    <t>صنایع مفتولی توران گستر</t>
  </si>
  <si>
    <t>1405/03/20</t>
  </si>
  <si>
    <t>1405/05/07</t>
  </si>
  <si>
    <t>PCS</t>
  </si>
  <si>
    <t>1405/05/21</t>
  </si>
  <si>
    <t>Material Requisition for MV Switchgear</t>
  </si>
  <si>
    <t>1405/05/31</t>
  </si>
  <si>
    <t>Material Requisition for CT, PT, Relay</t>
  </si>
  <si>
    <t>Package</t>
  </si>
  <si>
    <t>Material Requisition for AC Cable (AC/LV)</t>
  </si>
  <si>
    <t>1405/03/13</t>
  </si>
  <si>
    <t>1405/05/15</t>
  </si>
  <si>
    <t>Material Requisition for AC Cable (AC/MV)</t>
  </si>
  <si>
    <t>JQR-1017</t>
  </si>
  <si>
    <t>1405/02/03</t>
  </si>
  <si>
    <t>1405/02/04</t>
  </si>
  <si>
    <t>1405/02/05</t>
  </si>
  <si>
    <t>1405/02/06</t>
  </si>
  <si>
    <t>JINQISOLAR</t>
  </si>
  <si>
    <t>CHINA</t>
  </si>
  <si>
    <t>1405/04/27</t>
  </si>
  <si>
    <t>Delivery to Storage</t>
  </si>
  <si>
    <t>Material Requisition for Telecommunication and Monitoring Cable</t>
  </si>
  <si>
    <t>1405/05/30</t>
  </si>
  <si>
    <t xml:space="preserve">Material Requisition for Fiber Optics </t>
  </si>
  <si>
    <t>1405/05/25</t>
  </si>
  <si>
    <t>Material Requisition for Earthing</t>
  </si>
  <si>
    <t xml:space="preserve">Material Requisition for Lightning </t>
  </si>
  <si>
    <t>Pair</t>
  </si>
  <si>
    <t>TRINA SOLAR</t>
  </si>
  <si>
    <t>1405/02/16</t>
  </si>
  <si>
    <t>1405/05/13</t>
  </si>
  <si>
    <t>1405/05/17</t>
  </si>
  <si>
    <t>1405/03/19</t>
  </si>
  <si>
    <t>1405/05/20</t>
  </si>
  <si>
    <t>IFA</t>
  </si>
  <si>
    <t>1405/03/27</t>
  </si>
  <si>
    <t>Spaire Part</t>
  </si>
  <si>
    <t>1405/06/15</t>
  </si>
  <si>
    <t>Material Requisition for Panel Support Structure</t>
  </si>
  <si>
    <t>1405/02/30</t>
  </si>
  <si>
    <t>Material Requisition for Inverter Support Structure</t>
  </si>
  <si>
    <t>Material Requisition for Security Guard Booth</t>
  </si>
  <si>
    <t>1404/11/11</t>
  </si>
  <si>
    <t>1404/11/13</t>
  </si>
  <si>
    <t>1404/11/14</t>
  </si>
  <si>
    <t>1404/11/18</t>
  </si>
  <si>
    <t>کانکس و کانتینر اطلس</t>
  </si>
  <si>
    <t>کانکس اطلس</t>
  </si>
  <si>
    <t>1405/01/21</t>
  </si>
  <si>
    <t>1404/11/30</t>
  </si>
  <si>
    <t>ورود به کارگاه و بازرسی دو مخزن 10 هزار لیتری سه لایه</t>
  </si>
  <si>
    <t>ورود به کارگاه و بازرسی تانک سپتیک</t>
  </si>
  <si>
    <t>4.1.1.3(2)</t>
  </si>
  <si>
    <t>4.1.1.3(1)</t>
  </si>
  <si>
    <t>4.1.4(1)</t>
  </si>
  <si>
    <t>4.1.4(2)</t>
  </si>
  <si>
    <t>ورود به کارگاه و بازرسی ترانسفورماتور ها</t>
  </si>
  <si>
    <t>ورود به کارگاه و بازرسی دیزل ژنراتور</t>
  </si>
  <si>
    <t>4.1.7(1)</t>
  </si>
  <si>
    <t>4.1.7(2)</t>
  </si>
  <si>
    <t>4.1.11(1)</t>
  </si>
  <si>
    <t>4.1.11(2)</t>
  </si>
  <si>
    <t>ورود به کارگاه و بازرسی کابل سیستم صاعقه گیر</t>
  </si>
  <si>
    <t>پیش راه اندازی و تست سرد کابل سیستم صاعقه گیر</t>
  </si>
  <si>
    <t>4.2.1(1)</t>
  </si>
  <si>
    <t>4.2.1(2)</t>
  </si>
  <si>
    <t>ورود به کارگاه و بازرسی کلیه تجهیزات اداری و رفاهی</t>
  </si>
  <si>
    <t>پیش راه اندازی و تست سرد کلیه تجهیزات اداری و رفاهی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</si>
</sst>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 * #,##0_-[$ريال-429]_ ;_ * #,##0\-[$ريال-429]_ ;_ * &quot;-&quot;??_-[$ريال-429]_ ;_ @_ "/>
    <numFmt numFmtId="165" formatCode="_-[$$-409]* #,##0_ ;_-[$$-409]* \-#,##0\ ;_-[$$-409]* &quot;-&quot;??_ ;_-@_ "/>
    <numFmt numFmtId="166" formatCode="_(* #,##0_);_(* \(#,##0\);_(* &quot;-&quot;??_);_(@_)"/>
    <numFmt numFmtId="167" formatCode="0.0000%"/>
    <numFmt numFmtId="168" formatCode="_(* #,##0.00_);_(* \(#,##0.00\);_(* &quot;-&quot;??_);_(@_)"/>
    <numFmt numFmtId="169" formatCode="0.0%"/>
    <numFmt numFmtId="170" formatCode="yyyy\-mm\-dd;@"/>
    <numFmt numFmtId="171" formatCode="_-[$$-409]* #,##0.00_ ;_-[$$-409]* \-#,##0.00\ ;_-[$$-409]* &quot;-&quot;??_ ;_-@_ "/>
    <numFmt numFmtId="173" formatCode="[$-409]d\-mmm\-yy;@"/>
    <numFmt numFmtId="174" formatCode="0.0000000000000000%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4"/>
      <color theme="1"/>
      <name val="B Titr"/>
      <charset val="178"/>
    </font>
    <font>
      <b/>
      <sz val="20"/>
      <color theme="1"/>
      <name val="B Nazanin"/>
      <charset val="178"/>
    </font>
    <font>
      <b/>
      <sz val="24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Times New Roman"/>
      <family val="1"/>
    </font>
    <font>
      <b/>
      <sz val="9"/>
      <color theme="1"/>
      <name val="B Nazanin"/>
      <charset val="178"/>
    </font>
    <font>
      <b/>
      <sz val="8"/>
      <color theme="1"/>
      <name val="Times New Roman"/>
      <family val="1"/>
      <charset val="178"/>
    </font>
    <font>
      <b/>
      <sz val="8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b/>
      <sz val="7"/>
      <color theme="1"/>
      <name val="B Nazanin"/>
      <charset val="178"/>
    </font>
    <font>
      <sz val="7.5"/>
      <color theme="1"/>
      <name val="B Nazanin"/>
      <charset val="178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B Nazanin"/>
      <charset val="178"/>
    </font>
    <font>
      <b/>
      <sz val="24"/>
      <color theme="1"/>
      <name val="Times New Roman"/>
      <family val="1"/>
    </font>
    <font>
      <b/>
      <sz val="11"/>
      <color rgb="FF363636"/>
      <name val="Times New Roman"/>
      <family val="1"/>
    </font>
    <font>
      <b/>
      <sz val="14"/>
      <color rgb="FFFFFFFF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4"/>
      <color theme="1"/>
      <name val="B Nazanin"/>
      <charset val="178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b/>
      <sz val="12"/>
      <color rgb="FFFFFFFF"/>
      <name val="B Nazanin"/>
      <charset val="178"/>
    </font>
    <font>
      <sz val="11"/>
      <color rgb="FF000000"/>
      <name val="B Nazanin"/>
      <charset val="178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11"/>
      <color rgb="FF000000"/>
      <name val="B Nazanin"/>
      <charset val="178"/>
    </font>
    <font>
      <b/>
      <u/>
      <sz val="11"/>
      <color rgb="FF000000"/>
      <name val="B Nazanin"/>
      <charset val="178"/>
    </font>
    <font>
      <sz val="11"/>
      <color rgb="FF000000"/>
      <name val="Nazanin"/>
      <charset val="178"/>
    </font>
    <font>
      <sz val="11"/>
      <color rgb="FF000000"/>
      <name val="Wingdings 2"/>
      <family val="1"/>
      <charset val="2"/>
    </font>
    <font>
      <sz val="11"/>
      <color theme="1"/>
      <name val="Calibri"/>
      <family val="2"/>
    </font>
    <font>
      <sz val="10"/>
      <color rgb="FF000000"/>
      <name val="B Nazanin"/>
      <charset val="178"/>
    </font>
    <font>
      <sz val="11"/>
      <name val="B Nazanin"/>
      <charset val="178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000000"/>
      <name val="B Nazanin"/>
      <charset val="178"/>
    </font>
    <font>
      <b/>
      <sz val="13"/>
      <color theme="0"/>
      <name val="B Nazanin"/>
      <charset val="178"/>
    </font>
    <font>
      <sz val="26"/>
      <color rgb="FF002060"/>
      <name val="Times New Roman"/>
      <family val="1"/>
    </font>
    <font>
      <sz val="8"/>
      <color rgb="FF002060"/>
      <name val="Times New Roman"/>
      <family val="1"/>
    </font>
    <font>
      <sz val="12"/>
      <color rgb="FF002060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CC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5" fillId="0" borderId="0"/>
  </cellStyleXfs>
  <cellXfs count="5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7" fillId="0" borderId="1" xfId="1" applyFont="1" applyBorder="1" applyAlignment="1">
      <alignment horizontal="center" vertical="center" shrinkToFit="1"/>
    </xf>
    <xf numFmtId="9" fontId="7" fillId="0" borderId="8" xfId="1" applyFont="1" applyBorder="1" applyAlignment="1">
      <alignment horizontal="center" vertical="center" shrinkToFit="1"/>
    </xf>
    <xf numFmtId="9" fontId="7" fillId="0" borderId="13" xfId="1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9" fontId="7" fillId="4" borderId="1" xfId="1" applyFont="1" applyFill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wrapText="1" shrinkToFit="1"/>
    </xf>
    <xf numFmtId="0" fontId="19" fillId="4" borderId="3" xfId="0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 wrapText="1" shrinkToFit="1"/>
    </xf>
    <xf numFmtId="0" fontId="19" fillId="0" borderId="40" xfId="0" applyFont="1" applyBorder="1" applyAlignment="1">
      <alignment horizontal="center" vertical="center" wrapText="1" shrinkToFit="1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4" borderId="27" xfId="0" applyFont="1" applyFill="1" applyBorder="1" applyAlignment="1">
      <alignment horizontal="center" vertical="center" wrapText="1" shrinkToFit="1"/>
    </xf>
    <xf numFmtId="9" fontId="7" fillId="4" borderId="8" xfId="1" applyFont="1" applyFill="1" applyBorder="1" applyAlignment="1">
      <alignment horizontal="center" vertical="center" shrinkToFit="1"/>
    </xf>
    <xf numFmtId="0" fontId="16" fillId="4" borderId="40" xfId="0" applyFont="1" applyFill="1" applyBorder="1" applyAlignment="1">
      <alignment horizontal="center" vertical="center" shrinkToFit="1"/>
    </xf>
    <xf numFmtId="9" fontId="7" fillId="4" borderId="13" xfId="1" applyFont="1" applyFill="1" applyBorder="1" applyAlignment="1">
      <alignment horizontal="center" vertical="center" shrinkToFit="1"/>
    </xf>
    <xf numFmtId="0" fontId="21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15" fontId="8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left" vertical="center" shrinkToFit="1"/>
    </xf>
    <xf numFmtId="49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7" fillId="8" borderId="10" xfId="0" applyFont="1" applyFill="1" applyBorder="1" applyAlignment="1">
      <alignment horizontal="left" vertical="center"/>
    </xf>
    <xf numFmtId="0" fontId="27" fillId="8" borderId="1" xfId="0" applyFont="1" applyFill="1" applyBorder="1" applyAlignment="1">
      <alignment horizontal="left" vertical="center" shrinkToFit="1"/>
    </xf>
    <xf numFmtId="0" fontId="3" fillId="8" borderId="1" xfId="0" applyFont="1" applyFill="1" applyBorder="1" applyAlignment="1">
      <alignment horizontal="center" vertical="center" shrinkToFit="1"/>
    </xf>
    <xf numFmtId="0" fontId="27" fillId="10" borderId="10" xfId="0" applyFont="1" applyFill="1" applyBorder="1" applyAlignment="1">
      <alignment horizontal="left" vertical="center"/>
    </xf>
    <xf numFmtId="0" fontId="27" fillId="10" borderId="1" xfId="0" applyFont="1" applyFill="1" applyBorder="1" applyAlignment="1">
      <alignment horizontal="left" vertical="center" shrinkToFit="1"/>
    </xf>
    <xf numFmtId="0" fontId="3" fillId="10" borderId="1" xfId="0" applyFont="1" applyFill="1" applyBorder="1" applyAlignment="1">
      <alignment horizontal="center" vertical="center" shrinkToFit="1"/>
    </xf>
    <xf numFmtId="0" fontId="27" fillId="11" borderId="10" xfId="0" applyFont="1" applyFill="1" applyBorder="1" applyAlignment="1">
      <alignment horizontal="left" vertical="center"/>
    </xf>
    <xf numFmtId="0" fontId="27" fillId="11" borderId="1" xfId="0" applyFont="1" applyFill="1" applyBorder="1" applyAlignment="1">
      <alignment horizontal="left" vertical="center" shrinkToFit="1"/>
    </xf>
    <xf numFmtId="0" fontId="3" fillId="11" borderId="1" xfId="0" applyFont="1" applyFill="1" applyBorder="1" applyAlignment="1">
      <alignment horizontal="center" vertical="center" shrinkToFit="1"/>
    </xf>
    <xf numFmtId="0" fontId="27" fillId="8" borderId="12" xfId="0" applyFont="1" applyFill="1" applyBorder="1" applyAlignment="1">
      <alignment horizontal="left" vertical="center"/>
    </xf>
    <xf numFmtId="0" fontId="27" fillId="8" borderId="13" xfId="0" applyFont="1" applyFill="1" applyBorder="1" applyAlignment="1">
      <alignment horizontal="left" vertical="center" shrinkToFit="1"/>
    </xf>
    <xf numFmtId="0" fontId="3" fillId="8" borderId="13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9" fontId="7" fillId="0" borderId="31" xfId="1" applyFont="1" applyBorder="1" applyAlignment="1">
      <alignment horizontal="center" vertical="center" shrinkToFit="1"/>
    </xf>
    <xf numFmtId="165" fontId="5" fillId="0" borderId="47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9" fillId="0" borderId="49" xfId="0" applyFont="1" applyBorder="1" applyAlignment="1">
      <alignment horizontal="center" vertical="center" wrapText="1" shrinkToFit="1"/>
    </xf>
    <xf numFmtId="9" fontId="7" fillId="0" borderId="53" xfId="1" applyFont="1" applyBorder="1" applyAlignment="1">
      <alignment horizontal="center" vertical="center" shrinkToFit="1"/>
    </xf>
    <xf numFmtId="0" fontId="19" fillId="0" borderId="30" xfId="0" applyFont="1" applyBorder="1" applyAlignment="1">
      <alignment horizontal="center" vertical="center" wrapText="1" shrinkToFit="1"/>
    </xf>
    <xf numFmtId="0" fontId="17" fillId="0" borderId="0" xfId="0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49" fontId="17" fillId="0" borderId="10" xfId="2" applyNumberFormat="1" applyFont="1" applyFill="1" applyBorder="1" applyAlignment="1">
      <alignment horizontal="center" vertical="center" wrapText="1" shrinkToFit="1"/>
    </xf>
    <xf numFmtId="0" fontId="17" fillId="0" borderId="1" xfId="1" applyNumberFormat="1" applyFont="1" applyFill="1" applyBorder="1" applyAlignment="1">
      <alignment horizontal="center" vertical="center" wrapText="1" shrinkToFit="1"/>
    </xf>
    <xf numFmtId="9" fontId="17" fillId="0" borderId="1" xfId="1" applyFont="1" applyFill="1" applyBorder="1" applyAlignment="1">
      <alignment horizontal="center" vertical="center" wrapText="1" shrinkToFit="1"/>
    </xf>
    <xf numFmtId="9" fontId="17" fillId="0" borderId="11" xfId="1" applyNumberFormat="1" applyFont="1" applyFill="1" applyBorder="1" applyAlignment="1">
      <alignment horizontal="center" vertical="center" wrapText="1" shrinkToFit="1"/>
    </xf>
    <xf numFmtId="10" fontId="17" fillId="0" borderId="11" xfId="1" applyNumberFormat="1" applyFont="1" applyFill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169" fontId="17" fillId="0" borderId="1" xfId="1" applyNumberFormat="1" applyFont="1" applyFill="1" applyBorder="1" applyAlignment="1">
      <alignment horizontal="center" vertical="center" wrapText="1" shrinkToFit="1"/>
    </xf>
    <xf numFmtId="49" fontId="17" fillId="0" borderId="12" xfId="2" applyNumberFormat="1" applyFont="1" applyFill="1" applyBorder="1" applyAlignment="1">
      <alignment horizontal="center" vertical="center" wrapText="1" shrinkToFit="1"/>
    </xf>
    <xf numFmtId="0" fontId="17" fillId="0" borderId="13" xfId="1" applyNumberFormat="1" applyFont="1" applyFill="1" applyBorder="1" applyAlignment="1">
      <alignment horizontal="center" vertical="center" wrapText="1" shrinkToFit="1"/>
    </xf>
    <xf numFmtId="9" fontId="17" fillId="0" borderId="13" xfId="1" applyFont="1" applyFill="1" applyBorder="1" applyAlignment="1">
      <alignment horizontal="center" vertical="center" wrapText="1" shrinkToFit="1"/>
    </xf>
    <xf numFmtId="10" fontId="17" fillId="0" borderId="14" xfId="1" applyNumberFormat="1" applyFont="1" applyFill="1" applyBorder="1" applyAlignment="1">
      <alignment horizontal="center" vertical="center" wrapText="1" shrinkToFit="1"/>
    </xf>
    <xf numFmtId="0" fontId="31" fillId="0" borderId="1" xfId="2" applyNumberFormat="1" applyFont="1" applyFill="1" applyBorder="1" applyAlignment="1">
      <alignment horizontal="right" vertical="center"/>
    </xf>
    <xf numFmtId="0" fontId="30" fillId="0" borderId="1" xfId="2" applyNumberFormat="1" applyFont="1" applyFill="1" applyBorder="1" applyAlignment="1">
      <alignment horizontal="right" vertical="center"/>
    </xf>
    <xf numFmtId="0" fontId="31" fillId="0" borderId="13" xfId="2" applyNumberFormat="1" applyFont="1" applyFill="1" applyBorder="1" applyAlignment="1">
      <alignment horizontal="right" vertical="center"/>
    </xf>
    <xf numFmtId="0" fontId="28" fillId="2" borderId="10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10" fontId="26" fillId="7" borderId="1" xfId="1" applyNumberFormat="1" applyFont="1" applyFill="1" applyBorder="1" applyAlignment="1">
      <alignment horizontal="center" vertical="center" shrinkToFit="1"/>
    </xf>
    <xf numFmtId="10" fontId="27" fillId="8" borderId="1" xfId="1" applyNumberFormat="1" applyFont="1" applyFill="1" applyBorder="1" applyAlignment="1">
      <alignment horizontal="center" vertical="center" shrinkToFit="1"/>
    </xf>
    <xf numFmtId="10" fontId="27" fillId="10" borderId="1" xfId="1" applyNumberFormat="1" applyFont="1" applyFill="1" applyBorder="1" applyAlignment="1">
      <alignment horizontal="center" vertical="center" shrinkToFit="1"/>
    </xf>
    <xf numFmtId="10" fontId="27" fillId="11" borderId="1" xfId="1" applyNumberFormat="1" applyFont="1" applyFill="1" applyBorder="1" applyAlignment="1">
      <alignment horizontal="center" vertical="center" shrinkToFit="1"/>
    </xf>
    <xf numFmtId="10" fontId="28" fillId="2" borderId="1" xfId="1" applyNumberFormat="1" applyFont="1" applyFill="1" applyBorder="1" applyAlignment="1">
      <alignment horizontal="center" vertical="center" shrinkToFit="1"/>
    </xf>
    <xf numFmtId="10" fontId="27" fillId="8" borderId="13" xfId="1" applyNumberFormat="1" applyFont="1" applyFill="1" applyBorder="1" applyAlignment="1">
      <alignment horizontal="center" vertical="center" shrinkToFit="1"/>
    </xf>
    <xf numFmtId="0" fontId="32" fillId="7" borderId="10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7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 shrinkToFit="1"/>
    </xf>
    <xf numFmtId="0" fontId="33" fillId="9" borderId="10" xfId="0" applyFont="1" applyFill="1" applyBorder="1" applyAlignment="1">
      <alignment horizontal="left" vertical="center"/>
    </xf>
    <xf numFmtId="0" fontId="33" fillId="9" borderId="1" xfId="0" applyFont="1" applyFill="1" applyBorder="1" applyAlignment="1">
      <alignment horizontal="left" vertical="center" shrinkToFit="1"/>
    </xf>
    <xf numFmtId="0" fontId="2" fillId="9" borderId="1" xfId="0" applyFont="1" applyFill="1" applyBorder="1" applyAlignment="1">
      <alignment horizontal="center" vertical="center" shrinkToFit="1"/>
    </xf>
    <xf numFmtId="10" fontId="33" fillId="9" borderId="1" xfId="1" applyNumberFormat="1" applyFont="1" applyFill="1" applyBorder="1" applyAlignment="1">
      <alignment horizontal="center" vertical="center" shrinkToFit="1"/>
    </xf>
    <xf numFmtId="0" fontId="34" fillId="9" borderId="1" xfId="0" applyFont="1" applyFill="1" applyBorder="1" applyAlignment="1">
      <alignment horizontal="center" vertical="center" shrinkToFit="1"/>
    </xf>
    <xf numFmtId="0" fontId="21" fillId="10" borderId="1" xfId="0" applyFont="1" applyFill="1" applyBorder="1" applyAlignment="1">
      <alignment horizontal="center" vertical="center" shrinkToFit="1"/>
    </xf>
    <xf numFmtId="165" fontId="29" fillId="0" borderId="0" xfId="0" applyNumberFormat="1" applyFont="1" applyFill="1" applyBorder="1" applyAlignment="1">
      <alignment horizontal="left" vertical="center" shrinkToFit="1"/>
    </xf>
    <xf numFmtId="165" fontId="2" fillId="0" borderId="0" xfId="0" applyNumberFormat="1" applyFont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 shrinkToFit="1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4" borderId="10" xfId="0" applyFont="1" applyFill="1" applyBorder="1" applyAlignment="1">
      <alignment horizontal="center" vertical="center" shrinkToFit="1"/>
    </xf>
    <xf numFmtId="0" fontId="16" fillId="0" borderId="49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 shrinkToFit="1"/>
    </xf>
    <xf numFmtId="165" fontId="17" fillId="0" borderId="1" xfId="2" applyNumberFormat="1" applyFont="1" applyFill="1" applyBorder="1" applyAlignment="1">
      <alignment horizontal="left" vertical="center" shrinkToFit="1"/>
    </xf>
    <xf numFmtId="165" fontId="14" fillId="0" borderId="1" xfId="2" applyNumberFormat="1" applyFont="1" applyFill="1" applyBorder="1" applyAlignment="1">
      <alignment horizontal="left" vertical="center" shrinkToFit="1"/>
    </xf>
    <xf numFmtId="165" fontId="17" fillId="0" borderId="13" xfId="2" applyNumberFormat="1" applyFont="1" applyFill="1" applyBorder="1" applyAlignment="1">
      <alignment horizontal="left" vertical="center" shrinkToFit="1"/>
    </xf>
    <xf numFmtId="0" fontId="36" fillId="0" borderId="62" xfId="0" applyFont="1" applyBorder="1" applyAlignment="1">
      <alignment horizontal="right" vertical="center" readingOrder="2"/>
    </xf>
    <xf numFmtId="0" fontId="37" fillId="0" borderId="62" xfId="0" applyFont="1" applyBorder="1" applyAlignment="1">
      <alignment horizontal="right" readingOrder="2"/>
    </xf>
    <xf numFmtId="0" fontId="33" fillId="0" borderId="58" xfId="0" applyFont="1" applyBorder="1" applyAlignment="1">
      <alignment vertical="center" wrapText="1" readingOrder="2"/>
    </xf>
    <xf numFmtId="1" fontId="2" fillId="0" borderId="58" xfId="0" applyNumberFormat="1" applyFont="1" applyBorder="1" applyAlignment="1">
      <alignment vertical="center"/>
    </xf>
    <xf numFmtId="1" fontId="2" fillId="0" borderId="58" xfId="0" applyNumberFormat="1" applyFont="1" applyBorder="1" applyAlignment="1">
      <alignment horizontal="center" vertical="center"/>
    </xf>
    <xf numFmtId="16" fontId="0" fillId="0" borderId="0" xfId="0" applyNumberFormat="1"/>
    <xf numFmtId="166" fontId="0" fillId="0" borderId="0" xfId="2" applyNumberFormat="1" applyFont="1"/>
    <xf numFmtId="0" fontId="42" fillId="0" borderId="61" xfId="0" applyFont="1" applyBorder="1" applyAlignment="1">
      <alignment wrapText="1"/>
    </xf>
    <xf numFmtId="0" fontId="42" fillId="0" borderId="0" xfId="0" applyFont="1" applyBorder="1" applyAlignment="1">
      <alignment wrapText="1"/>
    </xf>
    <xf numFmtId="0" fontId="42" fillId="0" borderId="64" xfId="0" applyFont="1" applyBorder="1" applyAlignment="1">
      <alignment wrapText="1"/>
    </xf>
    <xf numFmtId="10" fontId="0" fillId="0" borderId="0" xfId="1" applyNumberFormat="1" applyFont="1" applyAlignment="1">
      <alignment horizontal="left"/>
    </xf>
    <xf numFmtId="9" fontId="0" fillId="0" borderId="0" xfId="1" applyFont="1"/>
    <xf numFmtId="0" fontId="43" fillId="0" borderId="66" xfId="0" applyFont="1" applyBorder="1" applyAlignment="1">
      <alignment vertical="center" readingOrder="2"/>
    </xf>
    <xf numFmtId="0" fontId="43" fillId="0" borderId="58" xfId="0" applyFont="1" applyBorder="1" applyAlignment="1">
      <alignment horizontal="right" vertical="center" readingOrder="2"/>
    </xf>
    <xf numFmtId="0" fontId="33" fillId="0" borderId="62" xfId="0" applyFont="1" applyBorder="1" applyAlignment="1">
      <alignment horizontal="right" vertical="center" readingOrder="2"/>
    </xf>
    <xf numFmtId="0" fontId="35" fillId="0" borderId="61" xfId="0" applyFont="1" applyBorder="1" applyAlignment="1">
      <alignment horizontal="right" readingOrder="2"/>
    </xf>
    <xf numFmtId="0" fontId="0" fillId="0" borderId="0" xfId="0" applyBorder="1"/>
    <xf numFmtId="0" fontId="45" fillId="0" borderId="0" xfId="0" applyFont="1" applyBorder="1"/>
    <xf numFmtId="0" fontId="0" fillId="0" borderId="64" xfId="0" applyBorder="1"/>
    <xf numFmtId="0" fontId="43" fillId="0" borderId="67" xfId="0" applyFont="1" applyBorder="1" applyAlignment="1">
      <alignment vertical="center" readingOrder="2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wrapText="1" readingOrder="2"/>
    </xf>
    <xf numFmtId="0" fontId="40" fillId="0" borderId="0" xfId="0" applyFont="1" applyAlignment="1">
      <alignment horizontal="right" readingOrder="2"/>
    </xf>
    <xf numFmtId="0" fontId="43" fillId="0" borderId="60" xfId="0" applyFont="1" applyBorder="1" applyAlignment="1">
      <alignment vertical="center" wrapText="1" readingOrder="2"/>
    </xf>
    <xf numFmtId="0" fontId="43" fillId="0" borderId="67" xfId="0" applyFont="1" applyBorder="1" applyAlignment="1">
      <alignment vertical="center" wrapText="1" readingOrder="2"/>
    </xf>
    <xf numFmtId="0" fontId="43" fillId="0" borderId="62" xfId="0" applyFont="1" applyBorder="1" applyAlignment="1">
      <alignment vertical="center" wrapText="1" readingOrder="2"/>
    </xf>
    <xf numFmtId="0" fontId="43" fillId="0" borderId="62" xfId="0" applyFont="1" applyBorder="1" applyAlignment="1">
      <alignment horizontal="right" vertical="center" wrapText="1" readingOrder="2"/>
    </xf>
    <xf numFmtId="0" fontId="43" fillId="0" borderId="58" xfId="0" applyFont="1" applyBorder="1" applyAlignment="1">
      <alignment horizontal="right" vertical="center" wrapText="1" readingOrder="2"/>
    </xf>
    <xf numFmtId="165" fontId="38" fillId="0" borderId="58" xfId="0" applyNumberFormat="1" applyFont="1" applyBorder="1" applyAlignment="1">
      <alignment horizontal="center" vertical="center" readingOrder="2"/>
    </xf>
    <xf numFmtId="0" fontId="33" fillId="0" borderId="59" xfId="0" applyFont="1" applyBorder="1" applyAlignment="1">
      <alignment horizontal="center" vertical="center" readingOrder="2"/>
    </xf>
    <xf numFmtId="0" fontId="43" fillId="0" borderId="67" xfId="0" applyFont="1" applyBorder="1" applyAlignment="1">
      <alignment horizontal="right" vertical="center" wrapText="1" readingOrder="2"/>
    </xf>
    <xf numFmtId="165" fontId="38" fillId="0" borderId="67" xfId="0" applyNumberFormat="1" applyFont="1" applyBorder="1" applyAlignment="1">
      <alignment horizontal="center" vertical="center" readingOrder="2"/>
    </xf>
    <xf numFmtId="0" fontId="33" fillId="0" borderId="68" xfId="0" applyFont="1" applyBorder="1" applyAlignment="1">
      <alignment horizontal="center" vertical="center" readingOrder="2"/>
    </xf>
    <xf numFmtId="165" fontId="38" fillId="0" borderId="60" xfId="0" applyNumberFormat="1" applyFont="1" applyBorder="1" applyAlignment="1">
      <alignment vertical="center" readingOrder="2"/>
    </xf>
    <xf numFmtId="0" fontId="33" fillId="0" borderId="61" xfId="0" applyFont="1" applyBorder="1" applyAlignment="1">
      <alignment vertical="center" readingOrder="2"/>
    </xf>
    <xf numFmtId="165" fontId="38" fillId="0" borderId="67" xfId="0" applyNumberFormat="1" applyFont="1" applyBorder="1" applyAlignment="1">
      <alignment vertical="center" readingOrder="2"/>
    </xf>
    <xf numFmtId="0" fontId="33" fillId="0" borderId="68" xfId="0" applyFont="1" applyBorder="1" applyAlignment="1">
      <alignment vertical="center" readingOrder="2"/>
    </xf>
    <xf numFmtId="165" fontId="0" fillId="0" borderId="69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3" fontId="44" fillId="0" borderId="61" xfId="2" applyNumberFormat="1" applyFont="1" applyFill="1" applyBorder="1" applyAlignment="1">
      <alignment horizontal="center" vertical="center" readingOrder="2"/>
    </xf>
    <xf numFmtId="3" fontId="44" fillId="0" borderId="67" xfId="2" applyNumberFormat="1" applyFont="1" applyFill="1" applyBorder="1" applyAlignment="1">
      <alignment horizontal="center" vertical="center" readingOrder="2"/>
    </xf>
    <xf numFmtId="3" fontId="44" fillId="0" borderId="63" xfId="2" applyNumberFormat="1" applyFont="1" applyFill="1" applyBorder="1" applyAlignment="1">
      <alignment horizontal="center" vertical="center" readingOrder="2"/>
    </xf>
    <xf numFmtId="165" fontId="38" fillId="0" borderId="61" xfId="0" applyNumberFormat="1" applyFont="1" applyBorder="1" applyAlignment="1">
      <alignment horizontal="center" vertical="center" readingOrder="2"/>
    </xf>
    <xf numFmtId="165" fontId="38" fillId="0" borderId="68" xfId="0" applyNumberFormat="1" applyFont="1" applyBorder="1" applyAlignment="1">
      <alignment horizontal="center" vertical="center" readingOrder="2"/>
    </xf>
    <xf numFmtId="165" fontId="38" fillId="0" borderId="63" xfId="0" applyNumberFormat="1" applyFont="1" applyBorder="1" applyAlignment="1">
      <alignment horizontal="center" vertical="center" readingOrder="2"/>
    </xf>
    <xf numFmtId="0" fontId="43" fillId="0" borderId="60" xfId="0" applyFont="1" applyBorder="1" applyAlignment="1">
      <alignment horizontal="right" vertical="center" wrapText="1" readingOrder="2"/>
    </xf>
    <xf numFmtId="0" fontId="38" fillId="0" borderId="63" xfId="0" applyFont="1" applyBorder="1" applyAlignment="1">
      <alignment horizontal="center" vertical="center" readingOrder="2"/>
    </xf>
    <xf numFmtId="0" fontId="33" fillId="0" borderId="50" xfId="0" applyFont="1" applyBorder="1" applyAlignment="1">
      <alignment vertical="center" readingOrder="2"/>
    </xf>
    <xf numFmtId="3" fontId="4" fillId="0" borderId="63" xfId="0" applyNumberFormat="1" applyFont="1" applyBorder="1" applyAlignment="1">
      <alignment horizontal="center" vertical="center"/>
    </xf>
    <xf numFmtId="0" fontId="33" fillId="0" borderId="66" xfId="0" applyFont="1" applyBorder="1" applyAlignment="1">
      <alignment horizontal="right" vertical="center" readingOrder="2"/>
    </xf>
    <xf numFmtId="0" fontId="0" fillId="0" borderId="66" xfId="0" quotePrefix="1" applyBorder="1" applyAlignment="1">
      <alignment vertical="center"/>
    </xf>
    <xf numFmtId="0" fontId="27" fillId="12" borderId="66" xfId="0" applyFont="1" applyFill="1" applyBorder="1" applyAlignment="1">
      <alignment horizontal="right" vertical="center" readingOrder="2"/>
    </xf>
    <xf numFmtId="0" fontId="38" fillId="0" borderId="50" xfId="0" applyFont="1" applyBorder="1" applyAlignment="1">
      <alignment horizontal="center" vertical="center" readingOrder="2"/>
    </xf>
    <xf numFmtId="0" fontId="43" fillId="0" borderId="66" xfId="0" applyFont="1" applyBorder="1" applyAlignment="1">
      <alignment horizontal="right" vertical="center" readingOrder="2"/>
    </xf>
    <xf numFmtId="0" fontId="33" fillId="0" borderId="61" xfId="0" applyFont="1" applyBorder="1" applyAlignment="1">
      <alignment horizontal="center" vertical="center" readingOrder="2"/>
    </xf>
    <xf numFmtId="0" fontId="33" fillId="0" borderId="67" xfId="0" applyFont="1" applyBorder="1" applyAlignment="1">
      <alignment horizontal="center" vertical="center" readingOrder="2"/>
    </xf>
    <xf numFmtId="0" fontId="33" fillId="0" borderId="63" xfId="0" applyFont="1" applyBorder="1" applyAlignment="1">
      <alignment horizontal="center" vertical="center" readingOrder="2"/>
    </xf>
    <xf numFmtId="0" fontId="38" fillId="0" borderId="66" xfId="0" applyFont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/>
    </xf>
    <xf numFmtId="165" fontId="2" fillId="0" borderId="44" xfId="0" applyNumberFormat="1" applyFont="1" applyBorder="1" applyAlignment="1">
      <alignment horizontal="left" vertical="center" shrinkToFit="1"/>
    </xf>
    <xf numFmtId="165" fontId="2" fillId="0" borderId="51" xfId="0" applyNumberFormat="1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shrinkToFit="1"/>
    </xf>
    <xf numFmtId="164" fontId="5" fillId="0" borderId="46" xfId="0" applyNumberFormat="1" applyFont="1" applyBorder="1" applyAlignment="1">
      <alignment horizontal="center" vertical="center" shrinkToFit="1"/>
    </xf>
    <xf numFmtId="165" fontId="7" fillId="0" borderId="29" xfId="0" applyNumberFormat="1" applyFont="1" applyBorder="1" applyAlignment="1">
      <alignment horizontal="left" vertical="center" shrinkToFit="1"/>
    </xf>
    <xf numFmtId="165" fontId="7" fillId="0" borderId="41" xfId="0" applyNumberFormat="1" applyFont="1" applyBorder="1" applyAlignment="1">
      <alignment horizontal="left" vertical="center" shrinkToFit="1"/>
    </xf>
    <xf numFmtId="165" fontId="7" fillId="0" borderId="48" xfId="0" applyNumberFormat="1" applyFont="1" applyBorder="1" applyAlignment="1">
      <alignment horizontal="left" vertical="center" shrinkToFit="1"/>
    </xf>
    <xf numFmtId="165" fontId="7" fillId="4" borderId="2" xfId="0" applyNumberFormat="1" applyFont="1" applyFill="1" applyBorder="1" applyAlignment="1">
      <alignment horizontal="left" vertical="center" shrinkToFit="1"/>
    </xf>
    <xf numFmtId="165" fontId="7" fillId="0" borderId="2" xfId="0" applyNumberFormat="1" applyFont="1" applyBorder="1" applyAlignment="1">
      <alignment horizontal="left" vertical="center" shrinkToFit="1"/>
    </xf>
    <xf numFmtId="165" fontId="7" fillId="0" borderId="26" xfId="0" applyNumberFormat="1" applyFont="1" applyBorder="1" applyAlignment="1">
      <alignment horizontal="left" vertical="center" shrinkToFit="1"/>
    </xf>
    <xf numFmtId="0" fontId="4" fillId="0" borderId="3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shrinkToFit="1"/>
    </xf>
    <xf numFmtId="165" fontId="7" fillId="4" borderId="51" xfId="0" applyNumberFormat="1" applyFont="1" applyFill="1" applyBorder="1" applyAlignment="1">
      <alignment horizontal="left" vertical="center" shrinkToFit="1"/>
    </xf>
    <xf numFmtId="165" fontId="7" fillId="0" borderId="44" xfId="0" applyNumberFormat="1" applyFont="1" applyBorder="1" applyAlignment="1">
      <alignment horizontal="left" vertical="center" shrinkToFit="1"/>
    </xf>
    <xf numFmtId="165" fontId="7" fillId="0" borderId="54" xfId="0" applyNumberFormat="1" applyFont="1" applyBorder="1" applyAlignment="1">
      <alignment horizontal="left" vertical="center" shrinkToFit="1"/>
    </xf>
    <xf numFmtId="165" fontId="7" fillId="0" borderId="51" xfId="0" applyNumberFormat="1" applyFont="1" applyBorder="1" applyAlignment="1">
      <alignment horizontal="left" vertical="center" shrinkToFit="1"/>
    </xf>
    <xf numFmtId="165" fontId="7" fillId="4" borderId="41" xfId="0" applyNumberFormat="1" applyFont="1" applyFill="1" applyBorder="1" applyAlignment="1">
      <alignment horizontal="left" vertical="center" shrinkToFit="1"/>
    </xf>
    <xf numFmtId="165" fontId="7" fillId="4" borderId="44" xfId="0" applyNumberFormat="1" applyFont="1" applyFill="1" applyBorder="1" applyAlignment="1">
      <alignment horizontal="left" vertical="center" shrinkToFit="1"/>
    </xf>
    <xf numFmtId="165" fontId="7" fillId="4" borderId="26" xfId="0" applyNumberFormat="1" applyFont="1" applyFill="1" applyBorder="1" applyAlignment="1">
      <alignment horizontal="left" vertical="center" shrinkToFit="1"/>
    </xf>
    <xf numFmtId="165" fontId="7" fillId="4" borderId="43" xfId="0" applyNumberFormat="1" applyFont="1" applyFill="1" applyBorder="1" applyAlignment="1">
      <alignment horizontal="left" vertical="center" shrinkToFit="1"/>
    </xf>
    <xf numFmtId="0" fontId="7" fillId="4" borderId="2" xfId="0" applyNumberFormat="1" applyFont="1" applyFill="1" applyBorder="1" applyAlignment="1">
      <alignment horizontal="center" vertical="center" shrinkToFit="1" readingOrder="2"/>
    </xf>
    <xf numFmtId="0" fontId="7" fillId="0" borderId="41" xfId="0" applyNumberFormat="1" applyFont="1" applyBorder="1" applyAlignment="1">
      <alignment horizontal="center" vertical="center" shrinkToFit="1" readingOrder="2"/>
    </xf>
    <xf numFmtId="0" fontId="7" fillId="0" borderId="2" xfId="0" applyNumberFormat="1" applyFont="1" applyBorder="1" applyAlignment="1">
      <alignment horizontal="center" vertical="center" shrinkToFit="1" readingOrder="2"/>
    </xf>
    <xf numFmtId="0" fontId="7" fillId="4" borderId="26" xfId="0" applyNumberFormat="1" applyFont="1" applyFill="1" applyBorder="1" applyAlignment="1">
      <alignment horizontal="center" vertical="center" shrinkToFit="1" readingOrder="2"/>
    </xf>
    <xf numFmtId="165" fontId="7" fillId="4" borderId="1" xfId="0" applyNumberFormat="1" applyFont="1" applyFill="1" applyBorder="1" applyAlignment="1">
      <alignment horizontal="left" vertical="center" shrinkToFit="1"/>
    </xf>
    <xf numFmtId="165" fontId="7" fillId="4" borderId="11" xfId="0" applyNumberFormat="1" applyFont="1" applyFill="1" applyBorder="1" applyAlignment="1">
      <alignment horizontal="left" vertical="center" shrinkToFit="1"/>
    </xf>
    <xf numFmtId="165" fontId="7" fillId="0" borderId="1" xfId="0" applyNumberFormat="1" applyFont="1" applyBorder="1" applyAlignment="1">
      <alignment horizontal="left" vertical="center" shrinkToFit="1"/>
    </xf>
    <xf numFmtId="165" fontId="7" fillId="0" borderId="11" xfId="0" applyNumberFormat="1" applyFont="1" applyBorder="1" applyAlignment="1">
      <alignment horizontal="left" vertical="center" shrinkToFit="1"/>
    </xf>
    <xf numFmtId="165" fontId="7" fillId="0" borderId="13" xfId="0" applyNumberFormat="1" applyFont="1" applyBorder="1" applyAlignment="1">
      <alignment horizontal="left" vertical="center" shrinkToFit="1"/>
    </xf>
    <xf numFmtId="165" fontId="7" fillId="0" borderId="14" xfId="0" applyNumberFormat="1" applyFont="1" applyBorder="1" applyAlignment="1">
      <alignment horizontal="left" vertical="center" shrinkToFit="1"/>
    </xf>
    <xf numFmtId="165" fontId="7" fillId="4" borderId="8" xfId="0" applyNumberFormat="1" applyFont="1" applyFill="1" applyBorder="1" applyAlignment="1">
      <alignment horizontal="left" vertical="center" shrinkToFit="1"/>
    </xf>
    <xf numFmtId="165" fontId="7" fillId="4" borderId="9" xfId="0" applyNumberFormat="1" applyFont="1" applyFill="1" applyBorder="1" applyAlignment="1">
      <alignment horizontal="left" vertical="center" shrinkToFit="1"/>
    </xf>
    <xf numFmtId="0" fontId="33" fillId="0" borderId="66" xfId="0" applyFont="1" applyBorder="1" applyAlignment="1">
      <alignment vertical="center" readingOrder="2"/>
    </xf>
    <xf numFmtId="0" fontId="33" fillId="4" borderId="66" xfId="0" applyFont="1" applyFill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43" fillId="0" borderId="58" xfId="0" applyFont="1" applyBorder="1" applyAlignment="1">
      <alignment horizontal="center" vertical="center" readingOrder="2"/>
    </xf>
    <xf numFmtId="0" fontId="43" fillId="0" borderId="60" xfId="0" applyFont="1" applyBorder="1" applyAlignment="1">
      <alignment horizontal="center" vertical="center" readingOrder="2"/>
    </xf>
    <xf numFmtId="0" fontId="43" fillId="0" borderId="62" xfId="0" applyFont="1" applyBorder="1" applyAlignment="1">
      <alignment horizontal="center" vertical="center" readingOrder="2"/>
    </xf>
    <xf numFmtId="10" fontId="33" fillId="4" borderId="18" xfId="0" applyNumberFormat="1" applyFont="1" applyFill="1" applyBorder="1" applyAlignment="1">
      <alignment horizontal="center" vertical="center" readingOrder="2"/>
    </xf>
    <xf numFmtId="10" fontId="33" fillId="4" borderId="55" xfId="0" applyNumberFormat="1" applyFont="1" applyFill="1" applyBorder="1" applyAlignment="1">
      <alignment horizontal="center" vertical="center" readingOrder="2"/>
    </xf>
    <xf numFmtId="10" fontId="33" fillId="4" borderId="0" xfId="0" applyNumberFormat="1" applyFont="1" applyFill="1" applyBorder="1" applyAlignment="1">
      <alignment horizontal="center" vertical="center" readingOrder="2"/>
    </xf>
    <xf numFmtId="10" fontId="33" fillId="4" borderId="64" xfId="0" applyNumberFormat="1" applyFont="1" applyFill="1" applyBorder="1" applyAlignment="1">
      <alignment horizontal="center" vertical="center" readingOrder="2"/>
    </xf>
    <xf numFmtId="10" fontId="33" fillId="4" borderId="32" xfId="0" applyNumberFormat="1" applyFont="1" applyFill="1" applyBorder="1" applyAlignment="1">
      <alignment horizontal="center" vertical="center" readingOrder="2"/>
    </xf>
    <xf numFmtId="10" fontId="33" fillId="4" borderId="65" xfId="0" applyNumberFormat="1" applyFont="1" applyFill="1" applyBorder="1" applyAlignment="1">
      <alignment horizontal="center" vertical="center" readingOrder="2"/>
    </xf>
    <xf numFmtId="0" fontId="43" fillId="0" borderId="60" xfId="0" applyFont="1" applyBorder="1" applyAlignment="1">
      <alignment horizontal="right" vertical="center" readingOrder="2"/>
    </xf>
    <xf numFmtId="0" fontId="43" fillId="0" borderId="62" xfId="0" applyFont="1" applyBorder="1" applyAlignment="1">
      <alignment horizontal="right" vertical="center" readingOrder="2"/>
    </xf>
    <xf numFmtId="0" fontId="33" fillId="4" borderId="61" xfId="0" applyFont="1" applyFill="1" applyBorder="1" applyAlignment="1">
      <alignment horizontal="center" vertical="center" readingOrder="2"/>
    </xf>
    <xf numFmtId="0" fontId="33" fillId="4" borderId="64" xfId="0" applyFont="1" applyFill="1" applyBorder="1" applyAlignment="1">
      <alignment horizontal="center" vertical="center" readingOrder="2"/>
    </xf>
    <xf numFmtId="0" fontId="33" fillId="4" borderId="63" xfId="0" applyFont="1" applyFill="1" applyBorder="1" applyAlignment="1">
      <alignment horizontal="center" vertical="center" readingOrder="2"/>
    </xf>
    <xf numFmtId="0" fontId="33" fillId="4" borderId="65" xfId="0" applyFont="1" applyFill="1" applyBorder="1" applyAlignment="1">
      <alignment horizontal="center" vertical="center" readingOrder="2"/>
    </xf>
    <xf numFmtId="10" fontId="33" fillId="0" borderId="59" xfId="0" applyNumberFormat="1" applyFont="1" applyBorder="1" applyAlignment="1">
      <alignment horizontal="center" vertical="center" readingOrder="2"/>
    </xf>
    <xf numFmtId="10" fontId="33" fillId="0" borderId="55" xfId="0" applyNumberFormat="1" applyFont="1" applyBorder="1" applyAlignment="1">
      <alignment horizontal="center" vertical="center" readingOrder="2"/>
    </xf>
    <xf numFmtId="10" fontId="33" fillId="0" borderId="68" xfId="0" applyNumberFormat="1" applyFont="1" applyBorder="1" applyAlignment="1">
      <alignment horizontal="center" vertical="center" readingOrder="2"/>
    </xf>
    <xf numFmtId="10" fontId="33" fillId="0" borderId="51" xfId="0" applyNumberFormat="1" applyFont="1" applyBorder="1" applyAlignment="1">
      <alignment horizontal="center" vertical="center" readingOrder="2"/>
    </xf>
    <xf numFmtId="0" fontId="33" fillId="0" borderId="61" xfId="0" applyFont="1" applyBorder="1" applyAlignment="1">
      <alignment horizontal="right" vertical="center" readingOrder="2"/>
    </xf>
    <xf numFmtId="0" fontId="33" fillId="0" borderId="0" xfId="0" applyFont="1" applyBorder="1" applyAlignment="1">
      <alignment horizontal="right" vertical="center" readingOrder="2"/>
    </xf>
    <xf numFmtId="0" fontId="33" fillId="0" borderId="64" xfId="0" applyFont="1" applyBorder="1" applyAlignment="1">
      <alignment horizontal="right" vertical="center" readingOrder="2"/>
    </xf>
    <xf numFmtId="0" fontId="33" fillId="0" borderId="63" xfId="0" applyFont="1" applyBorder="1" applyAlignment="1">
      <alignment horizontal="right" vertical="center" readingOrder="2"/>
    </xf>
    <xf numFmtId="0" fontId="33" fillId="0" borderId="32" xfId="0" applyFont="1" applyBorder="1" applyAlignment="1">
      <alignment horizontal="right" vertical="center" readingOrder="2"/>
    </xf>
    <xf numFmtId="0" fontId="33" fillId="0" borderId="65" xfId="0" applyFont="1" applyBorder="1" applyAlignment="1">
      <alignment horizontal="right" vertical="center" readingOrder="2"/>
    </xf>
    <xf numFmtId="0" fontId="38" fillId="0" borderId="50" xfId="0" applyFont="1" applyBorder="1" applyAlignment="1">
      <alignment horizontal="right" vertical="center" readingOrder="2"/>
    </xf>
    <xf numFmtId="0" fontId="33" fillId="0" borderId="46" xfId="0" applyFont="1" applyBorder="1" applyAlignment="1">
      <alignment horizontal="right" vertical="center" readingOrder="2"/>
    </xf>
    <xf numFmtId="0" fontId="33" fillId="0" borderId="47" xfId="0" applyFont="1" applyBorder="1" applyAlignment="1">
      <alignment horizontal="right" vertical="center" readingOrder="2"/>
    </xf>
    <xf numFmtId="0" fontId="33" fillId="0" borderId="50" xfId="0" applyFont="1" applyBorder="1" applyAlignment="1">
      <alignment horizontal="right" vertical="center" readingOrder="2"/>
    </xf>
    <xf numFmtId="0" fontId="33" fillId="0" borderId="58" xfId="0" applyFont="1" applyBorder="1" applyAlignment="1">
      <alignment horizontal="right" vertical="center" readingOrder="2"/>
    </xf>
    <xf numFmtId="0" fontId="33" fillId="0" borderId="62" xfId="0" applyFont="1" applyBorder="1" applyAlignment="1">
      <alignment horizontal="right" vertical="center" readingOrder="2"/>
    </xf>
    <xf numFmtId="0" fontId="33" fillId="0" borderId="59" xfId="0" applyFont="1" applyBorder="1" applyAlignment="1">
      <alignment horizontal="right" vertical="center" readingOrder="2"/>
    </xf>
    <xf numFmtId="0" fontId="33" fillId="0" borderId="55" xfId="0" applyFont="1" applyBorder="1" applyAlignment="1">
      <alignment horizontal="right" vertical="center" readingOrder="2"/>
    </xf>
    <xf numFmtId="0" fontId="33" fillId="0" borderId="50" xfId="0" applyFont="1" applyBorder="1" applyAlignment="1">
      <alignment horizontal="center" vertical="center" readingOrder="2"/>
    </xf>
    <xf numFmtId="0" fontId="33" fillId="0" borderId="47" xfId="0" applyFont="1" applyBorder="1" applyAlignment="1">
      <alignment horizontal="center" vertical="center" readingOrder="2"/>
    </xf>
    <xf numFmtId="0" fontId="41" fillId="0" borderId="61" xfId="0" applyFont="1" applyBorder="1" applyAlignment="1">
      <alignment horizontal="right" vertical="center" readingOrder="2"/>
    </xf>
    <xf numFmtId="0" fontId="41" fillId="0" borderId="64" xfId="0" applyFont="1" applyBorder="1" applyAlignment="1">
      <alignment horizontal="right" vertical="center" readingOrder="2"/>
    </xf>
    <xf numFmtId="0" fontId="41" fillId="0" borderId="63" xfId="0" applyFont="1" applyBorder="1" applyAlignment="1">
      <alignment horizontal="right" vertical="center" readingOrder="2"/>
    </xf>
    <xf numFmtId="0" fontId="41" fillId="0" borderId="65" xfId="0" applyFont="1" applyBorder="1" applyAlignment="1">
      <alignment horizontal="right" vertical="center" readingOrder="2"/>
    </xf>
    <xf numFmtId="10" fontId="44" fillId="0" borderId="50" xfId="0" applyNumberFormat="1" applyFont="1" applyBorder="1" applyAlignment="1">
      <alignment horizontal="center" vertical="center" readingOrder="2"/>
    </xf>
    <xf numFmtId="10" fontId="44" fillId="0" borderId="47" xfId="0" applyNumberFormat="1" applyFont="1" applyBorder="1" applyAlignment="1">
      <alignment horizontal="center" vertical="center" readingOrder="2"/>
    </xf>
    <xf numFmtId="0" fontId="43" fillId="0" borderId="58" xfId="0" applyFont="1" applyBorder="1" applyAlignment="1">
      <alignment horizontal="right" vertical="center" readingOrder="2"/>
    </xf>
    <xf numFmtId="0" fontId="33" fillId="4" borderId="59" xfId="0" applyFont="1" applyFill="1" applyBorder="1" applyAlignment="1">
      <alignment horizontal="center" vertical="center" readingOrder="2"/>
    </xf>
    <xf numFmtId="0" fontId="33" fillId="4" borderId="55" xfId="0" applyFont="1" applyFill="1" applyBorder="1" applyAlignment="1">
      <alignment horizontal="center" vertical="center" readingOrder="2"/>
    </xf>
    <xf numFmtId="0" fontId="35" fillId="0" borderId="58" xfId="0" applyFont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35" fillId="0" borderId="62" xfId="0" applyFont="1" applyBorder="1" applyAlignment="1">
      <alignment horizontal="center"/>
    </xf>
    <xf numFmtId="0" fontId="47" fillId="0" borderId="59" xfId="0" applyFont="1" applyBorder="1" applyAlignment="1">
      <alignment horizontal="center" vertical="center" wrapText="1" readingOrder="2"/>
    </xf>
    <xf numFmtId="0" fontId="47" fillId="0" borderId="18" xfId="0" applyFont="1" applyBorder="1" applyAlignment="1">
      <alignment horizontal="center" vertical="center" wrapText="1" readingOrder="2"/>
    </xf>
    <xf numFmtId="0" fontId="47" fillId="0" borderId="61" xfId="0" applyFont="1" applyBorder="1" applyAlignment="1">
      <alignment horizontal="center" vertical="center" wrapText="1" readingOrder="2"/>
    </xf>
    <xf numFmtId="0" fontId="47" fillId="0" borderId="0" xfId="0" applyFont="1" applyBorder="1" applyAlignment="1">
      <alignment horizontal="center" vertical="center" wrapText="1" readingOrder="2"/>
    </xf>
    <xf numFmtId="0" fontId="47" fillId="0" borderId="63" xfId="0" applyFont="1" applyBorder="1" applyAlignment="1">
      <alignment horizontal="center" vertical="center" wrapText="1" readingOrder="2"/>
    </xf>
    <xf numFmtId="0" fontId="47" fillId="0" borderId="32" xfId="0" applyFont="1" applyBorder="1" applyAlignment="1">
      <alignment horizontal="center" vertical="center" wrapText="1" readingOrder="2"/>
    </xf>
    <xf numFmtId="0" fontId="36" fillId="0" borderId="58" xfId="0" applyFont="1" applyBorder="1" applyAlignment="1">
      <alignment horizontal="right" vertical="center" readingOrder="2"/>
    </xf>
    <xf numFmtId="0" fontId="36" fillId="0" borderId="62" xfId="0" applyFont="1" applyBorder="1" applyAlignment="1">
      <alignment horizontal="right" vertical="center" readingOrder="2"/>
    </xf>
    <xf numFmtId="0" fontId="36" fillId="0" borderId="58" xfId="0" applyFont="1" applyBorder="1" applyAlignment="1">
      <alignment horizontal="center" vertical="center" readingOrder="2"/>
    </xf>
    <xf numFmtId="0" fontId="36" fillId="0" borderId="60" xfId="0" applyFont="1" applyBorder="1" applyAlignment="1">
      <alignment horizontal="center" vertical="center" readingOrder="2"/>
    </xf>
    <xf numFmtId="0" fontId="36" fillId="0" borderId="62" xfId="0" applyFont="1" applyBorder="1" applyAlignment="1">
      <alignment horizontal="center" vertical="center" readingOrder="2"/>
    </xf>
    <xf numFmtId="0" fontId="5" fillId="0" borderId="5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left" vertical="center" shrinkToFit="1"/>
    </xf>
    <xf numFmtId="165" fontId="2" fillId="0" borderId="4" xfId="0" applyNumberFormat="1" applyFont="1" applyBorder="1" applyAlignment="1">
      <alignment horizontal="left" vertical="center" shrinkToFit="1"/>
    </xf>
    <xf numFmtId="165" fontId="2" fillId="0" borderId="41" xfId="0" applyNumberFormat="1" applyFont="1" applyBorder="1" applyAlignment="1">
      <alignment horizontal="left" vertical="center" shrinkToFit="1"/>
    </xf>
    <xf numFmtId="165" fontId="2" fillId="0" borderId="42" xfId="0" applyNumberFormat="1" applyFont="1" applyBorder="1" applyAlignment="1">
      <alignment horizontal="left" vertical="center" shrinkToFit="1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165" fontId="29" fillId="5" borderId="16" xfId="0" applyNumberFormat="1" applyFont="1" applyFill="1" applyBorder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 textRotation="180"/>
    </xf>
    <xf numFmtId="0" fontId="3" fillId="0" borderId="37" xfId="0" applyFont="1" applyBorder="1" applyAlignment="1">
      <alignment horizontal="center" vertical="center" textRotation="180"/>
    </xf>
    <xf numFmtId="0" fontId="3" fillId="0" borderId="38" xfId="0" applyFont="1" applyBorder="1" applyAlignment="1">
      <alignment horizontal="center" vertical="center" textRotation="180"/>
    </xf>
    <xf numFmtId="0" fontId="17" fillId="0" borderId="3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 shrinkToFit="1"/>
    </xf>
    <xf numFmtId="0" fontId="7" fillId="4" borderId="26" xfId="0" applyNumberFormat="1" applyFont="1" applyFill="1" applyBorder="1" applyAlignment="1">
      <alignment horizontal="center" vertical="center" shrinkToFit="1" readingOrder="2"/>
    </xf>
    <xf numFmtId="0" fontId="7" fillId="4" borderId="27" xfId="0" applyNumberFormat="1" applyFont="1" applyFill="1" applyBorder="1" applyAlignment="1">
      <alignment horizontal="center" vertical="center" shrinkToFit="1" readingOrder="2"/>
    </xf>
    <xf numFmtId="0" fontId="7" fillId="0" borderId="2" xfId="0" applyNumberFormat="1" applyFont="1" applyBorder="1" applyAlignment="1">
      <alignment horizontal="center" vertical="center" wrapText="1" shrinkToFit="1" readingOrder="2"/>
    </xf>
    <xf numFmtId="0" fontId="7" fillId="0" borderId="3" xfId="0" applyNumberFormat="1" applyFont="1" applyBorder="1" applyAlignment="1">
      <alignment horizontal="center" vertical="center" wrapText="1" shrinkToFit="1" readingOrder="2"/>
    </xf>
    <xf numFmtId="0" fontId="7" fillId="4" borderId="2" xfId="0" applyNumberFormat="1" applyFont="1" applyFill="1" applyBorder="1" applyAlignment="1">
      <alignment horizontal="center" vertical="center" wrapText="1" shrinkToFit="1" readingOrder="2"/>
    </xf>
    <xf numFmtId="0" fontId="7" fillId="4" borderId="3" xfId="0" applyNumberFormat="1" applyFont="1" applyFill="1" applyBorder="1" applyAlignment="1">
      <alignment horizontal="center" vertical="center" wrapText="1" shrinkToFit="1" readingOrder="2"/>
    </xf>
    <xf numFmtId="0" fontId="7" fillId="0" borderId="41" xfId="0" applyNumberFormat="1" applyFont="1" applyBorder="1" applyAlignment="1">
      <alignment horizontal="center" vertical="center" wrapText="1" shrinkToFit="1" readingOrder="2"/>
    </xf>
    <xf numFmtId="0" fontId="7" fillId="0" borderId="40" xfId="0" applyNumberFormat="1" applyFont="1" applyBorder="1" applyAlignment="1">
      <alignment horizontal="center" vertical="center" wrapText="1" shrinkToFit="1" readingOrder="2"/>
    </xf>
    <xf numFmtId="0" fontId="17" fillId="0" borderId="1" xfId="2" applyNumberFormat="1" applyFont="1" applyFill="1" applyBorder="1" applyAlignment="1">
      <alignment horizontal="right" vertical="center" wrapText="1" readingOrder="2"/>
    </xf>
    <xf numFmtId="0" fontId="17" fillId="0" borderId="13" xfId="2" applyNumberFormat="1" applyFont="1" applyFill="1" applyBorder="1" applyAlignment="1">
      <alignment horizontal="right" vertical="center" wrapText="1" readingOrder="2"/>
    </xf>
    <xf numFmtId="0" fontId="17" fillId="0" borderId="1" xfId="2" applyNumberFormat="1" applyFont="1" applyFill="1" applyBorder="1" applyAlignment="1">
      <alignment horizontal="right" vertical="center" wrapText="1" readingOrder="1"/>
    </xf>
    <xf numFmtId="0" fontId="17" fillId="0" borderId="1" xfId="2" applyNumberFormat="1" applyFont="1" applyFill="1" applyBorder="1" applyAlignment="1">
      <alignment horizontal="right" vertical="center" wrapText="1"/>
    </xf>
    <xf numFmtId="0" fontId="17" fillId="0" borderId="1" xfId="2" applyNumberFormat="1" applyFont="1" applyFill="1" applyBorder="1" applyAlignment="1">
      <alignment horizontal="right" vertical="center" wrapText="1" shrinkToFi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24" fillId="0" borderId="50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 shrinkToFit="1"/>
    </xf>
    <xf numFmtId="0" fontId="25" fillId="6" borderId="1" xfId="0" applyFont="1" applyFill="1" applyBorder="1" applyAlignment="1">
      <alignment horizontal="center" vertical="center" shrinkToFit="1"/>
    </xf>
    <xf numFmtId="0" fontId="25" fillId="6" borderId="56" xfId="0" applyFont="1" applyFill="1" applyBorder="1" applyAlignment="1">
      <alignment horizontal="center" vertical="center"/>
    </xf>
    <xf numFmtId="0" fontId="25" fillId="6" borderId="57" xfId="0" applyFont="1" applyFill="1" applyBorder="1" applyAlignment="1">
      <alignment horizontal="center" vertical="center"/>
    </xf>
    <xf numFmtId="0" fontId="48" fillId="13" borderId="50" xfId="0" applyFont="1" applyFill="1" applyBorder="1" applyAlignment="1">
      <alignment horizontal="center" vertical="center" readingOrder="2"/>
    </xf>
    <xf numFmtId="0" fontId="48" fillId="13" borderId="46" xfId="0" applyFont="1" applyFill="1" applyBorder="1" applyAlignment="1">
      <alignment horizontal="center" vertical="center" readingOrder="2"/>
    </xf>
    <xf numFmtId="0" fontId="38" fillId="14" borderId="50" xfId="0" applyFont="1" applyFill="1" applyBorder="1" applyAlignment="1">
      <alignment horizontal="right" vertical="center" readingOrder="2"/>
    </xf>
    <xf numFmtId="0" fontId="38" fillId="14" borderId="46" xfId="0" applyFont="1" applyFill="1" applyBorder="1" applyAlignment="1">
      <alignment horizontal="right" vertical="center" readingOrder="2"/>
    </xf>
    <xf numFmtId="0" fontId="38" fillId="14" borderId="47" xfId="0" applyFont="1" applyFill="1" applyBorder="1" applyAlignment="1">
      <alignment horizontal="right" vertical="center" readingOrder="2"/>
    </xf>
    <xf numFmtId="0" fontId="38" fillId="14" borderId="50" xfId="0" applyFont="1" applyFill="1" applyBorder="1" applyAlignment="1">
      <alignment horizontal="right" readingOrder="2"/>
    </xf>
    <xf numFmtId="0" fontId="38" fillId="14" borderId="46" xfId="0" applyFont="1" applyFill="1" applyBorder="1" applyAlignment="1">
      <alignment horizontal="right" readingOrder="2"/>
    </xf>
    <xf numFmtId="0" fontId="38" fillId="14" borderId="47" xfId="0" applyFont="1" applyFill="1" applyBorder="1" applyAlignment="1">
      <alignment horizontal="right" readingOrder="2"/>
    </xf>
    <xf numFmtId="0" fontId="38" fillId="15" borderId="50" xfId="0" applyFont="1" applyFill="1" applyBorder="1" applyAlignment="1">
      <alignment vertical="center" readingOrder="2"/>
    </xf>
    <xf numFmtId="165" fontId="38" fillId="15" borderId="63" xfId="0" applyNumberFormat="1" applyFont="1" applyFill="1" applyBorder="1" applyAlignment="1">
      <alignment horizontal="center" vertical="center" readingOrder="2"/>
    </xf>
    <xf numFmtId="3" fontId="4" fillId="15" borderId="63" xfId="0" applyNumberFormat="1" applyFont="1" applyFill="1" applyBorder="1" applyAlignment="1">
      <alignment horizontal="center" vertical="center"/>
    </xf>
    <xf numFmtId="0" fontId="4" fillId="16" borderId="7" xfId="0" applyFont="1" applyFill="1" applyBorder="1" applyAlignment="1">
      <alignment horizontal="center" vertical="center" textRotation="180" wrapText="1"/>
    </xf>
    <xf numFmtId="0" fontId="4" fillId="16" borderId="26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16" borderId="2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shrinkToFit="1"/>
    </xf>
    <xf numFmtId="0" fontId="4" fillId="16" borderId="43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left" vertical="center" shrinkToFit="1"/>
    </xf>
    <xf numFmtId="165" fontId="2" fillId="0" borderId="13" xfId="0" applyNumberFormat="1" applyFont="1" applyBorder="1" applyAlignment="1">
      <alignment horizontal="left" vertical="center" shrinkToFit="1"/>
    </xf>
    <xf numFmtId="165" fontId="5" fillId="0" borderId="46" xfId="0" applyNumberFormat="1" applyFont="1" applyBorder="1" applyAlignment="1">
      <alignment horizontal="left" vertical="center" shrinkToFit="1"/>
    </xf>
    <xf numFmtId="0" fontId="8" fillId="16" borderId="1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vertical="center"/>
    </xf>
    <xf numFmtId="0" fontId="8" fillId="16" borderId="45" xfId="0" applyFont="1" applyFill="1" applyBorder="1" applyAlignment="1">
      <alignment horizontal="center" vertical="center" wrapText="1"/>
    </xf>
    <xf numFmtId="0" fontId="8" fillId="16" borderId="47" xfId="0" applyFont="1" applyFill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left" vertical="center" shrinkToFit="1"/>
    </xf>
    <xf numFmtId="165" fontId="7" fillId="0" borderId="53" xfId="0" applyNumberFormat="1" applyFont="1" applyBorder="1" applyAlignment="1">
      <alignment horizontal="left" vertical="center" shrinkToFit="1"/>
    </xf>
    <xf numFmtId="0" fontId="8" fillId="16" borderId="15" xfId="0" applyFont="1" applyFill="1" applyBorder="1" applyAlignment="1">
      <alignment horizontal="center" vertical="center"/>
    </xf>
    <xf numFmtId="0" fontId="8" fillId="16" borderId="45" xfId="0" applyFont="1" applyFill="1" applyBorder="1" applyAlignment="1">
      <alignment horizontal="center" vertical="center"/>
    </xf>
    <xf numFmtId="0" fontId="8" fillId="16" borderId="46" xfId="0" applyFont="1" applyFill="1" applyBorder="1" applyAlignment="1">
      <alignment horizontal="center" vertical="center"/>
    </xf>
    <xf numFmtId="0" fontId="8" fillId="16" borderId="52" xfId="0" applyFont="1" applyFill="1" applyBorder="1" applyAlignment="1">
      <alignment horizontal="center" vertical="center"/>
    </xf>
    <xf numFmtId="0" fontId="8" fillId="16" borderId="46" xfId="0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left" vertical="center" shrinkToFit="1"/>
    </xf>
    <xf numFmtId="165" fontId="4" fillId="2" borderId="17" xfId="0" applyNumberFormat="1" applyFont="1" applyFill="1" applyBorder="1" applyAlignment="1">
      <alignment horizontal="left" vertical="center" shrinkToFit="1"/>
    </xf>
    <xf numFmtId="165" fontId="7" fillId="4" borderId="13" xfId="0" applyNumberFormat="1" applyFont="1" applyFill="1" applyBorder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8" fillId="16" borderId="33" xfId="0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left" vertical="center" shrinkToFit="1"/>
    </xf>
    <xf numFmtId="166" fontId="16" fillId="16" borderId="33" xfId="2" applyNumberFormat="1" applyFont="1" applyFill="1" applyBorder="1" applyAlignment="1">
      <alignment horizontal="center" vertical="center" wrapText="1"/>
    </xf>
    <xf numFmtId="166" fontId="16" fillId="16" borderId="34" xfId="2" applyNumberFormat="1" applyFont="1" applyFill="1" applyBorder="1" applyAlignment="1">
      <alignment horizontal="center" vertical="center" wrapText="1"/>
    </xf>
    <xf numFmtId="166" fontId="16" fillId="16" borderId="18" xfId="2" applyNumberFormat="1" applyFont="1" applyFill="1" applyBorder="1" applyAlignment="1">
      <alignment horizontal="center" vertical="center" wrapText="1"/>
    </xf>
    <xf numFmtId="166" fontId="16" fillId="16" borderId="36" xfId="2" applyNumberFormat="1" applyFont="1" applyFill="1" applyBorder="1" applyAlignment="1">
      <alignment horizontal="center" vertical="center" wrapText="1"/>
    </xf>
    <xf numFmtId="0" fontId="15" fillId="16" borderId="36" xfId="2" applyNumberFormat="1" applyFont="1" applyFill="1" applyBorder="1" applyAlignment="1">
      <alignment horizontal="center" vertical="center" wrapText="1"/>
    </xf>
    <xf numFmtId="0" fontId="15" fillId="16" borderId="36" xfId="1" applyNumberFormat="1" applyFont="1" applyFill="1" applyBorder="1" applyAlignment="1">
      <alignment horizontal="center" vertical="center" wrapText="1" readingOrder="2"/>
    </xf>
    <xf numFmtId="9" fontId="16" fillId="16" borderId="36" xfId="1" applyFont="1" applyFill="1" applyBorder="1" applyAlignment="1">
      <alignment horizontal="center" vertical="center" wrapText="1" readingOrder="2"/>
    </xf>
    <xf numFmtId="166" fontId="16" fillId="16" borderId="56" xfId="2" applyNumberFormat="1" applyFont="1" applyFill="1" applyBorder="1" applyAlignment="1">
      <alignment horizontal="center" vertical="center" wrapText="1"/>
    </xf>
    <xf numFmtId="9" fontId="17" fillId="0" borderId="2" xfId="1" applyFont="1" applyFill="1" applyBorder="1" applyAlignment="1">
      <alignment horizontal="center" vertical="center" wrapText="1" shrinkToFit="1"/>
    </xf>
    <xf numFmtId="169" fontId="17" fillId="0" borderId="2" xfId="1" applyNumberFormat="1" applyFont="1" applyFill="1" applyBorder="1" applyAlignment="1">
      <alignment horizontal="center" vertical="center" wrapText="1" shrinkToFit="1"/>
    </xf>
    <xf numFmtId="9" fontId="17" fillId="0" borderId="41" xfId="1" applyFont="1" applyFill="1" applyBorder="1" applyAlignment="1">
      <alignment horizontal="center" vertical="center" wrapText="1" shrinkToFit="1"/>
    </xf>
    <xf numFmtId="49" fontId="17" fillId="5" borderId="7" xfId="2" applyNumberFormat="1" applyFont="1" applyFill="1" applyBorder="1" applyAlignment="1">
      <alignment horizontal="center" vertical="center" wrapText="1" shrinkToFit="1"/>
    </xf>
    <xf numFmtId="0" fontId="14" fillId="5" borderId="8" xfId="2" applyNumberFormat="1" applyFont="1" applyFill="1" applyBorder="1" applyAlignment="1">
      <alignment horizontal="right" vertical="center" wrapText="1"/>
    </xf>
    <xf numFmtId="165" fontId="14" fillId="5" borderId="8" xfId="2" applyNumberFormat="1" applyFont="1" applyFill="1" applyBorder="1" applyAlignment="1">
      <alignment horizontal="left" vertical="center" shrinkToFit="1"/>
    </xf>
    <xf numFmtId="0" fontId="30" fillId="5" borderId="8" xfId="2" applyNumberFormat="1" applyFont="1" applyFill="1" applyBorder="1" applyAlignment="1">
      <alignment horizontal="right" vertical="center"/>
    </xf>
    <xf numFmtId="0" fontId="14" fillId="5" borderId="8" xfId="1" applyNumberFormat="1" applyFont="1" applyFill="1" applyBorder="1" applyAlignment="1">
      <alignment horizontal="center" vertical="center" wrapText="1" shrinkToFit="1"/>
    </xf>
    <xf numFmtId="9" fontId="14" fillId="5" borderId="8" xfId="1" applyFont="1" applyFill="1" applyBorder="1" applyAlignment="1">
      <alignment horizontal="center" vertical="center" wrapText="1" shrinkToFit="1"/>
    </xf>
    <xf numFmtId="9" fontId="14" fillId="5" borderId="26" xfId="1" applyFont="1" applyFill="1" applyBorder="1" applyAlignment="1">
      <alignment horizontal="center" vertical="center" wrapText="1" shrinkToFit="1"/>
    </xf>
    <xf numFmtId="167" fontId="14" fillId="5" borderId="9" xfId="1" applyNumberFormat="1" applyFont="1" applyFill="1" applyBorder="1" applyAlignment="1">
      <alignment horizontal="center" vertical="center" wrapText="1" shrinkToFit="1"/>
    </xf>
    <xf numFmtId="49" fontId="17" fillId="15" borderId="10" xfId="2" applyNumberFormat="1" applyFont="1" applyFill="1" applyBorder="1" applyAlignment="1">
      <alignment horizontal="center" vertical="center" wrapText="1" shrinkToFit="1"/>
    </xf>
    <xf numFmtId="0" fontId="14" fillId="15" borderId="1" xfId="2" applyNumberFormat="1" applyFont="1" applyFill="1" applyBorder="1" applyAlignment="1">
      <alignment horizontal="right" vertical="center" wrapText="1"/>
    </xf>
    <xf numFmtId="165" fontId="14" fillId="15" borderId="1" xfId="2" applyNumberFormat="1" applyFont="1" applyFill="1" applyBorder="1" applyAlignment="1">
      <alignment horizontal="left" vertical="center" shrinkToFit="1"/>
    </xf>
    <xf numFmtId="0" fontId="30" fillId="15" borderId="1" xfId="2" applyNumberFormat="1" applyFont="1" applyFill="1" applyBorder="1" applyAlignment="1">
      <alignment horizontal="right" vertical="center"/>
    </xf>
    <xf numFmtId="0" fontId="14" fillId="15" borderId="1" xfId="1" applyNumberFormat="1" applyFont="1" applyFill="1" applyBorder="1" applyAlignment="1">
      <alignment horizontal="center" vertical="center" wrapText="1" shrinkToFit="1"/>
    </xf>
    <xf numFmtId="9" fontId="14" fillId="15" borderId="1" xfId="1" applyFont="1" applyFill="1" applyBorder="1" applyAlignment="1">
      <alignment horizontal="center" vertical="center" wrapText="1" shrinkToFit="1"/>
    </xf>
    <xf numFmtId="9" fontId="14" fillId="15" borderId="2" xfId="1" applyFont="1" applyFill="1" applyBorder="1" applyAlignment="1">
      <alignment horizontal="center" vertical="center" wrapText="1" shrinkToFit="1"/>
    </xf>
    <xf numFmtId="10" fontId="14" fillId="15" borderId="11" xfId="1" applyNumberFormat="1" applyFont="1" applyFill="1" applyBorder="1" applyAlignment="1">
      <alignment horizontal="center" vertical="center" wrapText="1" shrinkToFit="1"/>
    </xf>
    <xf numFmtId="0" fontId="31" fillId="15" borderId="1" xfId="2" applyNumberFormat="1" applyFont="1" applyFill="1" applyBorder="1" applyAlignment="1">
      <alignment horizontal="right" vertical="center"/>
    </xf>
    <xf numFmtId="0" fontId="17" fillId="15" borderId="1" xfId="1" applyNumberFormat="1" applyFont="1" applyFill="1" applyBorder="1" applyAlignment="1">
      <alignment horizontal="center" vertical="center" wrapText="1" shrinkToFit="1"/>
    </xf>
    <xf numFmtId="9" fontId="17" fillId="15" borderId="1" xfId="1" applyFont="1" applyFill="1" applyBorder="1" applyAlignment="1">
      <alignment horizontal="center" vertical="center" wrapText="1" shrinkToFit="1"/>
    </xf>
    <xf numFmtId="9" fontId="17" fillId="15" borderId="2" xfId="1" applyFont="1" applyFill="1" applyBorder="1" applyAlignment="1">
      <alignment horizontal="center" vertical="center" wrapText="1" shrinkToFit="1"/>
    </xf>
    <xf numFmtId="49" fontId="17" fillId="5" borderId="10" xfId="2" applyNumberFormat="1" applyFont="1" applyFill="1" applyBorder="1" applyAlignment="1">
      <alignment horizontal="center" vertical="center" wrapText="1" shrinkToFit="1"/>
    </xf>
    <xf numFmtId="0" fontId="14" fillId="5" borderId="1" xfId="2" applyNumberFormat="1" applyFont="1" applyFill="1" applyBorder="1" applyAlignment="1">
      <alignment horizontal="right" vertical="center" wrapText="1"/>
    </xf>
    <xf numFmtId="165" fontId="14" fillId="5" borderId="1" xfId="2" applyNumberFormat="1" applyFont="1" applyFill="1" applyBorder="1" applyAlignment="1">
      <alignment horizontal="left" vertical="center" shrinkToFit="1"/>
    </xf>
    <xf numFmtId="0" fontId="30" fillId="5" borderId="1" xfId="2" applyNumberFormat="1" applyFont="1" applyFill="1" applyBorder="1" applyAlignment="1">
      <alignment horizontal="right" vertical="center"/>
    </xf>
    <xf numFmtId="0" fontId="14" fillId="5" borderId="1" xfId="1" applyNumberFormat="1" applyFont="1" applyFill="1" applyBorder="1" applyAlignment="1">
      <alignment horizontal="center" vertical="center" wrapText="1" shrinkToFit="1"/>
    </xf>
    <xf numFmtId="9" fontId="14" fillId="5" borderId="1" xfId="1" applyFont="1" applyFill="1" applyBorder="1" applyAlignment="1">
      <alignment horizontal="center" vertical="center" wrapText="1" shrinkToFit="1"/>
    </xf>
    <xf numFmtId="9" fontId="14" fillId="5" borderId="2" xfId="1" applyFont="1" applyFill="1" applyBorder="1" applyAlignment="1">
      <alignment horizontal="center" vertical="center" wrapText="1" shrinkToFit="1"/>
    </xf>
    <xf numFmtId="10" fontId="14" fillId="5" borderId="11" xfId="1" applyNumberFormat="1" applyFont="1" applyFill="1" applyBorder="1" applyAlignment="1">
      <alignment horizontal="center" vertical="center" wrapText="1" shrinkToFit="1"/>
    </xf>
    <xf numFmtId="167" fontId="16" fillId="16" borderId="34" xfId="1" applyNumberFormat="1" applyFont="1" applyFill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49" fillId="17" borderId="50" xfId="0" applyFont="1" applyFill="1" applyBorder="1" applyAlignment="1">
      <alignment horizontal="center" vertical="center" wrapText="1" readingOrder="1"/>
    </xf>
    <xf numFmtId="0" fontId="49" fillId="17" borderId="46" xfId="0" applyFont="1" applyFill="1" applyBorder="1" applyAlignment="1">
      <alignment horizontal="center" vertical="center" wrapText="1" readingOrder="1"/>
    </xf>
    <xf numFmtId="0" fontId="49" fillId="17" borderId="47" xfId="0" applyFont="1" applyFill="1" applyBorder="1" applyAlignment="1">
      <alignment horizontal="center" vertical="center" wrapText="1" readingOrder="1"/>
    </xf>
    <xf numFmtId="0" fontId="52" fillId="17" borderId="0" xfId="0" applyFont="1" applyFill="1" applyBorder="1" applyAlignment="1">
      <alignment horizontal="center" vertical="center" wrapText="1"/>
    </xf>
    <xf numFmtId="14" fontId="49" fillId="17" borderId="0" xfId="0" applyNumberFormat="1" applyFont="1" applyFill="1" applyBorder="1" applyAlignment="1">
      <alignment horizontal="center" vertical="center" wrapText="1" readingOrder="1"/>
    </xf>
    <xf numFmtId="0" fontId="49" fillId="17" borderId="0" xfId="0" applyFont="1" applyFill="1" applyBorder="1" applyAlignment="1">
      <alignment horizontal="center" vertical="center" wrapText="1" readingOrder="1"/>
    </xf>
    <xf numFmtId="0" fontId="49" fillId="17" borderId="6" xfId="0" applyFont="1" applyFill="1" applyBorder="1" applyAlignment="1">
      <alignment horizontal="center" vertical="center" wrapText="1" readingOrder="1"/>
    </xf>
    <xf numFmtId="0" fontId="21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0" fontId="53" fillId="18" borderId="33" xfId="0" applyFont="1" applyFill="1" applyBorder="1" applyAlignment="1">
      <alignment horizontal="center" vertical="center" wrapText="1"/>
    </xf>
    <xf numFmtId="0" fontId="53" fillId="18" borderId="36" xfId="0" applyFont="1" applyFill="1" applyBorder="1" applyAlignment="1">
      <alignment horizontal="center" vertical="center" wrapText="1"/>
    </xf>
    <xf numFmtId="0" fontId="53" fillId="18" borderId="56" xfId="0" applyFont="1" applyFill="1" applyBorder="1" applyAlignment="1">
      <alignment horizontal="center" vertical="center" wrapText="1"/>
    </xf>
    <xf numFmtId="173" fontId="53" fillId="18" borderId="36" xfId="0" applyNumberFormat="1" applyFont="1" applyFill="1" applyBorder="1" applyAlignment="1">
      <alignment horizontal="center" vertical="center" wrapText="1"/>
    </xf>
    <xf numFmtId="173" fontId="53" fillId="18" borderId="56" xfId="0" applyNumberFormat="1" applyFont="1" applyFill="1" applyBorder="1" applyAlignment="1">
      <alignment horizontal="center" vertical="center" wrapText="1"/>
    </xf>
    <xf numFmtId="173" fontId="53" fillId="18" borderId="70" xfId="0" applyNumberFormat="1" applyFont="1" applyFill="1" applyBorder="1" applyAlignment="1">
      <alignment horizontal="center" vertical="center" wrapText="1"/>
    </xf>
    <xf numFmtId="173" fontId="53" fillId="18" borderId="71" xfId="0" applyNumberFormat="1" applyFont="1" applyFill="1" applyBorder="1" applyAlignment="1">
      <alignment horizontal="center" vertical="center" wrapText="1"/>
    </xf>
    <xf numFmtId="0" fontId="53" fillId="18" borderId="70" xfId="0" applyFont="1" applyFill="1" applyBorder="1" applyAlignment="1">
      <alignment horizontal="center" vertical="center" wrapText="1"/>
    </xf>
    <xf numFmtId="0" fontId="53" fillId="18" borderId="72" xfId="0" applyFont="1" applyFill="1" applyBorder="1" applyAlignment="1">
      <alignment horizontal="center" vertical="center" wrapText="1"/>
    </xf>
    <xf numFmtId="0" fontId="53" fillId="18" borderId="71" xfId="0" applyFont="1" applyFill="1" applyBorder="1" applyAlignment="1">
      <alignment horizontal="center" vertical="center" wrapText="1"/>
    </xf>
    <xf numFmtId="0" fontId="53" fillId="18" borderId="73" xfId="0" applyFont="1" applyFill="1" applyBorder="1" applyAlignment="1">
      <alignment horizontal="center" vertical="center" wrapText="1"/>
    </xf>
    <xf numFmtId="0" fontId="53" fillId="18" borderId="74" xfId="0" applyFont="1" applyFill="1" applyBorder="1" applyAlignment="1">
      <alignment horizontal="center" vertical="center" wrapText="1"/>
    </xf>
    <xf numFmtId="173" fontId="53" fillId="18" borderId="75" xfId="0" applyNumberFormat="1" applyFont="1" applyFill="1" applyBorder="1" applyAlignment="1">
      <alignment horizontal="center" vertical="center" wrapText="1"/>
    </xf>
    <xf numFmtId="0" fontId="53" fillId="18" borderId="76" xfId="0" applyFont="1" applyFill="1" applyBorder="1" applyAlignment="1">
      <alignment horizontal="center" vertical="center" wrapText="1"/>
    </xf>
    <xf numFmtId="0" fontId="53" fillId="18" borderId="75" xfId="0" applyFont="1" applyFill="1" applyBorder="1" applyAlignment="1">
      <alignment horizontal="center" vertical="center" wrapText="1"/>
    </xf>
    <xf numFmtId="9" fontId="54" fillId="17" borderId="73" xfId="1" applyFont="1" applyFill="1" applyBorder="1" applyAlignment="1">
      <alignment horizontal="center" vertical="center" wrapText="1"/>
    </xf>
    <xf numFmtId="9" fontId="54" fillId="17" borderId="74" xfId="1" applyFont="1" applyFill="1" applyBorder="1" applyAlignment="1">
      <alignment horizontal="center" vertical="center" wrapText="1"/>
    </xf>
    <xf numFmtId="0" fontId="56" fillId="3" borderId="74" xfId="3" applyFont="1" applyFill="1" applyBorder="1" applyAlignment="1">
      <alignment horizontal="center" vertical="center" wrapText="1"/>
    </xf>
    <xf numFmtId="0" fontId="56" fillId="3" borderId="75" xfId="3" applyFont="1" applyFill="1" applyBorder="1" applyAlignment="1">
      <alignment horizontal="center" vertical="center" wrapText="1"/>
    </xf>
    <xf numFmtId="0" fontId="53" fillId="18" borderId="77" xfId="0" applyFont="1" applyFill="1" applyBorder="1" applyAlignment="1">
      <alignment horizontal="center" vertical="center" wrapText="1"/>
    </xf>
    <xf numFmtId="0" fontId="53" fillId="18" borderId="53" xfId="0" applyFont="1" applyFill="1" applyBorder="1" applyAlignment="1">
      <alignment horizontal="center" vertical="center" wrapText="1"/>
    </xf>
    <xf numFmtId="0" fontId="53" fillId="18" borderId="57" xfId="0" applyFont="1" applyFill="1" applyBorder="1" applyAlignment="1">
      <alignment horizontal="center" vertical="center" wrapText="1"/>
    </xf>
    <xf numFmtId="173" fontId="53" fillId="18" borderId="53" xfId="0" applyNumberFormat="1" applyFont="1" applyFill="1" applyBorder="1" applyAlignment="1">
      <alignment horizontal="center" vertical="center" wrapText="1"/>
    </xf>
    <xf numFmtId="173" fontId="53" fillId="18" borderId="57" xfId="0" applyNumberFormat="1" applyFont="1" applyFill="1" applyBorder="1" applyAlignment="1">
      <alignment horizontal="center" vertical="center" wrapText="1"/>
    </xf>
    <xf numFmtId="173" fontId="53" fillId="18" borderId="78" xfId="0" applyNumberFormat="1" applyFont="1" applyFill="1" applyBorder="1" applyAlignment="1">
      <alignment horizontal="center" vertical="center" wrapText="1"/>
    </xf>
    <xf numFmtId="173" fontId="53" fillId="18" borderId="79" xfId="0" applyNumberFormat="1" applyFont="1" applyFill="1" applyBorder="1" applyAlignment="1">
      <alignment horizontal="center" vertical="center" wrapText="1"/>
    </xf>
    <xf numFmtId="0" fontId="53" fillId="18" borderId="78" xfId="0" applyFont="1" applyFill="1" applyBorder="1" applyAlignment="1">
      <alignment horizontal="center" vertical="center" wrapText="1"/>
    </xf>
    <xf numFmtId="0" fontId="53" fillId="18" borderId="80" xfId="0" applyFont="1" applyFill="1" applyBorder="1" applyAlignment="1">
      <alignment horizontal="center" vertical="center" wrapText="1"/>
    </xf>
    <xf numFmtId="0" fontId="53" fillId="18" borderId="79" xfId="0" applyFont="1" applyFill="1" applyBorder="1" applyAlignment="1">
      <alignment horizontal="center" vertical="center" wrapText="1"/>
    </xf>
    <xf numFmtId="3" fontId="53" fillId="18" borderId="78" xfId="0" applyNumberFormat="1" applyFont="1" applyFill="1" applyBorder="1" applyAlignment="1">
      <alignment horizontal="center" vertical="center" wrapText="1"/>
    </xf>
    <xf numFmtId="0" fontId="53" fillId="18" borderId="78" xfId="0" applyFont="1" applyFill="1" applyBorder="1" applyAlignment="1">
      <alignment horizontal="center" vertical="center" wrapText="1"/>
    </xf>
    <xf numFmtId="0" fontId="53" fillId="18" borderId="80" xfId="0" applyFont="1" applyFill="1" applyBorder="1" applyAlignment="1">
      <alignment horizontal="center" vertical="center" wrapText="1"/>
    </xf>
    <xf numFmtId="173" fontId="53" fillId="18" borderId="79" xfId="0" applyNumberFormat="1" applyFont="1" applyFill="1" applyBorder="1" applyAlignment="1">
      <alignment horizontal="center" vertical="center" wrapText="1"/>
    </xf>
    <xf numFmtId="14" fontId="53" fillId="18" borderId="78" xfId="0" applyNumberFormat="1" applyFont="1" applyFill="1" applyBorder="1" applyAlignment="1">
      <alignment horizontal="center" vertical="center" wrapText="1"/>
    </xf>
    <xf numFmtId="0" fontId="53" fillId="18" borderId="79" xfId="0" applyFont="1" applyFill="1" applyBorder="1" applyAlignment="1">
      <alignment horizontal="center" vertical="center" wrapText="1"/>
    </xf>
    <xf numFmtId="0" fontId="57" fillId="3" borderId="78" xfId="3" applyFont="1" applyFill="1" applyBorder="1" applyAlignment="1">
      <alignment horizontal="center" vertical="center" wrapText="1"/>
    </xf>
    <xf numFmtId="0" fontId="57" fillId="3" borderId="80" xfId="3" applyFont="1" applyFill="1" applyBorder="1" applyAlignment="1">
      <alignment horizontal="center" vertical="center" wrapText="1"/>
    </xf>
    <xf numFmtId="0" fontId="56" fillId="3" borderId="80" xfId="3" applyFont="1" applyFill="1" applyBorder="1" applyAlignment="1">
      <alignment horizontal="center" vertical="center" wrapText="1"/>
    </xf>
    <xf numFmtId="0" fontId="56" fillId="3" borderId="79" xfId="3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/>
    </xf>
    <xf numFmtId="0" fontId="58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8" fillId="17" borderId="1" xfId="0" applyFont="1" applyFill="1" applyBorder="1" applyAlignment="1">
      <alignment horizontal="center" vertical="center" wrapText="1"/>
    </xf>
    <xf numFmtId="0" fontId="58" fillId="17" borderId="11" xfId="0" applyFont="1" applyFill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165" fontId="53" fillId="0" borderId="11" xfId="0" applyNumberFormat="1" applyFont="1" applyBorder="1" applyAlignment="1">
      <alignment horizontal="center" vertical="center" wrapText="1"/>
    </xf>
    <xf numFmtId="173" fontId="53" fillId="0" borderId="10" xfId="0" applyNumberFormat="1" applyFont="1" applyBorder="1" applyAlignment="1">
      <alignment horizontal="center" vertical="center" wrapText="1"/>
    </xf>
    <xf numFmtId="173" fontId="53" fillId="0" borderId="11" xfId="0" applyNumberFormat="1" applyFont="1" applyBorder="1" applyAlignment="1">
      <alignment horizontal="center" vertical="center" wrapText="1"/>
    </xf>
    <xf numFmtId="3" fontId="53" fillId="0" borderId="10" xfId="0" applyNumberFormat="1" applyFont="1" applyBorder="1" applyAlignment="1">
      <alignment horizontal="center" vertical="center" wrapText="1"/>
    </xf>
    <xf numFmtId="14" fontId="53" fillId="0" borderId="10" xfId="0" applyNumberFormat="1" applyFont="1" applyBorder="1" applyAlignment="1">
      <alignment horizontal="center" vertical="center" wrapText="1"/>
    </xf>
    <xf numFmtId="10" fontId="53" fillId="0" borderId="10" xfId="0" applyNumberFormat="1" applyFont="1" applyBorder="1" applyAlignment="1">
      <alignment horizontal="center" vertical="center" wrapText="1"/>
    </xf>
    <xf numFmtId="9" fontId="53" fillId="0" borderId="10" xfId="1" applyFont="1" applyBorder="1" applyAlignment="1">
      <alignment horizontal="center" vertical="center" wrapText="1"/>
    </xf>
    <xf numFmtId="9" fontId="53" fillId="0" borderId="1" xfId="1" applyFont="1" applyBorder="1" applyAlignment="1">
      <alignment horizontal="center" vertical="center" wrapText="1"/>
    </xf>
    <xf numFmtId="9" fontId="59" fillId="15" borderId="1" xfId="1" applyFont="1" applyFill="1" applyBorder="1" applyAlignment="1">
      <alignment horizontal="center" vertical="center" wrapText="1"/>
    </xf>
    <xf numFmtId="9" fontId="59" fillId="15" borderId="11" xfId="1" applyFont="1" applyFill="1" applyBorder="1" applyAlignment="1">
      <alignment horizontal="center" vertical="center" wrapText="1"/>
    </xf>
    <xf numFmtId="0" fontId="58" fillId="14" borderId="10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left" vertical="center"/>
    </xf>
    <xf numFmtId="0" fontId="58" fillId="14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8" fillId="14" borderId="11" xfId="0" applyFont="1" applyFill="1" applyBorder="1" applyAlignment="1">
      <alignment horizontal="center" vertical="center" wrapText="1"/>
    </xf>
    <xf numFmtId="0" fontId="53" fillId="14" borderId="10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left" vertical="center" wrapText="1"/>
    </xf>
    <xf numFmtId="165" fontId="53" fillId="14" borderId="11" xfId="0" applyNumberFormat="1" applyFont="1" applyFill="1" applyBorder="1" applyAlignment="1">
      <alignment horizontal="center" vertical="center" wrapText="1"/>
    </xf>
    <xf numFmtId="173" fontId="53" fillId="14" borderId="10" xfId="0" applyNumberFormat="1" applyFont="1" applyFill="1" applyBorder="1" applyAlignment="1">
      <alignment horizontal="center" vertical="center" wrapText="1"/>
    </xf>
    <xf numFmtId="173" fontId="53" fillId="14" borderId="11" xfId="0" applyNumberFormat="1" applyFont="1" applyFill="1" applyBorder="1" applyAlignment="1">
      <alignment horizontal="center" vertical="center" wrapText="1"/>
    </xf>
    <xf numFmtId="3" fontId="53" fillId="14" borderId="10" xfId="0" applyNumberFormat="1" applyFont="1" applyFill="1" applyBorder="1" applyAlignment="1">
      <alignment horizontal="center" vertical="center" wrapText="1"/>
    </xf>
    <xf numFmtId="14" fontId="53" fillId="14" borderId="10" xfId="0" applyNumberFormat="1" applyFont="1" applyFill="1" applyBorder="1" applyAlignment="1">
      <alignment horizontal="center" vertical="center" wrapText="1"/>
    </xf>
    <xf numFmtId="10" fontId="53" fillId="14" borderId="10" xfId="0" applyNumberFormat="1" applyFont="1" applyFill="1" applyBorder="1" applyAlignment="1">
      <alignment horizontal="center" vertical="center" wrapText="1"/>
    </xf>
    <xf numFmtId="9" fontId="53" fillId="14" borderId="10" xfId="1" applyFont="1" applyFill="1" applyBorder="1" applyAlignment="1">
      <alignment horizontal="center" vertical="center" wrapText="1"/>
    </xf>
    <xf numFmtId="9" fontId="53" fillId="14" borderId="1" xfId="1" applyFont="1" applyFill="1" applyBorder="1" applyAlignment="1">
      <alignment horizontal="center" vertical="center" wrapText="1"/>
    </xf>
    <xf numFmtId="9" fontId="59" fillId="3" borderId="1" xfId="1" applyFont="1" applyFill="1" applyBorder="1" applyAlignment="1">
      <alignment horizontal="center" vertical="center" wrapText="1"/>
    </xf>
    <xf numFmtId="9" fontId="59" fillId="3" borderId="11" xfId="1" applyFont="1" applyFill="1" applyBorder="1" applyAlignment="1">
      <alignment horizontal="center" vertical="center" wrapText="1"/>
    </xf>
    <xf numFmtId="14" fontId="53" fillId="14" borderId="1" xfId="0" applyNumberFormat="1" applyFont="1" applyFill="1" applyBorder="1" applyAlignment="1">
      <alignment horizontal="center" vertical="center" wrapText="1"/>
    </xf>
    <xf numFmtId="14" fontId="53" fillId="14" borderId="11" xfId="0" applyNumberFormat="1" applyFont="1" applyFill="1" applyBorder="1" applyAlignment="1">
      <alignment horizontal="center" vertical="center" wrapText="1"/>
    </xf>
    <xf numFmtId="0" fontId="58" fillId="0" borderId="38" xfId="0" applyFont="1" applyFill="1" applyBorder="1" applyAlignment="1">
      <alignment horizontal="center" vertical="center" wrapText="1"/>
    </xf>
    <xf numFmtId="0" fontId="53" fillId="0" borderId="81" xfId="0" applyFont="1" applyFill="1" applyBorder="1" applyAlignment="1">
      <alignment horizontal="center" vertical="center"/>
    </xf>
    <xf numFmtId="0" fontId="53" fillId="0" borderId="81" xfId="0" applyFont="1" applyFill="1" applyBorder="1" applyAlignment="1">
      <alignment horizontal="left" vertical="center"/>
    </xf>
    <xf numFmtId="0" fontId="58" fillId="0" borderId="81" xfId="0" applyFont="1" applyFill="1" applyBorder="1" applyAlignment="1">
      <alignment horizontal="center" vertical="center" wrapText="1"/>
    </xf>
    <xf numFmtId="0" fontId="53" fillId="0" borderId="81" xfId="0" applyFont="1" applyFill="1" applyBorder="1" applyAlignment="1">
      <alignment horizontal="center" vertical="center" wrapText="1"/>
    </xf>
    <xf numFmtId="0" fontId="58" fillId="0" borderId="82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 wrapText="1"/>
    </xf>
    <xf numFmtId="0" fontId="53" fillId="0" borderId="82" xfId="0" applyFont="1" applyFill="1" applyBorder="1" applyAlignment="1">
      <alignment horizontal="center" vertical="center" wrapText="1"/>
    </xf>
    <xf numFmtId="14" fontId="53" fillId="0" borderId="38" xfId="0" applyNumberFormat="1" applyFont="1" applyFill="1" applyBorder="1" applyAlignment="1">
      <alignment horizontal="center" vertical="center" wrapText="1"/>
    </xf>
    <xf numFmtId="14" fontId="53" fillId="0" borderId="81" xfId="0" applyNumberFormat="1" applyFont="1" applyFill="1" applyBorder="1" applyAlignment="1">
      <alignment horizontal="center" vertical="center" wrapText="1"/>
    </xf>
    <xf numFmtId="165" fontId="53" fillId="0" borderId="82" xfId="0" applyNumberFormat="1" applyFont="1" applyFill="1" applyBorder="1" applyAlignment="1">
      <alignment horizontal="center" vertical="center" wrapText="1"/>
    </xf>
    <xf numFmtId="14" fontId="53" fillId="0" borderId="82" xfId="0" applyNumberFormat="1" applyFont="1" applyFill="1" applyBorder="1" applyAlignment="1">
      <alignment horizontal="center" vertical="center" wrapText="1"/>
    </xf>
    <xf numFmtId="3" fontId="53" fillId="0" borderId="12" xfId="0" applyNumberFormat="1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vertical="center" wrapText="1"/>
    </xf>
    <xf numFmtId="10" fontId="53" fillId="0" borderId="38" xfId="0" applyNumberFormat="1" applyFont="1" applyFill="1" applyBorder="1" applyAlignment="1">
      <alignment horizontal="center" vertical="center" wrapText="1"/>
    </xf>
    <xf numFmtId="9" fontId="53" fillId="0" borderId="38" xfId="1" applyFont="1" applyFill="1" applyBorder="1" applyAlignment="1">
      <alignment horizontal="center" vertical="center" wrapText="1"/>
    </xf>
    <xf numFmtId="9" fontId="53" fillId="0" borderId="81" xfId="1" applyFont="1" applyFill="1" applyBorder="1" applyAlignment="1">
      <alignment horizontal="center" vertical="center" wrapText="1"/>
    </xf>
    <xf numFmtId="9" fontId="59" fillId="15" borderId="81" xfId="1" applyFont="1" applyFill="1" applyBorder="1" applyAlignment="1">
      <alignment horizontal="center" vertical="center" wrapText="1"/>
    </xf>
    <xf numFmtId="9" fontId="59" fillId="15" borderId="82" xfId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73" fontId="21" fillId="0" borderId="0" xfId="0" applyNumberFormat="1" applyFont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 wrapText="1"/>
    </xf>
    <xf numFmtId="9" fontId="17" fillId="0" borderId="0" xfId="1" applyFont="1" applyFill="1" applyAlignment="1">
      <alignment horizontal="center" vertical="center"/>
    </xf>
    <xf numFmtId="174" fontId="17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center" vertical="center"/>
    </xf>
  </cellXfs>
  <cellStyles count="4">
    <cellStyle name="Comma 2" xfId="2" xr:uid="{6412F051-E8D1-4182-A389-030B757BA6F0}"/>
    <cellStyle name="Normal" xfId="0" builtinId="0"/>
    <cellStyle name="Normal 2" xfId="3" xr:uid="{6E5FF8DD-7FD5-4C84-A507-9CB79FEF0D9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e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2.png"/><Relationship Id="rId1" Type="http://schemas.openxmlformats.org/officeDocument/2006/relationships/image" Target="../media/image1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0</xdr:row>
      <xdr:rowOff>66675</xdr:rowOff>
    </xdr:from>
    <xdr:to>
      <xdr:col>2</xdr:col>
      <xdr:colOff>261330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24472C6-238F-4CB6-A8BE-D09A1C45B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13907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341226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DF97DFC-4926-4582-9DDF-9B15D411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6877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39215</xdr:colOff>
      <xdr:row>0</xdr:row>
      <xdr:rowOff>180975</xdr:rowOff>
    </xdr:from>
    <xdr:to>
      <xdr:col>12</xdr:col>
      <xdr:colOff>533399</xdr:colOff>
      <xdr:row>0</xdr:row>
      <xdr:rowOff>641224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00ED5-3DEB-4089-9F08-4AE4FE65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837801" y="180975"/>
          <a:ext cx="1103784" cy="460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38100</xdr:rowOff>
    </xdr:from>
    <xdr:to>
      <xdr:col>0</xdr:col>
      <xdr:colOff>1073150</xdr:colOff>
      <xdr:row>3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E8CE1E-6F1C-4342-B860-0A91392EB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604475" y="38100"/>
          <a:ext cx="908050" cy="908050"/>
        </a:xfrm>
        <a:prstGeom prst="rect">
          <a:avLst/>
        </a:prstGeom>
      </xdr:spPr>
    </xdr:pic>
    <xdr:clientData/>
  </xdr:twoCellAnchor>
  <xdr:twoCellAnchor editAs="oneCell">
    <xdr:from>
      <xdr:col>0</xdr:col>
      <xdr:colOff>1301751</xdr:colOff>
      <xdr:row>0</xdr:row>
      <xdr:rowOff>38101</xdr:rowOff>
    </xdr:from>
    <xdr:to>
      <xdr:col>0</xdr:col>
      <xdr:colOff>2063750</xdr:colOff>
      <xdr:row>3</xdr:row>
      <xdr:rowOff>266701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02FA02-80AA-4925-8593-9DD9470A4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613875" y="38101"/>
          <a:ext cx="761999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16139</xdr:colOff>
      <xdr:row>0</xdr:row>
      <xdr:rowOff>234949</xdr:rowOff>
    </xdr:from>
    <xdr:to>
      <xdr:col>5</xdr:col>
      <xdr:colOff>1280813</xdr:colOff>
      <xdr:row>3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4D854B-C545-4870-B0E8-18E5059D9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05462" y="234949"/>
          <a:ext cx="1264674" cy="565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95250</xdr:rowOff>
    </xdr:from>
    <xdr:to>
      <xdr:col>1</xdr:col>
      <xdr:colOff>657226</xdr:colOff>
      <xdr:row>0</xdr:row>
      <xdr:rowOff>742950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42FFD72-9EA2-4220-8E08-EE524828F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696049" y="95250"/>
          <a:ext cx="476251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219075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14C09F7-2B02-4E73-8590-E16930F5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134200" y="47625"/>
          <a:ext cx="5334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29691</xdr:colOff>
      <xdr:row>0</xdr:row>
      <xdr:rowOff>180975</xdr:rowOff>
    </xdr:from>
    <xdr:to>
      <xdr:col>7</xdr:col>
      <xdr:colOff>828676</xdr:colOff>
      <xdr:row>0</xdr:row>
      <xdr:rowOff>641224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E2FE62-AEB4-4C4D-AADE-103B3662C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66749" y="180975"/>
          <a:ext cx="798985" cy="460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0</xdr:row>
      <xdr:rowOff>66675</xdr:rowOff>
    </xdr:from>
    <xdr:to>
      <xdr:col>1</xdr:col>
      <xdr:colOff>870930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354961B-DD9E-4A5F-B8CA-E00F1A16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13907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341226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F857F38-EE66-48DC-95FA-3632349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5668774" y="47625"/>
          <a:ext cx="6555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9526</xdr:colOff>
      <xdr:row>0</xdr:row>
      <xdr:rowOff>182935</xdr:rowOff>
    </xdr:from>
    <xdr:to>
      <xdr:col>9</xdr:col>
      <xdr:colOff>914401</xdr:colOff>
      <xdr:row>0</xdr:row>
      <xdr:rowOff>584074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6AB977-E1EE-40D9-A80E-F2B102BF7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38024" y="182935"/>
          <a:ext cx="904875" cy="401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0</xdr:row>
      <xdr:rowOff>66675</xdr:rowOff>
    </xdr:from>
    <xdr:to>
      <xdr:col>1</xdr:col>
      <xdr:colOff>804255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57D3AA0-D4C4-494D-9D24-767B312B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329820" y="66675"/>
          <a:ext cx="59470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285750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C3FFF07-3CCF-4241-A4F0-F3C8652AC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848325" y="47625"/>
          <a:ext cx="6000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0</xdr:row>
      <xdr:rowOff>182935</xdr:rowOff>
    </xdr:from>
    <xdr:to>
      <xdr:col>9</xdr:col>
      <xdr:colOff>942975</xdr:colOff>
      <xdr:row>0</xdr:row>
      <xdr:rowOff>584074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384968-3961-487F-90B6-E7844E0C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38025" y="182935"/>
          <a:ext cx="914400" cy="4011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57150</xdr:rowOff>
    </xdr:from>
    <xdr:to>
      <xdr:col>1</xdr:col>
      <xdr:colOff>790576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8E03584-21A0-4ABB-908B-4C703E9E7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972149" y="57150"/>
          <a:ext cx="552451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285750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3BC39D1-04FC-4C3B-ABA4-CEB0A18E3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476975" y="47625"/>
          <a:ext cx="6000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</xdr:colOff>
      <xdr:row>0</xdr:row>
      <xdr:rowOff>211510</xdr:rowOff>
    </xdr:from>
    <xdr:to>
      <xdr:col>8</xdr:col>
      <xdr:colOff>828674</xdr:colOff>
      <xdr:row>0</xdr:row>
      <xdr:rowOff>612649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B50480-59B1-45A9-BD3A-1936E9F0B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57151" y="211510"/>
          <a:ext cx="771524" cy="401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0</xdr:row>
      <xdr:rowOff>66675</xdr:rowOff>
    </xdr:from>
    <xdr:to>
      <xdr:col>1</xdr:col>
      <xdr:colOff>733425</xdr:colOff>
      <xdr:row>0</xdr:row>
      <xdr:rowOff>714375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17D6210-B46D-4646-8792-AF809F27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781650" y="66675"/>
          <a:ext cx="52387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228600</xdr:colOff>
      <xdr:row>0</xdr:row>
      <xdr:rowOff>742950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0FA9ED5-993E-416B-AFA9-3CD76136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286475" y="47625"/>
          <a:ext cx="5905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161925</xdr:colOff>
      <xdr:row>0</xdr:row>
      <xdr:rowOff>211510</xdr:rowOff>
    </xdr:from>
    <xdr:to>
      <xdr:col>9</xdr:col>
      <xdr:colOff>238124</xdr:colOff>
      <xdr:row>0</xdr:row>
      <xdr:rowOff>612649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DBE79B-1DFA-4379-BD72-4951EDFF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085701" y="211510"/>
          <a:ext cx="962024" cy="4011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246530</xdr:colOff>
      <xdr:row>0</xdr:row>
      <xdr:rowOff>156883</xdr:rowOff>
    </xdr:from>
    <xdr:to>
      <xdr:col>3</xdr:col>
      <xdr:colOff>280147</xdr:colOff>
      <xdr:row>0</xdr:row>
      <xdr:rowOff>1031521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0ED71A-CE9D-438A-A5EA-F4511963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530" y="156883"/>
          <a:ext cx="2071967" cy="874638"/>
        </a:xfrm>
        <a:prstGeom prst="rect">
          <a:avLst/>
        </a:prstGeom>
      </xdr:spPr>
    </xdr:pic>
    <xdr:clientData/>
  </xdr:twoCellAnchor>
  <xdr:twoCellAnchor editAs="oneCell">
    <xdr:from>
      <xdr:col>40</xdr:col>
      <xdr:colOff>638736</xdr:colOff>
      <xdr:row>0</xdr:row>
      <xdr:rowOff>44823</xdr:rowOff>
    </xdr:from>
    <xdr:to>
      <xdr:col>41</xdr:col>
      <xdr:colOff>1053353</xdr:colOff>
      <xdr:row>0</xdr:row>
      <xdr:rowOff>1144672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F36042-2428-4F66-A353-1582B4F49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38661" y="44823"/>
          <a:ext cx="1538567" cy="1099849"/>
        </a:xfrm>
        <a:prstGeom prst="rect">
          <a:avLst/>
        </a:prstGeom>
      </xdr:spPr>
    </xdr:pic>
    <xdr:clientData/>
  </xdr:twoCellAnchor>
  <xdr:twoCellAnchor editAs="oneCell">
    <xdr:from>
      <xdr:col>40</xdr:col>
      <xdr:colOff>89647</xdr:colOff>
      <xdr:row>0</xdr:row>
      <xdr:rowOff>0</xdr:rowOff>
    </xdr:from>
    <xdr:to>
      <xdr:col>40</xdr:col>
      <xdr:colOff>896471</xdr:colOff>
      <xdr:row>0</xdr:row>
      <xdr:rowOff>1114630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389360-68F7-4EE2-8B98-7224316BD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589572" y="0"/>
          <a:ext cx="806824" cy="111463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182795</xdr:colOff>
      <xdr:row>0</xdr:row>
      <xdr:rowOff>83295</xdr:rowOff>
    </xdr:from>
    <xdr:to>
      <xdr:col>2</xdr:col>
      <xdr:colOff>115327</xdr:colOff>
      <xdr:row>0</xdr:row>
      <xdr:rowOff>617961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4F092A-B768-4D7D-83CA-16D00415D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3403408" y="83295"/>
          <a:ext cx="694532" cy="53466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233150</xdr:rowOff>
    </xdr:from>
    <xdr:to>
      <xdr:col>4</xdr:col>
      <xdr:colOff>860627</xdr:colOff>
      <xdr:row>0</xdr:row>
      <xdr:rowOff>594378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62A722-86C9-4E67-BA20-64CDFC716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13847792" y="233150"/>
          <a:ext cx="860627" cy="361228"/>
        </a:xfrm>
        <a:prstGeom prst="rect">
          <a:avLst/>
        </a:prstGeom>
      </xdr:spPr>
    </xdr:pic>
    <xdr:clientData/>
  </xdr:twoCellAnchor>
  <xdr:twoCellAnchor editAs="oneCell">
    <xdr:from>
      <xdr:col>2</xdr:col>
      <xdr:colOff>176495</xdr:colOff>
      <xdr:row>0</xdr:row>
      <xdr:rowOff>80798</xdr:rowOff>
    </xdr:from>
    <xdr:to>
      <xdr:col>2</xdr:col>
      <xdr:colOff>896819</xdr:colOff>
      <xdr:row>0</xdr:row>
      <xdr:rowOff>583900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F28570-074B-447C-81A2-1932933A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2745181" y="80798"/>
          <a:ext cx="720324" cy="5031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fsr00\Public\MA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8;&#1606;&#1583;&#1575;&#1578;/PMS/PMS-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S"/>
      <sheetName val="MDR"/>
      <sheetName val="PSR-Local"/>
      <sheetName val="Plan"/>
      <sheetName val="Actual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03CA-BEFD-4FBA-AE04-462BC833326D}">
  <sheetPr codeName="Sheet1"/>
  <dimension ref="A1:M32"/>
  <sheetViews>
    <sheetView rightToLeft="1" tabSelected="1" topLeftCell="A7" workbookViewId="0">
      <selection activeCell="F27" sqref="F27"/>
    </sheetView>
  </sheetViews>
  <sheetFormatPr defaultRowHeight="18"/>
  <cols>
    <col min="1" max="1" width="4.7109375" style="1" customWidth="1"/>
    <col min="2" max="2" width="9.140625" style="1"/>
    <col min="3" max="3" width="5.140625" style="1" customWidth="1"/>
    <col min="4" max="9" width="7.140625" style="1" customWidth="1"/>
    <col min="10" max="16384" width="9.140625" style="1"/>
  </cols>
  <sheetData>
    <row r="1" spans="1:13" ht="62.25" customHeight="1" thickBot="1">
      <c r="A1" s="224"/>
      <c r="B1" s="225"/>
      <c r="C1" s="225"/>
      <c r="D1" s="226" t="s">
        <v>10</v>
      </c>
      <c r="E1" s="226"/>
      <c r="F1" s="226"/>
      <c r="G1" s="226"/>
      <c r="H1" s="226"/>
      <c r="I1" s="226"/>
      <c r="J1" s="226"/>
      <c r="K1" s="226"/>
      <c r="L1" s="225"/>
      <c r="M1" s="240"/>
    </row>
    <row r="3" spans="1:13">
      <c r="A3" s="232" t="s">
        <v>1249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3" ht="3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33" customHeight="1">
      <c r="A8" s="237" t="s">
        <v>5</v>
      </c>
      <c r="B8" s="237"/>
      <c r="C8" s="237"/>
      <c r="D8" s="237"/>
      <c r="E8" s="237"/>
      <c r="F8" s="237"/>
      <c r="G8" s="237"/>
      <c r="H8" s="238" t="s">
        <v>1332</v>
      </c>
      <c r="I8" s="238"/>
      <c r="J8" s="238"/>
      <c r="K8" s="238"/>
      <c r="L8" s="238"/>
      <c r="M8" s="238"/>
    </row>
    <row r="9" spans="1:13" ht="33" customHeight="1">
      <c r="A9" s="237" t="s">
        <v>1188</v>
      </c>
      <c r="B9" s="237"/>
      <c r="C9" s="237"/>
      <c r="D9" s="237"/>
      <c r="E9" s="237"/>
      <c r="F9" s="237"/>
      <c r="G9" s="237"/>
      <c r="H9" s="239" t="s">
        <v>762</v>
      </c>
      <c r="I9" s="239"/>
      <c r="J9" s="239"/>
      <c r="K9" s="239"/>
      <c r="L9" s="239"/>
      <c r="M9" s="239"/>
    </row>
    <row r="10" spans="1:13" ht="33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233" t="s">
        <v>11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</row>
    <row r="12" spans="1:13">
      <c r="A12" s="233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</row>
    <row r="14" spans="1:1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</row>
    <row r="15" spans="1:13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</row>
    <row r="17" spans="1:13">
      <c r="D17" s="231" t="s">
        <v>12</v>
      </c>
      <c r="E17" s="231"/>
      <c r="F17" s="231"/>
      <c r="G17" s="231"/>
      <c r="H17" s="231"/>
      <c r="I17" s="231"/>
      <c r="J17" s="231"/>
      <c r="K17" s="231"/>
    </row>
    <row r="18" spans="1:13">
      <c r="D18" s="231"/>
      <c r="E18" s="231"/>
      <c r="F18" s="231"/>
      <c r="G18" s="231"/>
      <c r="H18" s="231"/>
      <c r="I18" s="231"/>
      <c r="J18" s="231"/>
      <c r="K18" s="231"/>
    </row>
    <row r="19" spans="1:13">
      <c r="D19" s="231"/>
      <c r="E19" s="231"/>
      <c r="F19" s="231"/>
      <c r="G19" s="231"/>
      <c r="H19" s="231"/>
      <c r="I19" s="231"/>
      <c r="J19" s="231"/>
      <c r="K19" s="231"/>
    </row>
    <row r="20" spans="1:13">
      <c r="D20" s="231" t="s">
        <v>13</v>
      </c>
      <c r="E20" s="231"/>
      <c r="F20" s="231"/>
      <c r="G20" s="231"/>
      <c r="H20" s="231"/>
      <c r="I20" s="231"/>
      <c r="J20" s="231"/>
      <c r="K20" s="231"/>
    </row>
    <row r="21" spans="1:13">
      <c r="D21" s="231"/>
      <c r="E21" s="231"/>
      <c r="F21" s="231"/>
      <c r="G21" s="231"/>
      <c r="H21" s="231"/>
      <c r="I21" s="231"/>
      <c r="J21" s="231"/>
      <c r="K21" s="231"/>
    </row>
    <row r="22" spans="1:13">
      <c r="D22" s="231"/>
      <c r="E22" s="231"/>
      <c r="F22" s="231"/>
      <c r="G22" s="231"/>
      <c r="H22" s="231"/>
      <c r="I22" s="231"/>
      <c r="J22" s="231"/>
      <c r="K22" s="231"/>
    </row>
    <row r="23" spans="1:13">
      <c r="D23" s="231" t="s">
        <v>14</v>
      </c>
      <c r="E23" s="231"/>
      <c r="F23" s="231"/>
      <c r="G23" s="231"/>
      <c r="H23" s="231"/>
      <c r="I23" s="231"/>
      <c r="J23" s="231"/>
      <c r="K23" s="231"/>
    </row>
    <row r="24" spans="1:13">
      <c r="D24" s="231"/>
      <c r="E24" s="231"/>
      <c r="F24" s="231"/>
      <c r="G24" s="231"/>
      <c r="H24" s="231"/>
      <c r="I24" s="231"/>
      <c r="J24" s="231"/>
      <c r="K24" s="231"/>
    </row>
    <row r="25" spans="1:13">
      <c r="D25" s="231"/>
      <c r="E25" s="231"/>
      <c r="F25" s="231"/>
      <c r="G25" s="231"/>
      <c r="H25" s="231"/>
      <c r="I25" s="231"/>
      <c r="J25" s="231"/>
      <c r="K25" s="231"/>
    </row>
    <row r="26" spans="1:13" ht="26.25" customHeight="1"/>
    <row r="27" spans="1:13" ht="26.25" customHeight="1"/>
    <row r="28" spans="1:13" ht="26.25" customHeight="1"/>
    <row r="29" spans="1:13" ht="26.25" customHeight="1"/>
    <row r="30" spans="1:13" ht="26.25" customHeight="1" thickBot="1"/>
    <row r="31" spans="1:13" s="9" customFormat="1" ht="32.25" customHeight="1">
      <c r="A31" s="227" t="s">
        <v>8</v>
      </c>
      <c r="B31" s="228"/>
      <c r="C31" s="228"/>
      <c r="D31" s="228" t="s">
        <v>15</v>
      </c>
      <c r="E31" s="228"/>
      <c r="F31" s="228" t="s">
        <v>9</v>
      </c>
      <c r="G31" s="228"/>
      <c r="H31" s="228" t="s">
        <v>16</v>
      </c>
      <c r="I31" s="228"/>
      <c r="J31" s="228" t="s">
        <v>17</v>
      </c>
      <c r="K31" s="228"/>
      <c r="L31" s="228" t="s">
        <v>18</v>
      </c>
      <c r="M31" s="234"/>
    </row>
    <row r="32" spans="1:13" s="9" customFormat="1" ht="37.5" customHeight="1" thickBot="1">
      <c r="A32" s="229" t="s">
        <v>1190</v>
      </c>
      <c r="B32" s="230"/>
      <c r="C32" s="230"/>
      <c r="D32" s="235" t="s">
        <v>1189</v>
      </c>
      <c r="E32" s="235"/>
      <c r="F32" s="235" t="s">
        <v>1189</v>
      </c>
      <c r="G32" s="235"/>
      <c r="H32" s="241" t="s">
        <v>19</v>
      </c>
      <c r="I32" s="241"/>
      <c r="J32" s="235" t="s">
        <v>763</v>
      </c>
      <c r="K32" s="235"/>
      <c r="L32" s="235" t="s">
        <v>1191</v>
      </c>
      <c r="M32" s="236"/>
    </row>
  </sheetData>
  <mergeCells count="24">
    <mergeCell ref="L1:M1"/>
    <mergeCell ref="D17:K19"/>
    <mergeCell ref="D20:K22"/>
    <mergeCell ref="H32:I32"/>
    <mergeCell ref="J31:K31"/>
    <mergeCell ref="J32:K32"/>
    <mergeCell ref="F32:G32"/>
    <mergeCell ref="H31:I31"/>
    <mergeCell ref="A1:C1"/>
    <mergeCell ref="D1:K1"/>
    <mergeCell ref="A31:C31"/>
    <mergeCell ref="A32:C32"/>
    <mergeCell ref="D31:E31"/>
    <mergeCell ref="D23:K25"/>
    <mergeCell ref="A3:M6"/>
    <mergeCell ref="A11:M15"/>
    <mergeCell ref="L31:M31"/>
    <mergeCell ref="L32:M32"/>
    <mergeCell ref="A8:G8"/>
    <mergeCell ref="H8:M8"/>
    <mergeCell ref="A9:G9"/>
    <mergeCell ref="H9:M9"/>
    <mergeCell ref="D32:E32"/>
    <mergeCell ref="F31:G31"/>
  </mergeCells>
  <printOptions horizontalCentered="1"/>
  <pageMargins left="0.19685039370078741" right="0.19685039370078741" top="0.35433070866141736" bottom="0.35433070866141736" header="0.31496062992125984" footer="0.11811023622047245"/>
  <pageSetup orientation="portrait" r:id="rId1"/>
  <headerFooter>
    <oddFooter>&amp;C&amp;"B Nazanin,Regular"&amp;10صفحه &amp;P از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1DD6-41B1-4BE6-AE20-B9BDF7C618ED}">
  <dimension ref="A1:J42"/>
  <sheetViews>
    <sheetView rightToLeft="1" zoomScaleNormal="100" zoomScaleSheetLayoutView="100" workbookViewId="0">
      <selection activeCell="K28" sqref="K28"/>
    </sheetView>
  </sheetViews>
  <sheetFormatPr defaultRowHeight="15"/>
  <cols>
    <col min="1" max="1" width="33.42578125" customWidth="1"/>
    <col min="2" max="2" width="13.85546875" customWidth="1"/>
    <col min="3" max="3" width="18.5703125" customWidth="1"/>
    <col min="4" max="4" width="17.85546875" customWidth="1"/>
    <col min="5" max="5" width="21.140625" customWidth="1"/>
    <col min="6" max="6" width="20" customWidth="1"/>
    <col min="7" max="7" width="15.42578125" customWidth="1"/>
    <col min="8" max="8" width="15" bestFit="1" customWidth="1"/>
    <col min="9" max="9" width="16.85546875" bestFit="1" customWidth="1"/>
  </cols>
  <sheetData>
    <row r="1" spans="1:6" ht="21" customHeight="1">
      <c r="A1" s="286"/>
      <c r="B1" s="289" t="s">
        <v>1279</v>
      </c>
      <c r="C1" s="290"/>
      <c r="D1" s="290"/>
      <c r="E1" s="295" t="s">
        <v>1322</v>
      </c>
      <c r="F1" s="297"/>
    </row>
    <row r="2" spans="1:6" ht="16.5" customHeight="1" thickBot="1">
      <c r="A2" s="287"/>
      <c r="B2" s="291"/>
      <c r="C2" s="292"/>
      <c r="D2" s="292"/>
      <c r="E2" s="296"/>
      <c r="F2" s="298"/>
    </row>
    <row r="3" spans="1:6" ht="18" customHeight="1" thickBot="1">
      <c r="A3" s="287"/>
      <c r="B3" s="293"/>
      <c r="C3" s="294"/>
      <c r="D3" s="294"/>
      <c r="E3" s="130" t="s">
        <v>1331</v>
      </c>
      <c r="F3" s="298"/>
    </row>
    <row r="4" spans="1:6" ht="22.5" thickBot="1">
      <c r="A4" s="288"/>
      <c r="B4" s="381" t="s">
        <v>1333</v>
      </c>
      <c r="C4" s="382"/>
      <c r="D4" s="382"/>
      <c r="E4" s="129" t="s">
        <v>1280</v>
      </c>
      <c r="F4" s="299"/>
    </row>
    <row r="5" spans="1:6" ht="29.25" customHeight="1" thickBot="1">
      <c r="A5" s="383" t="s">
        <v>1281</v>
      </c>
      <c r="B5" s="384"/>
      <c r="C5" s="384"/>
      <c r="D5" s="384"/>
      <c r="E5" s="384"/>
      <c r="F5" s="385"/>
    </row>
    <row r="6" spans="1:6">
      <c r="A6" s="261" t="s">
        <v>1317</v>
      </c>
      <c r="B6" s="262"/>
      <c r="C6" s="262"/>
      <c r="D6" s="262"/>
      <c r="E6" s="262"/>
      <c r="F6" s="263"/>
    </row>
    <row r="7" spans="1:6" ht="15.75" thickBot="1">
      <c r="A7" s="264"/>
      <c r="B7" s="265"/>
      <c r="C7" s="265"/>
      <c r="D7" s="265"/>
      <c r="E7" s="265"/>
      <c r="F7" s="266"/>
    </row>
    <row r="8" spans="1:6" ht="27.75" customHeight="1" thickBot="1">
      <c r="A8" s="267" t="s">
        <v>1282</v>
      </c>
      <c r="B8" s="268"/>
      <c r="C8" s="268"/>
      <c r="D8" s="268"/>
      <c r="E8" s="268"/>
      <c r="F8" s="269"/>
    </row>
    <row r="9" spans="1:6" ht="27.75" customHeight="1" thickBot="1">
      <c r="A9" s="270" t="s">
        <v>1318</v>
      </c>
      <c r="B9" s="269"/>
      <c r="C9" s="175" t="s">
        <v>1283</v>
      </c>
      <c r="D9" s="175" t="s">
        <v>1284</v>
      </c>
      <c r="E9" s="131"/>
      <c r="F9" s="132"/>
    </row>
    <row r="10" spans="1:6" ht="27.75" customHeight="1" thickBot="1">
      <c r="A10" s="143" t="s">
        <v>1324</v>
      </c>
      <c r="B10" s="176" t="s">
        <v>1285</v>
      </c>
      <c r="C10" s="173">
        <v>2009586</v>
      </c>
      <c r="D10" s="177"/>
      <c r="E10" s="131" t="s">
        <v>1286</v>
      </c>
      <c r="F10" s="133"/>
    </row>
    <row r="11" spans="1:6" ht="27.75" customHeight="1" thickBot="1">
      <c r="A11" s="143" t="s">
        <v>1319</v>
      </c>
      <c r="B11" s="176" t="s">
        <v>1287</v>
      </c>
      <c r="C11" s="175"/>
      <c r="D11" s="175"/>
      <c r="E11" s="178" t="s">
        <v>1288</v>
      </c>
      <c r="F11" s="133">
        <v>14012972718</v>
      </c>
    </row>
    <row r="12" spans="1:6" ht="27.75" customHeight="1" thickBot="1">
      <c r="A12" s="143" t="s">
        <v>1320</v>
      </c>
      <c r="B12" s="176" t="s">
        <v>1289</v>
      </c>
      <c r="C12" s="175"/>
      <c r="D12" s="175"/>
      <c r="E12" s="143" t="s">
        <v>1290</v>
      </c>
      <c r="F12" s="179" t="s">
        <v>1321</v>
      </c>
    </row>
    <row r="13" spans="1:6" ht="27.75" customHeight="1" thickBot="1">
      <c r="A13" s="271" t="s">
        <v>1291</v>
      </c>
      <c r="B13" s="176" t="s">
        <v>1292</v>
      </c>
      <c r="C13" s="175"/>
      <c r="D13" s="177"/>
      <c r="E13" s="143" t="s">
        <v>1293</v>
      </c>
      <c r="F13" s="179" t="s">
        <v>1321</v>
      </c>
    </row>
    <row r="14" spans="1:6" ht="27.75" customHeight="1" thickBot="1">
      <c r="A14" s="272"/>
      <c r="B14" s="389" t="s">
        <v>1294</v>
      </c>
      <c r="C14" s="390">
        <f>SUM(C10:C13)</f>
        <v>2009586</v>
      </c>
      <c r="D14" s="391">
        <f>SUM(D10:D13)</f>
        <v>0</v>
      </c>
      <c r="E14" s="143" t="s">
        <v>1295</v>
      </c>
      <c r="F14" s="179" t="s">
        <v>1321</v>
      </c>
    </row>
    <row r="15" spans="1:6" ht="21" customHeight="1" thickBot="1">
      <c r="A15" s="386" t="s">
        <v>1296</v>
      </c>
      <c r="B15" s="387"/>
      <c r="C15" s="387"/>
      <c r="D15" s="387"/>
      <c r="E15" s="387"/>
      <c r="F15" s="388"/>
    </row>
    <row r="16" spans="1:6" ht="23.25" customHeight="1" thickBot="1">
      <c r="A16" s="273" t="s">
        <v>1325</v>
      </c>
      <c r="B16" s="274"/>
      <c r="C16" s="273" t="s">
        <v>1297</v>
      </c>
      <c r="D16" s="274"/>
      <c r="E16" s="275" t="s">
        <v>1298</v>
      </c>
      <c r="F16" s="276"/>
    </row>
    <row r="17" spans="1:9" ht="23.25" customHeight="1" thickBot="1">
      <c r="A17" s="261"/>
      <c r="B17" s="263"/>
      <c r="C17" s="277" t="s">
        <v>1299</v>
      </c>
      <c r="D17" s="278"/>
      <c r="E17" s="222" t="s">
        <v>1300</v>
      </c>
      <c r="F17" s="223" t="s">
        <v>1323</v>
      </c>
      <c r="H17" s="134"/>
    </row>
    <row r="18" spans="1:9" ht="23.25" customHeight="1" thickBot="1">
      <c r="A18" s="264"/>
      <c r="B18" s="266"/>
      <c r="C18" s="279"/>
      <c r="D18" s="280"/>
      <c r="E18" s="222" t="s">
        <v>1301</v>
      </c>
      <c r="F18" s="223" t="s">
        <v>763</v>
      </c>
      <c r="I18" s="135"/>
    </row>
    <row r="19" spans="1:9" ht="6" customHeight="1" thickBot="1">
      <c r="A19" s="136"/>
      <c r="B19" s="137"/>
      <c r="C19" s="137"/>
      <c r="D19" s="137"/>
      <c r="E19" s="137"/>
      <c r="F19" s="138"/>
      <c r="I19" s="135"/>
    </row>
    <row r="20" spans="1:9" ht="24" customHeight="1" thickBot="1">
      <c r="A20" s="180" t="s">
        <v>1302</v>
      </c>
      <c r="B20" s="181" t="s">
        <v>1283</v>
      </c>
      <c r="C20" s="181" t="s">
        <v>1284</v>
      </c>
      <c r="D20" s="182" t="s">
        <v>1303</v>
      </c>
      <c r="E20" s="281">
        <v>0.22950000000000001</v>
      </c>
      <c r="F20" s="282"/>
      <c r="G20" s="139"/>
      <c r="I20" s="140"/>
    </row>
    <row r="21" spans="1:9" ht="27" customHeight="1" thickBot="1">
      <c r="A21" s="174" t="s">
        <v>1304</v>
      </c>
      <c r="B21" s="171">
        <f>'برگ مالی'!F10</f>
        <v>157855.70000000001</v>
      </c>
      <c r="C21" s="168">
        <v>0</v>
      </c>
      <c r="D21" s="141" t="s">
        <v>1305</v>
      </c>
      <c r="E21" s="281">
        <f>B21/C14</f>
        <v>7.8551353363329565E-2</v>
      </c>
      <c r="F21" s="282"/>
      <c r="G21" s="139"/>
      <c r="I21" s="135"/>
    </row>
    <row r="22" spans="1:9" ht="27" customHeight="1">
      <c r="A22" s="159" t="s">
        <v>1306</v>
      </c>
      <c r="B22" s="172">
        <f>'برگ مالی'!F12</f>
        <v>0</v>
      </c>
      <c r="C22" s="169">
        <v>0</v>
      </c>
      <c r="D22" s="283" t="s">
        <v>1307</v>
      </c>
      <c r="E22" s="284"/>
      <c r="F22" s="285"/>
      <c r="G22" s="139"/>
      <c r="I22" s="135"/>
    </row>
    <row r="23" spans="1:9" ht="53.25" customHeight="1" thickBot="1">
      <c r="A23" s="155" t="s">
        <v>1308</v>
      </c>
      <c r="B23" s="173">
        <f>B21-B22</f>
        <v>157855.70000000001</v>
      </c>
      <c r="C23" s="170">
        <v>0</v>
      </c>
      <c r="D23" s="252"/>
      <c r="E23" s="255"/>
      <c r="F23" s="256"/>
      <c r="G23" s="139"/>
      <c r="I23" s="135"/>
    </row>
    <row r="24" spans="1:9" ht="5.25" customHeight="1" thickBot="1">
      <c r="A24" s="144"/>
      <c r="B24" s="145"/>
      <c r="C24" s="145"/>
      <c r="D24" s="146"/>
      <c r="E24" s="145"/>
      <c r="F24" s="147"/>
      <c r="G24" s="139"/>
    </row>
    <row r="25" spans="1:9" ht="24" customHeight="1" thickBot="1">
      <c r="A25" s="180" t="s">
        <v>1309</v>
      </c>
      <c r="B25" s="181" t="s">
        <v>1283</v>
      </c>
      <c r="C25" s="181" t="s">
        <v>1284</v>
      </c>
      <c r="D25" s="142" t="s">
        <v>1310</v>
      </c>
      <c r="E25" s="257"/>
      <c r="F25" s="258"/>
    </row>
    <row r="26" spans="1:9" ht="27" customHeight="1">
      <c r="A26" s="174" t="s">
        <v>1329</v>
      </c>
      <c r="B26" s="171"/>
      <c r="C26" s="183"/>
      <c r="D26" s="148" t="s">
        <v>1311</v>
      </c>
      <c r="E26" s="259"/>
      <c r="F26" s="260"/>
    </row>
    <row r="27" spans="1:9" ht="27" customHeight="1">
      <c r="A27" s="159" t="s">
        <v>1327</v>
      </c>
      <c r="B27" s="172"/>
      <c r="C27" s="184"/>
      <c r="D27" s="251" t="s">
        <v>1312</v>
      </c>
      <c r="E27" s="253"/>
      <c r="F27" s="254"/>
    </row>
    <row r="28" spans="1:9" ht="53.25" customHeight="1" thickBot="1">
      <c r="A28" s="155" t="s">
        <v>1330</v>
      </c>
      <c r="B28" s="173"/>
      <c r="C28" s="185"/>
      <c r="D28" s="252"/>
      <c r="E28" s="255"/>
      <c r="F28" s="256"/>
    </row>
    <row r="29" spans="1:9" ht="5.25" customHeight="1" thickBot="1">
      <c r="A29" s="144"/>
      <c r="B29" s="145"/>
      <c r="C29" s="145"/>
      <c r="D29" s="146"/>
      <c r="E29" s="145"/>
      <c r="F29" s="147"/>
    </row>
    <row r="30" spans="1:9" ht="24" customHeight="1" thickBot="1">
      <c r="A30" s="180" t="s">
        <v>1313</v>
      </c>
      <c r="B30" s="181" t="s">
        <v>1283</v>
      </c>
      <c r="C30" s="181" t="s">
        <v>1284</v>
      </c>
      <c r="D30" s="142" t="s">
        <v>1310</v>
      </c>
      <c r="E30" s="257"/>
      <c r="F30" s="258"/>
    </row>
    <row r="31" spans="1:9" ht="27" customHeight="1">
      <c r="A31" s="174" t="s">
        <v>1329</v>
      </c>
      <c r="B31" s="171"/>
      <c r="C31" s="183"/>
      <c r="D31" s="148" t="s">
        <v>1311</v>
      </c>
      <c r="E31" s="259"/>
      <c r="F31" s="260"/>
    </row>
    <row r="32" spans="1:9" ht="27" customHeight="1">
      <c r="A32" s="159" t="s">
        <v>1327</v>
      </c>
      <c r="B32" s="172"/>
      <c r="C32" s="184"/>
      <c r="D32" s="251" t="s">
        <v>1312</v>
      </c>
      <c r="E32" s="253"/>
      <c r="F32" s="254"/>
    </row>
    <row r="33" spans="1:10" ht="53.25" customHeight="1" thickBot="1">
      <c r="A33" s="155" t="s">
        <v>1330</v>
      </c>
      <c r="B33" s="173"/>
      <c r="C33" s="185"/>
      <c r="D33" s="252"/>
      <c r="E33" s="255"/>
      <c r="F33" s="256"/>
    </row>
    <row r="34" spans="1:10" ht="6.75" customHeight="1" thickBot="1">
      <c r="A34" s="144"/>
      <c r="B34" s="145"/>
      <c r="C34" s="145"/>
      <c r="D34" s="146"/>
      <c r="E34" s="145"/>
      <c r="F34" s="147"/>
    </row>
    <row r="35" spans="1:10" ht="21.75" thickBot="1">
      <c r="A35" s="180" t="s">
        <v>1314</v>
      </c>
      <c r="B35" s="186" t="s">
        <v>1283</v>
      </c>
      <c r="C35" s="181" t="s">
        <v>1284</v>
      </c>
      <c r="D35" s="242" t="s">
        <v>1312</v>
      </c>
      <c r="E35" s="245"/>
      <c r="F35" s="246"/>
    </row>
    <row r="36" spans="1:10" ht="29.25" customHeight="1">
      <c r="A36" s="156" t="s">
        <v>1326</v>
      </c>
      <c r="B36" s="157"/>
      <c r="C36" s="158"/>
      <c r="D36" s="243"/>
      <c r="E36" s="247"/>
      <c r="F36" s="248"/>
    </row>
    <row r="37" spans="1:10" ht="29.25" customHeight="1">
      <c r="A37" s="159" t="s">
        <v>1327</v>
      </c>
      <c r="B37" s="160"/>
      <c r="C37" s="161"/>
      <c r="D37" s="243"/>
      <c r="E37" s="247"/>
      <c r="F37" s="248"/>
    </row>
    <row r="38" spans="1:10" ht="29.25" customHeight="1">
      <c r="A38" s="152" t="s">
        <v>1328</v>
      </c>
      <c r="B38" s="162"/>
      <c r="C38" s="163"/>
      <c r="D38" s="243"/>
      <c r="E38" s="247"/>
      <c r="F38" s="248"/>
    </row>
    <row r="39" spans="1:10" ht="29.25" customHeight="1">
      <c r="A39" s="153" t="s">
        <v>1315</v>
      </c>
      <c r="B39" s="164"/>
      <c r="C39" s="165"/>
      <c r="D39" s="243"/>
      <c r="E39" s="247"/>
      <c r="F39" s="248"/>
    </row>
    <row r="40" spans="1:10" ht="29.25" customHeight="1" thickBot="1">
      <c r="A40" s="154" t="s">
        <v>1316</v>
      </c>
      <c r="B40" s="166"/>
      <c r="C40" s="167"/>
      <c r="D40" s="244"/>
      <c r="E40" s="249"/>
      <c r="F40" s="250"/>
    </row>
    <row r="41" spans="1:10">
      <c r="A41" s="149"/>
      <c r="B41" s="149"/>
      <c r="C41" s="150"/>
      <c r="D41" s="149"/>
      <c r="E41" s="149"/>
      <c r="F41" s="149"/>
      <c r="G41" s="149"/>
      <c r="H41" s="149"/>
      <c r="I41" s="149"/>
      <c r="J41" s="149"/>
    </row>
    <row r="42" spans="1:10">
      <c r="A42" s="151"/>
    </row>
  </sheetData>
  <mergeCells count="29">
    <mergeCell ref="A5:F5"/>
    <mergeCell ref="A1:A4"/>
    <mergeCell ref="B1:D3"/>
    <mergeCell ref="E1:E2"/>
    <mergeCell ref="F1:F4"/>
    <mergeCell ref="B4:D4"/>
    <mergeCell ref="E26:F26"/>
    <mergeCell ref="A6:F7"/>
    <mergeCell ref="A8:F8"/>
    <mergeCell ref="A9:B9"/>
    <mergeCell ref="A13:A14"/>
    <mergeCell ref="A15:F15"/>
    <mergeCell ref="A16:B18"/>
    <mergeCell ref="C16:D16"/>
    <mergeCell ref="E16:F16"/>
    <mergeCell ref="C17:D18"/>
    <mergeCell ref="E20:F20"/>
    <mergeCell ref="E21:F21"/>
    <mergeCell ref="D22:D23"/>
    <mergeCell ref="E22:F23"/>
    <mergeCell ref="E25:F25"/>
    <mergeCell ref="D35:D40"/>
    <mergeCell ref="E35:F40"/>
    <mergeCell ref="D27:D28"/>
    <mergeCell ref="E27:F28"/>
    <mergeCell ref="E30:F30"/>
    <mergeCell ref="E31:F31"/>
    <mergeCell ref="D32:D33"/>
    <mergeCell ref="E32:F33"/>
  </mergeCells>
  <printOptions horizontalCentered="1"/>
  <pageMargins left="0.15748031496062992" right="0.15748031496062992" top="0.31496062992125984" bottom="0.47244094488188981" header="0.27559055118110237" footer="0.19685039370078741"/>
  <pageSetup paperSize="9" scale="80" orientation="portrait" r:id="rId1"/>
  <headerFooter scaleWithDoc="0" alignWithMargins="0">
    <oddFooter>&amp;C&amp;"B Nazanin,Regular"&amp;10صفحه &amp;P از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4"/>
  <sheetViews>
    <sheetView showZeros="0" rightToLeft="1" workbookViewId="0">
      <selection activeCell="K28" sqref="K28"/>
    </sheetView>
  </sheetViews>
  <sheetFormatPr defaultRowHeight="18"/>
  <cols>
    <col min="1" max="1" width="4.7109375" style="1" customWidth="1"/>
    <col min="2" max="2" width="10.7109375" style="1" customWidth="1"/>
    <col min="3" max="3" width="30" style="1" customWidth="1"/>
    <col min="4" max="4" width="11.5703125" style="1" customWidth="1"/>
    <col min="5" max="5" width="6" style="1" customWidth="1"/>
    <col min="6" max="8" width="13.28515625" style="1" customWidth="1"/>
    <col min="9" max="16384" width="9.140625" style="1"/>
  </cols>
  <sheetData>
    <row r="1" spans="1:8" ht="62.25" customHeight="1" thickBot="1">
      <c r="A1" s="224"/>
      <c r="B1" s="225"/>
      <c r="C1" s="361" t="s">
        <v>10</v>
      </c>
      <c r="D1" s="362"/>
      <c r="E1" s="362"/>
      <c r="F1" s="362"/>
      <c r="G1" s="363"/>
      <c r="H1" s="187"/>
    </row>
    <row r="2" spans="1:8" ht="33.75" customHeight="1">
      <c r="A2" s="309" t="s">
        <v>20</v>
      </c>
      <c r="B2" s="309"/>
      <c r="C2" s="309"/>
      <c r="D2" s="309"/>
      <c r="E2" s="309"/>
      <c r="F2" s="309"/>
      <c r="G2" s="309"/>
      <c r="H2" s="309"/>
    </row>
    <row r="3" spans="1:8" s="6" customFormat="1" ht="25.5" customHeight="1" thickBot="1">
      <c r="A3" s="310" t="s">
        <v>5</v>
      </c>
      <c r="B3" s="310"/>
      <c r="C3" s="192" t="str">
        <f>کاور!H8</f>
        <v>410-05-NT-PK-INVOICE(P)-0001</v>
      </c>
      <c r="D3" s="399" t="s">
        <v>6</v>
      </c>
      <c r="E3" s="401" t="str">
        <f>کاور!H9</f>
        <v>اردیبهشت ماه 1405</v>
      </c>
      <c r="F3" s="401"/>
      <c r="G3" s="68" t="s">
        <v>7</v>
      </c>
      <c r="H3" s="399" t="str">
        <f>کاور!J32</f>
        <v>1405/02/31</v>
      </c>
    </row>
    <row r="4" spans="1:8" ht="37.5" customHeight="1">
      <c r="A4" s="392" t="s">
        <v>0</v>
      </c>
      <c r="B4" s="395" t="s">
        <v>2</v>
      </c>
      <c r="C4" s="398" t="s">
        <v>1</v>
      </c>
      <c r="D4" s="393" t="s">
        <v>1194</v>
      </c>
      <c r="E4" s="394"/>
      <c r="F4" s="395" t="s">
        <v>1193</v>
      </c>
      <c r="G4" s="395" t="s">
        <v>1334</v>
      </c>
      <c r="H4" s="400" t="s">
        <v>1192</v>
      </c>
    </row>
    <row r="5" spans="1:8" ht="95.25" customHeight="1">
      <c r="A5" s="311">
        <v>1</v>
      </c>
      <c r="B5" s="396" t="s">
        <v>1250</v>
      </c>
      <c r="C5" s="190" t="s">
        <v>1251</v>
      </c>
      <c r="D5" s="302">
        <v>959072</v>
      </c>
      <c r="E5" s="303"/>
      <c r="F5" s="402">
        <v>0</v>
      </c>
      <c r="G5" s="402">
        <f>H5-F5</f>
        <v>145317.70000000001</v>
      </c>
      <c r="H5" s="189">
        <f>'خلاصه مالی - الف'!J91</f>
        <v>145317.70000000001</v>
      </c>
    </row>
    <row r="6" spans="1:8" ht="95.25" customHeight="1">
      <c r="A6" s="311"/>
      <c r="B6" s="396"/>
      <c r="C6" s="190" t="s">
        <v>1252</v>
      </c>
      <c r="D6" s="302">
        <v>1007006</v>
      </c>
      <c r="E6" s="303"/>
      <c r="F6" s="402">
        <v>0</v>
      </c>
      <c r="G6" s="402">
        <f t="shared" ref="G6:G7" si="0">H6-F6</f>
        <v>12038</v>
      </c>
      <c r="H6" s="189">
        <f>'خلاصه مالی - ب'!J42</f>
        <v>12038</v>
      </c>
    </row>
    <row r="7" spans="1:8" ht="95.25" customHeight="1" thickBot="1">
      <c r="A7" s="312"/>
      <c r="B7" s="397"/>
      <c r="C7" s="191" t="s">
        <v>1253</v>
      </c>
      <c r="D7" s="304">
        <v>43508</v>
      </c>
      <c r="E7" s="305"/>
      <c r="F7" s="403">
        <v>0</v>
      </c>
      <c r="G7" s="403">
        <f t="shared" si="0"/>
        <v>500</v>
      </c>
      <c r="H7" s="188">
        <f>'خلاصه مالی - لوازم یدکی'!I22</f>
        <v>500</v>
      </c>
    </row>
    <row r="8" spans="1:8" ht="30" customHeight="1" thickBot="1">
      <c r="A8" s="300" t="s">
        <v>1195</v>
      </c>
      <c r="B8" s="301"/>
      <c r="C8" s="301"/>
      <c r="D8" s="404">
        <f>SUM(D5:E7)</f>
        <v>2009586</v>
      </c>
      <c r="E8" s="404"/>
      <c r="F8" s="193"/>
      <c r="G8" s="193"/>
      <c r="H8" s="67"/>
    </row>
    <row r="9" spans="1:8" ht="9" customHeight="1" thickBot="1">
      <c r="A9" s="2"/>
      <c r="B9" s="2"/>
      <c r="C9" s="13"/>
      <c r="D9" s="13"/>
      <c r="E9" s="13"/>
      <c r="F9" s="4"/>
      <c r="G9" s="4"/>
      <c r="H9" s="5"/>
    </row>
    <row r="10" spans="1:8" ht="31.5" customHeight="1" thickBot="1">
      <c r="A10" s="306" t="s">
        <v>1254</v>
      </c>
      <c r="B10" s="307"/>
      <c r="C10" s="307"/>
      <c r="D10" s="307"/>
      <c r="E10" s="307"/>
      <c r="F10" s="308">
        <f>SUM(H5:H7)</f>
        <v>157855.70000000001</v>
      </c>
      <c r="G10" s="308"/>
      <c r="H10" s="308"/>
    </row>
    <row r="11" spans="1:8" ht="7.5" customHeight="1" thickBot="1">
      <c r="A11" s="65"/>
      <c r="B11" s="65"/>
      <c r="C11" s="65"/>
      <c r="D11" s="65"/>
      <c r="E11" s="65"/>
      <c r="F11" s="115"/>
      <c r="G11" s="115"/>
      <c r="H11" s="115"/>
    </row>
    <row r="12" spans="1:8" ht="31.5" customHeight="1" thickBot="1">
      <c r="A12" s="306" t="s">
        <v>1255</v>
      </c>
      <c r="B12" s="307"/>
      <c r="C12" s="307"/>
      <c r="D12" s="307"/>
      <c r="E12" s="307"/>
      <c r="F12" s="308">
        <f>SUM(F5:F7)</f>
        <v>0</v>
      </c>
      <c r="G12" s="308"/>
      <c r="H12" s="308"/>
    </row>
    <row r="13" spans="1:8" ht="7.5" customHeight="1" thickBot="1">
      <c r="F13" s="116"/>
      <c r="G13" s="116"/>
      <c r="H13" s="116"/>
    </row>
    <row r="14" spans="1:8" ht="31.5" customHeight="1" thickBot="1">
      <c r="A14" s="306" t="s">
        <v>1256</v>
      </c>
      <c r="B14" s="307"/>
      <c r="C14" s="307"/>
      <c r="D14" s="307"/>
      <c r="E14" s="307"/>
      <c r="F14" s="308">
        <f>F10-F12</f>
        <v>157855.70000000001</v>
      </c>
      <c r="G14" s="308"/>
      <c r="H14" s="308"/>
    </row>
  </sheetData>
  <mergeCells count="19">
    <mergeCell ref="A5:A7"/>
    <mergeCell ref="B5:B7"/>
    <mergeCell ref="D4:E4"/>
    <mergeCell ref="A2:H2"/>
    <mergeCell ref="A3:B3"/>
    <mergeCell ref="A1:B1"/>
    <mergeCell ref="E3:F3"/>
    <mergeCell ref="C1:G1"/>
    <mergeCell ref="A10:E10"/>
    <mergeCell ref="F14:H14"/>
    <mergeCell ref="F10:H10"/>
    <mergeCell ref="A12:E12"/>
    <mergeCell ref="F12:H12"/>
    <mergeCell ref="A14:E14"/>
    <mergeCell ref="A8:C8"/>
    <mergeCell ref="D8:E8"/>
    <mergeCell ref="D5:E5"/>
    <mergeCell ref="D6:E6"/>
    <mergeCell ref="D7:E7"/>
  </mergeCells>
  <printOptions horizontalCentered="1"/>
  <pageMargins left="0.19685039370078741" right="0.19685039370078741" top="0.35433070866141736" bottom="0.55118110236220474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BC2D-9388-4987-94AA-4F347FF68317}">
  <sheetPr codeName="Sheet3"/>
  <dimension ref="A1:J93"/>
  <sheetViews>
    <sheetView showZeros="0" rightToLeft="1" workbookViewId="0">
      <selection activeCell="K28" sqref="K28"/>
    </sheetView>
  </sheetViews>
  <sheetFormatPr defaultRowHeight="18"/>
  <cols>
    <col min="1" max="1" width="4.7109375" style="1" customWidth="1"/>
    <col min="2" max="2" width="13.5703125" style="1" customWidth="1"/>
    <col min="3" max="4" width="7.140625" style="1" customWidth="1"/>
    <col min="5" max="5" width="10.5703125" style="1" customWidth="1"/>
    <col min="6" max="6" width="14.28515625" style="1" customWidth="1"/>
    <col min="7" max="7" width="7.140625" style="1" customWidth="1"/>
    <col min="8" max="8" width="11.28515625" style="1" customWidth="1"/>
    <col min="9" max="9" width="12.42578125" style="1" customWidth="1"/>
    <col min="10" max="10" width="14.42578125" style="1" customWidth="1"/>
    <col min="11" max="16384" width="9.140625" style="1"/>
  </cols>
  <sheetData>
    <row r="1" spans="1:10" ht="62.25" customHeight="1" thickBot="1">
      <c r="A1" s="224"/>
      <c r="B1" s="225"/>
      <c r="C1" s="361" t="s">
        <v>10</v>
      </c>
      <c r="D1" s="362"/>
      <c r="E1" s="362"/>
      <c r="F1" s="362"/>
      <c r="G1" s="362"/>
      <c r="H1" s="362"/>
      <c r="I1" s="363"/>
      <c r="J1" s="187"/>
    </row>
    <row r="2" spans="1:10" ht="33.75" customHeight="1">
      <c r="A2" s="309" t="s">
        <v>1186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" s="6" customFormat="1" ht="25.5" customHeight="1" thickBot="1">
      <c r="A3" s="346" t="s">
        <v>5</v>
      </c>
      <c r="B3" s="346"/>
      <c r="C3" s="347" t="str">
        <f>'برگ مالی'!C3</f>
        <v>410-05-NT-PK-INVOICE(P)-0001</v>
      </c>
      <c r="D3" s="347"/>
      <c r="E3" s="347"/>
      <c r="F3" s="200" t="s">
        <v>6</v>
      </c>
      <c r="G3" s="406" t="str">
        <f>'برگ مالی'!E3</f>
        <v>اردیبهشت ماه 1405</v>
      </c>
      <c r="H3" s="406"/>
      <c r="I3" s="419" t="s">
        <v>7</v>
      </c>
      <c r="J3" s="200" t="str">
        <f>'برگ مالی'!H3</f>
        <v>1405/02/31</v>
      </c>
    </row>
    <row r="4" spans="1:10" ht="33.75" customHeight="1" thickBot="1">
      <c r="A4" s="411" t="s">
        <v>0</v>
      </c>
      <c r="B4" s="412" t="s">
        <v>1</v>
      </c>
      <c r="C4" s="413"/>
      <c r="D4" s="414"/>
      <c r="E4" s="415" t="s">
        <v>21</v>
      </c>
      <c r="F4" s="407" t="s">
        <v>1185</v>
      </c>
      <c r="G4" s="405" t="s">
        <v>1335</v>
      </c>
      <c r="H4" s="405" t="s">
        <v>1193</v>
      </c>
      <c r="I4" s="405" t="s">
        <v>1334</v>
      </c>
      <c r="J4" s="408" t="s">
        <v>1192</v>
      </c>
    </row>
    <row r="5" spans="1:10" ht="19.5" customHeight="1">
      <c r="A5" s="316" t="s">
        <v>22</v>
      </c>
      <c r="B5" s="321" t="s">
        <v>23</v>
      </c>
      <c r="C5" s="322"/>
      <c r="D5" s="323"/>
      <c r="E5" s="69" t="s">
        <v>3</v>
      </c>
      <c r="F5" s="196"/>
      <c r="G5" s="70"/>
      <c r="H5" s="409"/>
      <c r="I5" s="410"/>
      <c r="J5" s="204"/>
    </row>
    <row r="6" spans="1:10" ht="19.5" customHeight="1">
      <c r="A6" s="316"/>
      <c r="B6" s="321"/>
      <c r="C6" s="322"/>
      <c r="D6" s="323"/>
      <c r="E6" s="16" t="s">
        <v>85</v>
      </c>
      <c r="F6" s="197">
        <v>150000</v>
      </c>
      <c r="G6" s="14">
        <f>'ریز متره'!J6</f>
        <v>0</v>
      </c>
      <c r="H6" s="214">
        <v>0</v>
      </c>
      <c r="I6" s="214">
        <f>J6-H6</f>
        <v>0</v>
      </c>
      <c r="J6" s="202">
        <f>G6*F6</f>
        <v>0</v>
      </c>
    </row>
    <row r="7" spans="1:10" ht="19.5" customHeight="1">
      <c r="A7" s="316"/>
      <c r="B7" s="321"/>
      <c r="C7" s="322"/>
      <c r="D7" s="323"/>
      <c r="E7" s="17" t="s">
        <v>86</v>
      </c>
      <c r="F7" s="198"/>
      <c r="G7" s="10"/>
      <c r="H7" s="216"/>
      <c r="I7" s="216"/>
      <c r="J7" s="205"/>
    </row>
    <row r="8" spans="1:10" ht="19.5" customHeight="1">
      <c r="A8" s="316"/>
      <c r="B8" s="321"/>
      <c r="C8" s="322"/>
      <c r="D8" s="323"/>
      <c r="E8" s="16" t="s">
        <v>24</v>
      </c>
      <c r="F8" s="197"/>
      <c r="G8" s="14"/>
      <c r="H8" s="214"/>
      <c r="I8" s="214"/>
      <c r="J8" s="202"/>
    </row>
    <row r="9" spans="1:10" ht="19.5" customHeight="1" thickBot="1">
      <c r="A9" s="317"/>
      <c r="B9" s="324"/>
      <c r="C9" s="325"/>
      <c r="D9" s="326"/>
      <c r="E9" s="18" t="s">
        <v>87</v>
      </c>
      <c r="F9" s="195"/>
      <c r="G9" s="12"/>
      <c r="H9" s="218"/>
      <c r="I9" s="218"/>
      <c r="J9" s="203"/>
    </row>
    <row r="10" spans="1:10" ht="19.5" customHeight="1">
      <c r="A10" s="315" t="s">
        <v>25</v>
      </c>
      <c r="B10" s="318" t="s">
        <v>70</v>
      </c>
      <c r="C10" s="319"/>
      <c r="D10" s="320"/>
      <c r="E10" s="15" t="s">
        <v>3</v>
      </c>
      <c r="F10" s="199"/>
      <c r="G10" s="11"/>
      <c r="H10" s="410"/>
      <c r="I10" s="410"/>
      <c r="J10" s="204"/>
    </row>
    <row r="11" spans="1:10" ht="19.5" customHeight="1">
      <c r="A11" s="316"/>
      <c r="B11" s="321"/>
      <c r="C11" s="322"/>
      <c r="D11" s="323"/>
      <c r="E11" s="16" t="s">
        <v>85</v>
      </c>
      <c r="F11" s="197">
        <v>73151</v>
      </c>
      <c r="G11" s="14">
        <f>'ریز متره'!J10</f>
        <v>0</v>
      </c>
      <c r="H11" s="214">
        <v>0</v>
      </c>
      <c r="I11" s="214">
        <f>J11-H11</f>
        <v>0</v>
      </c>
      <c r="J11" s="202">
        <f>G11*F11</f>
        <v>0</v>
      </c>
    </row>
    <row r="12" spans="1:10" ht="19.5" customHeight="1">
      <c r="A12" s="316"/>
      <c r="B12" s="321"/>
      <c r="C12" s="322"/>
      <c r="D12" s="323"/>
      <c r="E12" s="17" t="s">
        <v>86</v>
      </c>
      <c r="F12" s="198"/>
      <c r="G12" s="10"/>
      <c r="H12" s="216"/>
      <c r="I12" s="216"/>
      <c r="J12" s="205"/>
    </row>
    <row r="13" spans="1:10" ht="19.5" customHeight="1">
      <c r="A13" s="316"/>
      <c r="B13" s="321"/>
      <c r="C13" s="322"/>
      <c r="D13" s="323"/>
      <c r="E13" s="16" t="s">
        <v>24</v>
      </c>
      <c r="F13" s="197"/>
      <c r="G13" s="14"/>
      <c r="H13" s="214"/>
      <c r="I13" s="214"/>
      <c r="J13" s="202"/>
    </row>
    <row r="14" spans="1:10" ht="19.5" customHeight="1" thickBot="1">
      <c r="A14" s="317"/>
      <c r="B14" s="324"/>
      <c r="C14" s="325"/>
      <c r="D14" s="326"/>
      <c r="E14" s="18" t="s">
        <v>87</v>
      </c>
      <c r="F14" s="195"/>
      <c r="G14" s="12"/>
      <c r="H14" s="218"/>
      <c r="I14" s="218"/>
      <c r="J14" s="203"/>
    </row>
    <row r="15" spans="1:10" ht="19.5" customHeight="1">
      <c r="A15" s="315" t="s">
        <v>26</v>
      </c>
      <c r="B15" s="318" t="s">
        <v>82</v>
      </c>
      <c r="C15" s="319"/>
      <c r="D15" s="320"/>
      <c r="E15" s="15" t="s">
        <v>3</v>
      </c>
      <c r="F15" s="199"/>
      <c r="G15" s="11"/>
      <c r="H15" s="410"/>
      <c r="I15" s="410"/>
      <c r="J15" s="204"/>
    </row>
    <row r="16" spans="1:10" ht="19.5" customHeight="1">
      <c r="A16" s="316"/>
      <c r="B16" s="321"/>
      <c r="C16" s="322"/>
      <c r="D16" s="323"/>
      <c r="E16" s="16" t="s">
        <v>85</v>
      </c>
      <c r="F16" s="197">
        <v>94000</v>
      </c>
      <c r="G16" s="14">
        <f>'ریز متره'!J14</f>
        <v>0.95</v>
      </c>
      <c r="H16" s="214">
        <v>0</v>
      </c>
      <c r="I16" s="214">
        <f t="shared" ref="I16:I17" si="0">J16-H16</f>
        <v>89300</v>
      </c>
      <c r="J16" s="202">
        <f>G16*F16</f>
        <v>89300</v>
      </c>
    </row>
    <row r="17" spans="1:10" ht="19.5" customHeight="1">
      <c r="A17" s="316"/>
      <c r="B17" s="321"/>
      <c r="C17" s="322"/>
      <c r="D17" s="323"/>
      <c r="E17" s="17" t="s">
        <v>86</v>
      </c>
      <c r="F17" s="198">
        <v>13600</v>
      </c>
      <c r="G17" s="10">
        <f>'ریز متره'!J14</f>
        <v>0.95</v>
      </c>
      <c r="H17" s="216">
        <v>0</v>
      </c>
      <c r="I17" s="216">
        <f t="shared" si="0"/>
        <v>12920</v>
      </c>
      <c r="J17" s="205">
        <f>G17*F17</f>
        <v>12920</v>
      </c>
    </row>
    <row r="18" spans="1:10" ht="19.5" customHeight="1">
      <c r="A18" s="316"/>
      <c r="B18" s="321"/>
      <c r="C18" s="322"/>
      <c r="D18" s="323"/>
      <c r="E18" s="16" t="s">
        <v>24</v>
      </c>
      <c r="F18" s="197"/>
      <c r="G18" s="14"/>
      <c r="H18" s="214"/>
      <c r="I18" s="214"/>
      <c r="J18" s="202"/>
    </row>
    <row r="19" spans="1:10" ht="19.5" customHeight="1" thickBot="1">
      <c r="A19" s="316"/>
      <c r="B19" s="321"/>
      <c r="C19" s="322"/>
      <c r="D19" s="323"/>
      <c r="E19" s="71" t="s">
        <v>87</v>
      </c>
      <c r="F19" s="194"/>
      <c r="G19" s="66"/>
      <c r="H19" s="218"/>
      <c r="I19" s="218"/>
      <c r="J19" s="203"/>
    </row>
    <row r="20" spans="1:10" ht="19.5" customHeight="1">
      <c r="A20" s="315" t="s">
        <v>27</v>
      </c>
      <c r="B20" s="318" t="s">
        <v>83</v>
      </c>
      <c r="C20" s="319"/>
      <c r="D20" s="320"/>
      <c r="E20" s="15" t="s">
        <v>3</v>
      </c>
      <c r="F20" s="199"/>
      <c r="G20" s="11"/>
      <c r="H20" s="410"/>
      <c r="I20" s="410"/>
      <c r="J20" s="204"/>
    </row>
    <row r="21" spans="1:10" ht="19.5" customHeight="1">
      <c r="A21" s="316"/>
      <c r="B21" s="321"/>
      <c r="C21" s="322"/>
      <c r="D21" s="323"/>
      <c r="E21" s="16" t="s">
        <v>85</v>
      </c>
      <c r="F21" s="197">
        <v>10000</v>
      </c>
      <c r="G21" s="14">
        <f>'ریز متره'!J18</f>
        <v>0</v>
      </c>
      <c r="H21" s="214">
        <v>0</v>
      </c>
      <c r="I21" s="214">
        <f>J21-H21</f>
        <v>0</v>
      </c>
      <c r="J21" s="202">
        <f>G21*F21</f>
        <v>0</v>
      </c>
    </row>
    <row r="22" spans="1:10" ht="19.5" customHeight="1">
      <c r="A22" s="316"/>
      <c r="B22" s="321"/>
      <c r="C22" s="322"/>
      <c r="D22" s="323"/>
      <c r="E22" s="17" t="s">
        <v>86</v>
      </c>
      <c r="F22" s="198"/>
      <c r="G22" s="10"/>
      <c r="H22" s="216"/>
      <c r="I22" s="216"/>
      <c r="J22" s="205"/>
    </row>
    <row r="23" spans="1:10" ht="19.5" customHeight="1">
      <c r="A23" s="316"/>
      <c r="B23" s="321"/>
      <c r="C23" s="322"/>
      <c r="D23" s="323"/>
      <c r="E23" s="16" t="s">
        <v>24</v>
      </c>
      <c r="F23" s="197"/>
      <c r="G23" s="14"/>
      <c r="H23" s="214"/>
      <c r="I23" s="214"/>
      <c r="J23" s="202"/>
    </row>
    <row r="24" spans="1:10" ht="19.5" customHeight="1" thickBot="1">
      <c r="A24" s="317"/>
      <c r="B24" s="324"/>
      <c r="C24" s="325"/>
      <c r="D24" s="326"/>
      <c r="E24" s="18" t="s">
        <v>87</v>
      </c>
      <c r="F24" s="195"/>
      <c r="G24" s="12"/>
      <c r="H24" s="218"/>
      <c r="I24" s="218"/>
      <c r="J24" s="203"/>
    </row>
    <row r="25" spans="1:10" ht="19.5" customHeight="1">
      <c r="A25" s="315" t="s">
        <v>28</v>
      </c>
      <c r="B25" s="318" t="s">
        <v>84</v>
      </c>
      <c r="C25" s="319"/>
      <c r="D25" s="320"/>
      <c r="E25" s="15" t="s">
        <v>3</v>
      </c>
      <c r="F25" s="199"/>
      <c r="G25" s="11"/>
      <c r="H25" s="410"/>
      <c r="I25" s="410"/>
      <c r="J25" s="204"/>
    </row>
    <row r="26" spans="1:10" ht="19.5" customHeight="1">
      <c r="A26" s="316"/>
      <c r="B26" s="321"/>
      <c r="C26" s="322"/>
      <c r="D26" s="323"/>
      <c r="E26" s="16" t="s">
        <v>85</v>
      </c>
      <c r="F26" s="197">
        <v>45366</v>
      </c>
      <c r="G26" s="14">
        <f>'ریز متره'!J24</f>
        <v>0.95</v>
      </c>
      <c r="H26" s="214">
        <v>0</v>
      </c>
      <c r="I26" s="214">
        <f>J26-H26</f>
        <v>43097.7</v>
      </c>
      <c r="J26" s="202">
        <f>G26*F26</f>
        <v>43097.7</v>
      </c>
    </row>
    <row r="27" spans="1:10" ht="19.5" customHeight="1">
      <c r="A27" s="316"/>
      <c r="B27" s="321"/>
      <c r="C27" s="322"/>
      <c r="D27" s="323"/>
      <c r="E27" s="17" t="s">
        <v>86</v>
      </c>
      <c r="F27" s="198"/>
      <c r="G27" s="10"/>
      <c r="H27" s="216"/>
      <c r="I27" s="216"/>
      <c r="J27" s="205"/>
    </row>
    <row r="28" spans="1:10" ht="19.5" customHeight="1">
      <c r="A28" s="316"/>
      <c r="B28" s="321"/>
      <c r="C28" s="322"/>
      <c r="D28" s="323"/>
      <c r="E28" s="16" t="s">
        <v>24</v>
      </c>
      <c r="F28" s="197"/>
      <c r="G28" s="14"/>
      <c r="H28" s="214"/>
      <c r="I28" s="214"/>
      <c r="J28" s="202"/>
    </row>
    <row r="29" spans="1:10" ht="19.5" customHeight="1" thickBot="1">
      <c r="A29" s="317"/>
      <c r="B29" s="324"/>
      <c r="C29" s="325"/>
      <c r="D29" s="326"/>
      <c r="E29" s="18" t="s">
        <v>87</v>
      </c>
      <c r="F29" s="195"/>
      <c r="G29" s="12"/>
      <c r="H29" s="218"/>
      <c r="I29" s="218"/>
      <c r="J29" s="203"/>
    </row>
    <row r="30" spans="1:10" ht="19.5" customHeight="1">
      <c r="A30" s="315" t="s">
        <v>29</v>
      </c>
      <c r="B30" s="318" t="s">
        <v>88</v>
      </c>
      <c r="C30" s="319"/>
      <c r="D30" s="320"/>
      <c r="E30" s="15" t="s">
        <v>3</v>
      </c>
      <c r="F30" s="199"/>
      <c r="G30" s="11"/>
      <c r="H30" s="410"/>
      <c r="I30" s="410"/>
      <c r="J30" s="204"/>
    </row>
    <row r="31" spans="1:10" ht="19.5" customHeight="1">
      <c r="A31" s="316"/>
      <c r="B31" s="321"/>
      <c r="C31" s="322"/>
      <c r="D31" s="323"/>
      <c r="E31" s="16" t="s">
        <v>85</v>
      </c>
      <c r="F31" s="197">
        <v>127840</v>
      </c>
      <c r="G31" s="14">
        <f>'ریز متره'!J28</f>
        <v>0</v>
      </c>
      <c r="H31" s="214">
        <v>0</v>
      </c>
      <c r="I31" s="214">
        <f>J31-H31</f>
        <v>0</v>
      </c>
      <c r="J31" s="202">
        <f>G31*F31</f>
        <v>0</v>
      </c>
    </row>
    <row r="32" spans="1:10" ht="19.5" customHeight="1">
      <c r="A32" s="316"/>
      <c r="B32" s="321"/>
      <c r="C32" s="322"/>
      <c r="D32" s="323"/>
      <c r="E32" s="17" t="s">
        <v>86</v>
      </c>
      <c r="F32" s="198"/>
      <c r="G32" s="10"/>
      <c r="H32" s="216"/>
      <c r="I32" s="216"/>
      <c r="J32" s="205"/>
    </row>
    <row r="33" spans="1:10" ht="19.5" customHeight="1">
      <c r="A33" s="316"/>
      <c r="B33" s="321"/>
      <c r="C33" s="322"/>
      <c r="D33" s="323"/>
      <c r="E33" s="16" t="s">
        <v>24</v>
      </c>
      <c r="F33" s="197"/>
      <c r="G33" s="14"/>
      <c r="H33" s="214"/>
      <c r="I33" s="214"/>
      <c r="J33" s="202"/>
    </row>
    <row r="34" spans="1:10" ht="19.5" customHeight="1" thickBot="1">
      <c r="A34" s="317"/>
      <c r="B34" s="324"/>
      <c r="C34" s="325"/>
      <c r="D34" s="326"/>
      <c r="E34" s="18" t="s">
        <v>87</v>
      </c>
      <c r="F34" s="195"/>
      <c r="G34" s="12"/>
      <c r="H34" s="218"/>
      <c r="I34" s="218"/>
      <c r="J34" s="203"/>
    </row>
    <row r="35" spans="1:10" ht="19.5" customHeight="1">
      <c r="A35" s="315" t="s">
        <v>30</v>
      </c>
      <c r="B35" s="318" t="s">
        <v>89</v>
      </c>
      <c r="C35" s="319"/>
      <c r="D35" s="320"/>
      <c r="E35" s="15" t="s">
        <v>3</v>
      </c>
      <c r="F35" s="199"/>
      <c r="G35" s="11"/>
      <c r="H35" s="410"/>
      <c r="I35" s="410"/>
      <c r="J35" s="204"/>
    </row>
    <row r="36" spans="1:10" ht="19.5" customHeight="1">
      <c r="A36" s="316"/>
      <c r="B36" s="321"/>
      <c r="C36" s="322"/>
      <c r="D36" s="323"/>
      <c r="E36" s="16" t="s">
        <v>85</v>
      </c>
      <c r="F36" s="197">
        <v>132142</v>
      </c>
      <c r="G36" s="14">
        <f>'ریز متره'!J32</f>
        <v>0</v>
      </c>
      <c r="H36" s="214">
        <v>0</v>
      </c>
      <c r="I36" s="214">
        <f>J36-H36</f>
        <v>0</v>
      </c>
      <c r="J36" s="202">
        <f>G36*F36</f>
        <v>0</v>
      </c>
    </row>
    <row r="37" spans="1:10" ht="19.5" customHeight="1">
      <c r="A37" s="316"/>
      <c r="B37" s="321"/>
      <c r="C37" s="322"/>
      <c r="D37" s="323"/>
      <c r="E37" s="17" t="s">
        <v>86</v>
      </c>
      <c r="F37" s="198"/>
      <c r="G37" s="10"/>
      <c r="H37" s="216"/>
      <c r="I37" s="216"/>
      <c r="J37" s="205"/>
    </row>
    <row r="38" spans="1:10" ht="19.5" customHeight="1">
      <c r="A38" s="316"/>
      <c r="B38" s="321"/>
      <c r="C38" s="322"/>
      <c r="D38" s="323"/>
      <c r="E38" s="16" t="s">
        <v>24</v>
      </c>
      <c r="F38" s="197"/>
      <c r="G38" s="14"/>
      <c r="H38" s="214"/>
      <c r="I38" s="214"/>
      <c r="J38" s="202"/>
    </row>
    <row r="39" spans="1:10" ht="19.5" customHeight="1" thickBot="1">
      <c r="A39" s="317"/>
      <c r="B39" s="324"/>
      <c r="C39" s="325"/>
      <c r="D39" s="326"/>
      <c r="E39" s="18" t="s">
        <v>87</v>
      </c>
      <c r="F39" s="195"/>
      <c r="G39" s="12"/>
      <c r="H39" s="218"/>
      <c r="I39" s="218"/>
      <c r="J39" s="203"/>
    </row>
    <row r="40" spans="1:10" ht="19.5" customHeight="1">
      <c r="A40" s="315" t="s">
        <v>31</v>
      </c>
      <c r="B40" s="336" t="s">
        <v>90</v>
      </c>
      <c r="C40" s="337"/>
      <c r="D40" s="338"/>
      <c r="E40" s="15" t="s">
        <v>3</v>
      </c>
      <c r="F40" s="199"/>
      <c r="G40" s="11"/>
      <c r="H40" s="410"/>
      <c r="I40" s="410"/>
      <c r="J40" s="204"/>
    </row>
    <row r="41" spans="1:10" ht="19.5" customHeight="1">
      <c r="A41" s="316"/>
      <c r="B41" s="339"/>
      <c r="C41" s="340"/>
      <c r="D41" s="341"/>
      <c r="E41" s="16" t="s">
        <v>85</v>
      </c>
      <c r="F41" s="197">
        <v>132142</v>
      </c>
      <c r="G41" s="14">
        <f>'ریز متره'!J38</f>
        <v>0</v>
      </c>
      <c r="H41" s="214">
        <v>0</v>
      </c>
      <c r="I41" s="214">
        <f>J41-H41</f>
        <v>0</v>
      </c>
      <c r="J41" s="202">
        <f>G41*F41</f>
        <v>0</v>
      </c>
    </row>
    <row r="42" spans="1:10" ht="19.5" customHeight="1">
      <c r="A42" s="316"/>
      <c r="B42" s="339"/>
      <c r="C42" s="340"/>
      <c r="D42" s="341"/>
      <c r="E42" s="17" t="s">
        <v>86</v>
      </c>
      <c r="F42" s="198"/>
      <c r="G42" s="10"/>
      <c r="H42" s="216"/>
      <c r="I42" s="216"/>
      <c r="J42" s="205"/>
    </row>
    <row r="43" spans="1:10" ht="19.5" customHeight="1">
      <c r="A43" s="316"/>
      <c r="B43" s="339"/>
      <c r="C43" s="340"/>
      <c r="D43" s="341"/>
      <c r="E43" s="16" t="s">
        <v>24</v>
      </c>
      <c r="F43" s="197"/>
      <c r="G43" s="14"/>
      <c r="H43" s="214"/>
      <c r="I43" s="214"/>
      <c r="J43" s="202"/>
    </row>
    <row r="44" spans="1:10" ht="19.5" customHeight="1" thickBot="1">
      <c r="A44" s="317"/>
      <c r="B44" s="342"/>
      <c r="C44" s="343"/>
      <c r="D44" s="344"/>
      <c r="E44" s="18" t="s">
        <v>87</v>
      </c>
      <c r="F44" s="195"/>
      <c r="G44" s="12"/>
      <c r="H44" s="218"/>
      <c r="I44" s="218"/>
      <c r="J44" s="203"/>
    </row>
    <row r="45" spans="1:10" ht="19.5" customHeight="1">
      <c r="A45" s="315" t="s">
        <v>32</v>
      </c>
      <c r="B45" s="327" t="s">
        <v>91</v>
      </c>
      <c r="C45" s="328"/>
      <c r="D45" s="329"/>
      <c r="E45" s="15" t="s">
        <v>3</v>
      </c>
      <c r="F45" s="199"/>
      <c r="G45" s="11"/>
      <c r="H45" s="410"/>
      <c r="I45" s="410"/>
      <c r="J45" s="204"/>
    </row>
    <row r="46" spans="1:10" ht="19.5" customHeight="1">
      <c r="A46" s="316"/>
      <c r="B46" s="330"/>
      <c r="C46" s="331"/>
      <c r="D46" s="332"/>
      <c r="E46" s="16" t="s">
        <v>85</v>
      </c>
      <c r="F46" s="197">
        <v>30244</v>
      </c>
      <c r="G46" s="14">
        <f>'ریز متره'!J42</f>
        <v>0</v>
      </c>
      <c r="H46" s="214">
        <v>0</v>
      </c>
      <c r="I46" s="214">
        <f>J46-H46</f>
        <v>0</v>
      </c>
      <c r="J46" s="202">
        <f>G46*F46</f>
        <v>0</v>
      </c>
    </row>
    <row r="47" spans="1:10" ht="19.5" customHeight="1">
      <c r="A47" s="316"/>
      <c r="B47" s="330"/>
      <c r="C47" s="331"/>
      <c r="D47" s="332"/>
      <c r="E47" s="17" t="s">
        <v>86</v>
      </c>
      <c r="F47" s="198"/>
      <c r="G47" s="10"/>
      <c r="H47" s="216"/>
      <c r="I47" s="216"/>
      <c r="J47" s="205"/>
    </row>
    <row r="48" spans="1:10" ht="19.5" customHeight="1">
      <c r="A48" s="316"/>
      <c r="B48" s="330"/>
      <c r="C48" s="331"/>
      <c r="D48" s="332"/>
      <c r="E48" s="16" t="s">
        <v>24</v>
      </c>
      <c r="F48" s="197"/>
      <c r="G48" s="14"/>
      <c r="H48" s="214"/>
      <c r="I48" s="214"/>
      <c r="J48" s="202"/>
    </row>
    <row r="49" spans="1:10" ht="19.5" customHeight="1" thickBot="1">
      <c r="A49" s="317"/>
      <c r="B49" s="333"/>
      <c r="C49" s="334"/>
      <c r="D49" s="335"/>
      <c r="E49" s="18" t="s">
        <v>87</v>
      </c>
      <c r="F49" s="195"/>
      <c r="G49" s="12"/>
      <c r="H49" s="218"/>
      <c r="I49" s="218"/>
      <c r="J49" s="203"/>
    </row>
    <row r="50" spans="1:10" ht="19.5" customHeight="1">
      <c r="A50" s="315" t="s">
        <v>33</v>
      </c>
      <c r="B50" s="336" t="s">
        <v>92</v>
      </c>
      <c r="C50" s="337"/>
      <c r="D50" s="338"/>
      <c r="E50" s="15" t="s">
        <v>3</v>
      </c>
      <c r="F50" s="199"/>
      <c r="G50" s="11"/>
      <c r="H50" s="410"/>
      <c r="I50" s="410"/>
      <c r="J50" s="204"/>
    </row>
    <row r="51" spans="1:10" ht="19.5" customHeight="1">
      <c r="A51" s="316"/>
      <c r="B51" s="339"/>
      <c r="C51" s="340"/>
      <c r="D51" s="341"/>
      <c r="E51" s="16" t="s">
        <v>85</v>
      </c>
      <c r="F51" s="197">
        <v>12098</v>
      </c>
      <c r="G51" s="14">
        <f>'ریز متره'!J48</f>
        <v>0</v>
      </c>
      <c r="H51" s="214">
        <v>0</v>
      </c>
      <c r="I51" s="214">
        <f>J51-H51</f>
        <v>0</v>
      </c>
      <c r="J51" s="202">
        <f>G51*F51</f>
        <v>0</v>
      </c>
    </row>
    <row r="52" spans="1:10" ht="19.5" customHeight="1">
      <c r="A52" s="316"/>
      <c r="B52" s="339"/>
      <c r="C52" s="340"/>
      <c r="D52" s="341"/>
      <c r="E52" s="17" t="s">
        <v>86</v>
      </c>
      <c r="F52" s="198"/>
      <c r="G52" s="10"/>
      <c r="H52" s="216"/>
      <c r="I52" s="216"/>
      <c r="J52" s="205"/>
    </row>
    <row r="53" spans="1:10" ht="19.5" customHeight="1">
      <c r="A53" s="316"/>
      <c r="B53" s="339"/>
      <c r="C53" s="340"/>
      <c r="D53" s="341"/>
      <c r="E53" s="16" t="s">
        <v>24</v>
      </c>
      <c r="F53" s="197"/>
      <c r="G53" s="14"/>
      <c r="H53" s="214"/>
      <c r="I53" s="214"/>
      <c r="J53" s="202"/>
    </row>
    <row r="54" spans="1:10" ht="19.5" customHeight="1" thickBot="1">
      <c r="A54" s="317"/>
      <c r="B54" s="342"/>
      <c r="C54" s="343"/>
      <c r="D54" s="344"/>
      <c r="E54" s="18" t="s">
        <v>87</v>
      </c>
      <c r="F54" s="195"/>
      <c r="G54" s="12"/>
      <c r="H54" s="218"/>
      <c r="I54" s="218"/>
      <c r="J54" s="203"/>
    </row>
    <row r="55" spans="1:10" ht="19.5" customHeight="1">
      <c r="A55" s="315" t="s">
        <v>34</v>
      </c>
      <c r="B55" s="318" t="s">
        <v>93</v>
      </c>
      <c r="C55" s="319"/>
      <c r="D55" s="320"/>
      <c r="E55" s="15" t="s">
        <v>3</v>
      </c>
      <c r="F55" s="199"/>
      <c r="G55" s="11"/>
      <c r="H55" s="410"/>
      <c r="I55" s="410"/>
      <c r="J55" s="204"/>
    </row>
    <row r="56" spans="1:10" ht="19.5" customHeight="1">
      <c r="A56" s="316"/>
      <c r="B56" s="321"/>
      <c r="C56" s="322"/>
      <c r="D56" s="323"/>
      <c r="E56" s="16" t="s">
        <v>85</v>
      </c>
      <c r="F56" s="197">
        <v>10081</v>
      </c>
      <c r="G56" s="14">
        <f>'ریز متره'!J54</f>
        <v>0</v>
      </c>
      <c r="H56" s="214">
        <v>0</v>
      </c>
      <c r="I56" s="214">
        <f>J56-H56</f>
        <v>0</v>
      </c>
      <c r="J56" s="202">
        <f>G56*F56</f>
        <v>0</v>
      </c>
    </row>
    <row r="57" spans="1:10" ht="19.5" customHeight="1">
      <c r="A57" s="316"/>
      <c r="B57" s="321"/>
      <c r="C57" s="322"/>
      <c r="D57" s="323"/>
      <c r="E57" s="17" t="s">
        <v>86</v>
      </c>
      <c r="F57" s="198"/>
      <c r="G57" s="10"/>
      <c r="H57" s="216"/>
      <c r="I57" s="216"/>
      <c r="J57" s="205"/>
    </row>
    <row r="58" spans="1:10" ht="19.5" customHeight="1">
      <c r="A58" s="316"/>
      <c r="B58" s="321"/>
      <c r="C58" s="322"/>
      <c r="D58" s="323"/>
      <c r="E58" s="16" t="s">
        <v>24</v>
      </c>
      <c r="F58" s="197"/>
      <c r="G58" s="14"/>
      <c r="H58" s="214"/>
      <c r="I58" s="214"/>
      <c r="J58" s="202"/>
    </row>
    <row r="59" spans="1:10" ht="19.5" customHeight="1" thickBot="1">
      <c r="A59" s="317"/>
      <c r="B59" s="324"/>
      <c r="C59" s="325"/>
      <c r="D59" s="326"/>
      <c r="E59" s="18" t="s">
        <v>87</v>
      </c>
      <c r="F59" s="195"/>
      <c r="G59" s="12"/>
      <c r="H59" s="218"/>
      <c r="I59" s="218"/>
      <c r="J59" s="203"/>
    </row>
    <row r="60" spans="1:10" ht="19.5" customHeight="1">
      <c r="A60" s="315" t="s">
        <v>35</v>
      </c>
      <c r="B60" s="318" t="s">
        <v>94</v>
      </c>
      <c r="C60" s="319"/>
      <c r="D60" s="320"/>
      <c r="E60" s="15" t="s">
        <v>3</v>
      </c>
      <c r="F60" s="199"/>
      <c r="G60" s="11"/>
      <c r="H60" s="410"/>
      <c r="I60" s="410"/>
      <c r="J60" s="204"/>
    </row>
    <row r="61" spans="1:10" ht="19.5" customHeight="1">
      <c r="A61" s="316"/>
      <c r="B61" s="321"/>
      <c r="C61" s="322"/>
      <c r="D61" s="323"/>
      <c r="E61" s="16" t="s">
        <v>85</v>
      </c>
      <c r="F61" s="197">
        <v>77627</v>
      </c>
      <c r="G61" s="14">
        <f>'ریز متره'!J58</f>
        <v>0</v>
      </c>
      <c r="H61" s="214">
        <v>0</v>
      </c>
      <c r="I61" s="214">
        <f>J61-H61</f>
        <v>0</v>
      </c>
      <c r="J61" s="202">
        <f>G61*F61</f>
        <v>0</v>
      </c>
    </row>
    <row r="62" spans="1:10" ht="19.5" customHeight="1">
      <c r="A62" s="316"/>
      <c r="B62" s="321"/>
      <c r="C62" s="322"/>
      <c r="D62" s="323"/>
      <c r="E62" s="17" t="s">
        <v>86</v>
      </c>
      <c r="F62" s="198"/>
      <c r="G62" s="10"/>
      <c r="H62" s="216"/>
      <c r="I62" s="216"/>
      <c r="J62" s="205"/>
    </row>
    <row r="63" spans="1:10" ht="19.5" customHeight="1">
      <c r="A63" s="316"/>
      <c r="B63" s="321"/>
      <c r="C63" s="322"/>
      <c r="D63" s="323"/>
      <c r="E63" s="16" t="s">
        <v>24</v>
      </c>
      <c r="F63" s="197"/>
      <c r="G63" s="14"/>
      <c r="H63" s="214"/>
      <c r="I63" s="214"/>
      <c r="J63" s="202"/>
    </row>
    <row r="64" spans="1:10" ht="19.5" customHeight="1" thickBot="1">
      <c r="A64" s="317"/>
      <c r="B64" s="324"/>
      <c r="C64" s="325"/>
      <c r="D64" s="326"/>
      <c r="E64" s="18" t="s">
        <v>87</v>
      </c>
      <c r="F64" s="195"/>
      <c r="G64" s="12"/>
      <c r="H64" s="218"/>
      <c r="I64" s="218"/>
      <c r="J64" s="203"/>
    </row>
    <row r="65" spans="1:10" ht="19.5" customHeight="1">
      <c r="A65" s="315" t="s">
        <v>36</v>
      </c>
      <c r="B65" s="318" t="s">
        <v>95</v>
      </c>
      <c r="C65" s="319"/>
      <c r="D65" s="320"/>
      <c r="E65" s="15" t="s">
        <v>3</v>
      </c>
      <c r="F65" s="199"/>
      <c r="G65" s="11"/>
      <c r="H65" s="410"/>
      <c r="I65" s="410"/>
      <c r="J65" s="204"/>
    </row>
    <row r="66" spans="1:10" ht="19.5" customHeight="1">
      <c r="A66" s="316"/>
      <c r="B66" s="321"/>
      <c r="C66" s="322"/>
      <c r="D66" s="323"/>
      <c r="E66" s="16" t="s">
        <v>85</v>
      </c>
      <c r="F66" s="197">
        <v>9678</v>
      </c>
      <c r="G66" s="14">
        <f>'ریز متره'!J62</f>
        <v>0</v>
      </c>
      <c r="H66" s="214">
        <v>0</v>
      </c>
      <c r="I66" s="214">
        <f>J66-H66</f>
        <v>0</v>
      </c>
      <c r="J66" s="202">
        <f>G66*F66</f>
        <v>0</v>
      </c>
    </row>
    <row r="67" spans="1:10" ht="19.5" customHeight="1">
      <c r="A67" s="316"/>
      <c r="B67" s="321"/>
      <c r="C67" s="322"/>
      <c r="D67" s="323"/>
      <c r="E67" s="17" t="s">
        <v>86</v>
      </c>
      <c r="F67" s="198"/>
      <c r="G67" s="10"/>
      <c r="H67" s="216"/>
      <c r="I67" s="216"/>
      <c r="J67" s="205"/>
    </row>
    <row r="68" spans="1:10" ht="19.5" customHeight="1">
      <c r="A68" s="316"/>
      <c r="B68" s="321"/>
      <c r="C68" s="322"/>
      <c r="D68" s="323"/>
      <c r="E68" s="16" t="s">
        <v>24</v>
      </c>
      <c r="F68" s="197"/>
      <c r="G68" s="14"/>
      <c r="H68" s="214"/>
      <c r="I68" s="214"/>
      <c r="J68" s="202"/>
    </row>
    <row r="69" spans="1:10" ht="19.5" customHeight="1" thickBot="1">
      <c r="A69" s="317"/>
      <c r="B69" s="324"/>
      <c r="C69" s="325"/>
      <c r="D69" s="326"/>
      <c r="E69" s="18" t="s">
        <v>87</v>
      </c>
      <c r="F69" s="195"/>
      <c r="G69" s="12"/>
      <c r="H69" s="218"/>
      <c r="I69" s="218"/>
      <c r="J69" s="203"/>
    </row>
    <row r="70" spans="1:10" ht="19.5" customHeight="1">
      <c r="A70" s="315" t="s">
        <v>37</v>
      </c>
      <c r="B70" s="318" t="s">
        <v>96</v>
      </c>
      <c r="C70" s="319"/>
      <c r="D70" s="320"/>
      <c r="E70" s="15" t="s">
        <v>3</v>
      </c>
      <c r="F70" s="199"/>
      <c r="G70" s="11"/>
      <c r="H70" s="410"/>
      <c r="I70" s="410"/>
      <c r="J70" s="204"/>
    </row>
    <row r="71" spans="1:10" ht="19.5" customHeight="1">
      <c r="A71" s="316"/>
      <c r="B71" s="321"/>
      <c r="C71" s="322"/>
      <c r="D71" s="323"/>
      <c r="E71" s="16" t="s">
        <v>85</v>
      </c>
      <c r="F71" s="197">
        <v>1551</v>
      </c>
      <c r="G71" s="14">
        <f>'ریز متره'!J66</f>
        <v>0</v>
      </c>
      <c r="H71" s="214">
        <v>0</v>
      </c>
      <c r="I71" s="214">
        <f>J71-H71</f>
        <v>0</v>
      </c>
      <c r="J71" s="202">
        <f>G71*F71</f>
        <v>0</v>
      </c>
    </row>
    <row r="72" spans="1:10" ht="19.5" customHeight="1">
      <c r="A72" s="316"/>
      <c r="B72" s="321"/>
      <c r="C72" s="322"/>
      <c r="D72" s="323"/>
      <c r="E72" s="17" t="s">
        <v>86</v>
      </c>
      <c r="F72" s="198"/>
      <c r="G72" s="10"/>
      <c r="H72" s="216"/>
      <c r="I72" s="216"/>
      <c r="J72" s="205"/>
    </row>
    <row r="73" spans="1:10" ht="19.5" customHeight="1">
      <c r="A73" s="316"/>
      <c r="B73" s="321"/>
      <c r="C73" s="322"/>
      <c r="D73" s="323"/>
      <c r="E73" s="16" t="s">
        <v>24</v>
      </c>
      <c r="F73" s="197"/>
      <c r="G73" s="14"/>
      <c r="H73" s="214"/>
      <c r="I73" s="214"/>
      <c r="J73" s="202"/>
    </row>
    <row r="74" spans="1:10" ht="19.5" customHeight="1" thickBot="1">
      <c r="A74" s="317"/>
      <c r="B74" s="324"/>
      <c r="C74" s="325"/>
      <c r="D74" s="326"/>
      <c r="E74" s="18" t="s">
        <v>87</v>
      </c>
      <c r="F74" s="195"/>
      <c r="G74" s="12"/>
      <c r="H74" s="218"/>
      <c r="I74" s="218"/>
      <c r="J74" s="203"/>
    </row>
    <row r="75" spans="1:10" ht="19.5" customHeight="1">
      <c r="A75" s="315" t="s">
        <v>38</v>
      </c>
      <c r="B75" s="318" t="s">
        <v>97</v>
      </c>
      <c r="C75" s="319"/>
      <c r="D75" s="320"/>
      <c r="E75" s="15" t="s">
        <v>3</v>
      </c>
      <c r="F75" s="199"/>
      <c r="G75" s="11"/>
      <c r="H75" s="410"/>
      <c r="I75" s="410"/>
      <c r="J75" s="204"/>
    </row>
    <row r="76" spans="1:10" ht="19.5" customHeight="1">
      <c r="A76" s="316"/>
      <c r="B76" s="321"/>
      <c r="C76" s="322"/>
      <c r="D76" s="323"/>
      <c r="E76" s="16" t="s">
        <v>85</v>
      </c>
      <c r="F76" s="197">
        <v>4653</v>
      </c>
      <c r="G76" s="14">
        <f>'ریز متره'!J70</f>
        <v>0</v>
      </c>
      <c r="H76" s="214">
        <v>0</v>
      </c>
      <c r="I76" s="214">
        <f>J76-H76</f>
        <v>0</v>
      </c>
      <c r="J76" s="202">
        <f>G76*F76</f>
        <v>0</v>
      </c>
    </row>
    <row r="77" spans="1:10" ht="19.5" customHeight="1">
      <c r="A77" s="316"/>
      <c r="B77" s="321"/>
      <c r="C77" s="322"/>
      <c r="D77" s="323"/>
      <c r="E77" s="17" t="s">
        <v>86</v>
      </c>
      <c r="F77" s="198"/>
      <c r="G77" s="10"/>
      <c r="H77" s="216"/>
      <c r="I77" s="216"/>
      <c r="J77" s="205"/>
    </row>
    <row r="78" spans="1:10" ht="19.5" customHeight="1">
      <c r="A78" s="316"/>
      <c r="B78" s="321"/>
      <c r="C78" s="322"/>
      <c r="D78" s="323"/>
      <c r="E78" s="16" t="s">
        <v>24</v>
      </c>
      <c r="F78" s="197"/>
      <c r="G78" s="14"/>
      <c r="H78" s="214"/>
      <c r="I78" s="214"/>
      <c r="J78" s="202"/>
    </row>
    <row r="79" spans="1:10" ht="19.5" customHeight="1" thickBot="1">
      <c r="A79" s="317"/>
      <c r="B79" s="324"/>
      <c r="C79" s="325"/>
      <c r="D79" s="326"/>
      <c r="E79" s="18" t="s">
        <v>87</v>
      </c>
      <c r="F79" s="195"/>
      <c r="G79" s="12"/>
      <c r="H79" s="218"/>
      <c r="I79" s="218"/>
      <c r="J79" s="203"/>
    </row>
    <row r="80" spans="1:10" ht="26.25" customHeight="1">
      <c r="A80" s="315" t="s">
        <v>39</v>
      </c>
      <c r="B80" s="318" t="s">
        <v>98</v>
      </c>
      <c r="C80" s="319"/>
      <c r="D80" s="320"/>
      <c r="E80" s="15" t="s">
        <v>3</v>
      </c>
      <c r="F80" s="199"/>
      <c r="G80" s="11"/>
      <c r="H80" s="410"/>
      <c r="I80" s="410"/>
      <c r="J80" s="204"/>
    </row>
    <row r="81" spans="1:10" ht="26.25" customHeight="1">
      <c r="A81" s="316"/>
      <c r="B81" s="321"/>
      <c r="C81" s="322"/>
      <c r="D81" s="323"/>
      <c r="E81" s="16" t="s">
        <v>85</v>
      </c>
      <c r="F81" s="197">
        <v>15510</v>
      </c>
      <c r="G81" s="14">
        <f>'ریز متره'!J74</f>
        <v>0</v>
      </c>
      <c r="H81" s="214">
        <v>0</v>
      </c>
      <c r="I81" s="214">
        <f>J81-H81</f>
        <v>0</v>
      </c>
      <c r="J81" s="202">
        <f>G81*F81</f>
        <v>0</v>
      </c>
    </row>
    <row r="82" spans="1:10" ht="26.25" customHeight="1">
      <c r="A82" s="316"/>
      <c r="B82" s="321"/>
      <c r="C82" s="322"/>
      <c r="D82" s="323"/>
      <c r="E82" s="17" t="s">
        <v>86</v>
      </c>
      <c r="F82" s="198"/>
      <c r="G82" s="10"/>
      <c r="H82" s="216"/>
      <c r="I82" s="216"/>
      <c r="J82" s="205"/>
    </row>
    <row r="83" spans="1:10" ht="26.25" customHeight="1">
      <c r="A83" s="316"/>
      <c r="B83" s="321"/>
      <c r="C83" s="322"/>
      <c r="D83" s="323"/>
      <c r="E83" s="16" t="s">
        <v>24</v>
      </c>
      <c r="F83" s="197"/>
      <c r="G83" s="14"/>
      <c r="H83" s="214"/>
      <c r="I83" s="214"/>
      <c r="J83" s="202"/>
    </row>
    <row r="84" spans="1:10" ht="26.25" customHeight="1" thickBot="1">
      <c r="A84" s="317"/>
      <c r="B84" s="324"/>
      <c r="C84" s="325"/>
      <c r="D84" s="326"/>
      <c r="E84" s="18" t="s">
        <v>87</v>
      </c>
      <c r="F84" s="195"/>
      <c r="G84" s="12"/>
      <c r="H84" s="218"/>
      <c r="I84" s="218"/>
      <c r="J84" s="203"/>
    </row>
    <row r="85" spans="1:10" ht="26.25" customHeight="1">
      <c r="A85" s="315" t="s">
        <v>40</v>
      </c>
      <c r="B85" s="318" t="s">
        <v>99</v>
      </c>
      <c r="C85" s="319"/>
      <c r="D85" s="320"/>
      <c r="E85" s="15" t="s">
        <v>3</v>
      </c>
      <c r="F85" s="199"/>
      <c r="G85" s="11"/>
      <c r="H85" s="410"/>
      <c r="I85" s="410"/>
      <c r="J85" s="204"/>
    </row>
    <row r="86" spans="1:10" ht="26.25" customHeight="1">
      <c r="A86" s="316"/>
      <c r="B86" s="321"/>
      <c r="C86" s="322"/>
      <c r="D86" s="323"/>
      <c r="E86" s="16" t="s">
        <v>85</v>
      </c>
      <c r="F86" s="197">
        <v>19389</v>
      </c>
      <c r="G86" s="14">
        <f>'ریز متره'!J78</f>
        <v>0</v>
      </c>
      <c r="H86" s="214">
        <v>0</v>
      </c>
      <c r="I86" s="214">
        <f>J86-H86</f>
        <v>0</v>
      </c>
      <c r="J86" s="202">
        <f>G86*F86</f>
        <v>0</v>
      </c>
    </row>
    <row r="87" spans="1:10" ht="26.25" customHeight="1">
      <c r="A87" s="316"/>
      <c r="B87" s="321"/>
      <c r="C87" s="322"/>
      <c r="D87" s="323"/>
      <c r="E87" s="17" t="s">
        <v>86</v>
      </c>
      <c r="F87" s="198"/>
      <c r="G87" s="10"/>
      <c r="H87" s="216"/>
      <c r="I87" s="216"/>
      <c r="J87" s="205"/>
    </row>
    <row r="88" spans="1:10" ht="26.25" customHeight="1">
      <c r="A88" s="316"/>
      <c r="B88" s="321"/>
      <c r="C88" s="322"/>
      <c r="D88" s="323"/>
      <c r="E88" s="16" t="s">
        <v>24</v>
      </c>
      <c r="F88" s="197"/>
      <c r="G88" s="14"/>
      <c r="H88" s="214"/>
      <c r="I88" s="214"/>
      <c r="J88" s="202"/>
    </row>
    <row r="89" spans="1:10" ht="26.25" customHeight="1" thickBot="1">
      <c r="A89" s="317"/>
      <c r="B89" s="324"/>
      <c r="C89" s="325"/>
      <c r="D89" s="326"/>
      <c r="E89" s="18" t="s">
        <v>87</v>
      </c>
      <c r="F89" s="195"/>
      <c r="G89" s="12"/>
      <c r="H89" s="218"/>
      <c r="I89" s="218"/>
      <c r="J89" s="203"/>
    </row>
    <row r="90" spans="1:10" ht="9" customHeight="1" thickBot="1">
      <c r="A90" s="2"/>
      <c r="B90" s="2"/>
      <c r="C90" s="3"/>
      <c r="D90" s="3"/>
      <c r="E90" s="3"/>
      <c r="F90" s="3"/>
      <c r="G90" s="3"/>
      <c r="H90" s="4"/>
      <c r="I90" s="4"/>
      <c r="J90" s="5"/>
    </row>
    <row r="91" spans="1:10" ht="32.25" customHeight="1" thickBot="1">
      <c r="A91" s="313" t="s">
        <v>1336</v>
      </c>
      <c r="B91" s="314"/>
      <c r="C91" s="314"/>
      <c r="D91" s="314"/>
      <c r="E91" s="314"/>
      <c r="F91" s="314"/>
      <c r="G91" s="314"/>
      <c r="H91" s="416">
        <v>0</v>
      </c>
      <c r="I91" s="416">
        <f t="shared" ref="H91:I91" si="1">SUM(I5:I89)</f>
        <v>145317.70000000001</v>
      </c>
      <c r="J91" s="417">
        <f>SUM(J5:J89)</f>
        <v>145317.70000000001</v>
      </c>
    </row>
    <row r="92" spans="1:10" ht="19.5" customHeight="1"/>
    <row r="93" spans="1:10" ht="19.5" customHeight="1"/>
  </sheetData>
  <mergeCells count="41">
    <mergeCell ref="B5:D9"/>
    <mergeCell ref="A1:B1"/>
    <mergeCell ref="A2:J2"/>
    <mergeCell ref="A3:B3"/>
    <mergeCell ref="A5:A9"/>
    <mergeCell ref="C3:E3"/>
    <mergeCell ref="C1:I1"/>
    <mergeCell ref="A20:A24"/>
    <mergeCell ref="B20:D24"/>
    <mergeCell ref="A25:A29"/>
    <mergeCell ref="B25:D29"/>
    <mergeCell ref="B15:D19"/>
    <mergeCell ref="A10:A14"/>
    <mergeCell ref="B10:D14"/>
    <mergeCell ref="B4:D4"/>
    <mergeCell ref="A15:A19"/>
    <mergeCell ref="A45:A49"/>
    <mergeCell ref="B45:D49"/>
    <mergeCell ref="A50:A54"/>
    <mergeCell ref="B50:D54"/>
    <mergeCell ref="A30:A34"/>
    <mergeCell ref="B30:D34"/>
    <mergeCell ref="A35:A39"/>
    <mergeCell ref="B35:D39"/>
    <mergeCell ref="A40:A44"/>
    <mergeCell ref="B40:D44"/>
    <mergeCell ref="A65:A69"/>
    <mergeCell ref="B65:D69"/>
    <mergeCell ref="A70:A74"/>
    <mergeCell ref="B70:D74"/>
    <mergeCell ref="A75:A79"/>
    <mergeCell ref="B75:D79"/>
    <mergeCell ref="A55:A59"/>
    <mergeCell ref="B55:D59"/>
    <mergeCell ref="A60:A64"/>
    <mergeCell ref="B60:D64"/>
    <mergeCell ref="A85:A89"/>
    <mergeCell ref="B85:D89"/>
    <mergeCell ref="A80:A84"/>
    <mergeCell ref="B80:D84"/>
    <mergeCell ref="A91:G91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9311-FDD4-4A9E-AFD4-A662C7A46211}">
  <dimension ref="A1:J44"/>
  <sheetViews>
    <sheetView showZeros="0" rightToLeft="1" workbookViewId="0">
      <selection activeCell="K28" sqref="K28"/>
    </sheetView>
  </sheetViews>
  <sheetFormatPr defaultRowHeight="18"/>
  <cols>
    <col min="1" max="1" width="4.7109375" style="1" customWidth="1"/>
    <col min="2" max="2" width="12.85546875" style="1" customWidth="1"/>
    <col min="3" max="4" width="7.140625" style="1" customWidth="1"/>
    <col min="5" max="5" width="10.5703125" style="1" customWidth="1"/>
    <col min="6" max="6" width="13.85546875" style="1" customWidth="1"/>
    <col min="7" max="7" width="7.140625" style="1" customWidth="1"/>
    <col min="8" max="9" width="12.28515625" style="1" customWidth="1"/>
    <col min="10" max="10" width="14.85546875" style="1" customWidth="1"/>
    <col min="11" max="16384" width="9.140625" style="1"/>
  </cols>
  <sheetData>
    <row r="1" spans="1:10" ht="62.25" customHeight="1" thickBot="1">
      <c r="A1" s="224"/>
      <c r="B1" s="225"/>
      <c r="C1" s="361" t="s">
        <v>10</v>
      </c>
      <c r="D1" s="362"/>
      <c r="E1" s="362"/>
      <c r="F1" s="362"/>
      <c r="G1" s="362"/>
      <c r="H1" s="362"/>
      <c r="I1" s="363"/>
      <c r="J1" s="187"/>
    </row>
    <row r="2" spans="1:10" ht="33.75" customHeight="1">
      <c r="A2" s="309" t="s">
        <v>1187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" s="6" customFormat="1" ht="25.5" customHeight="1" thickBot="1">
      <c r="A3" s="346" t="s">
        <v>5</v>
      </c>
      <c r="B3" s="346"/>
      <c r="C3" s="347" t="str">
        <f>'برگ مالی'!C3</f>
        <v>410-05-NT-PK-INVOICE(P)-0001</v>
      </c>
      <c r="D3" s="347"/>
      <c r="E3" s="347"/>
      <c r="F3" s="200" t="s">
        <v>6</v>
      </c>
      <c r="G3" s="406" t="str">
        <f>'برگ مالی'!E3</f>
        <v>اردیبهشت ماه 1405</v>
      </c>
      <c r="H3" s="406"/>
      <c r="I3" s="419" t="s">
        <v>7</v>
      </c>
      <c r="J3" s="200" t="str">
        <f>'برگ مالی'!H3</f>
        <v>1405/02/31</v>
      </c>
    </row>
    <row r="4" spans="1:10" ht="33.75" customHeight="1" thickBot="1">
      <c r="A4" s="411" t="s">
        <v>0</v>
      </c>
      <c r="B4" s="412" t="s">
        <v>1</v>
      </c>
      <c r="C4" s="413"/>
      <c r="D4" s="414"/>
      <c r="E4" s="415" t="s">
        <v>21</v>
      </c>
      <c r="F4" s="407" t="s">
        <v>1185</v>
      </c>
      <c r="G4" s="405" t="s">
        <v>1335</v>
      </c>
      <c r="H4" s="405" t="s">
        <v>1193</v>
      </c>
      <c r="I4" s="405" t="s">
        <v>1334</v>
      </c>
      <c r="J4" s="408" t="s">
        <v>1192</v>
      </c>
    </row>
    <row r="5" spans="1:10" ht="39" customHeight="1">
      <c r="A5" s="315" t="s">
        <v>41</v>
      </c>
      <c r="B5" s="318" t="s">
        <v>100</v>
      </c>
      <c r="C5" s="319"/>
      <c r="D5" s="320"/>
      <c r="E5" s="20" t="s">
        <v>3</v>
      </c>
      <c r="F5" s="208"/>
      <c r="G5" s="21"/>
      <c r="H5" s="220"/>
      <c r="I5" s="220"/>
      <c r="J5" s="209"/>
    </row>
    <row r="6" spans="1:10" ht="39" customHeight="1">
      <c r="A6" s="316"/>
      <c r="B6" s="321"/>
      <c r="C6" s="322"/>
      <c r="D6" s="323"/>
      <c r="E6" s="19" t="s">
        <v>85</v>
      </c>
      <c r="F6" s="198">
        <v>810000</v>
      </c>
      <c r="G6" s="10">
        <f>'ریز متره'!J83</f>
        <v>0</v>
      </c>
      <c r="H6" s="216">
        <v>0</v>
      </c>
      <c r="I6" s="216">
        <f>J6-H6</f>
        <v>0</v>
      </c>
      <c r="J6" s="205">
        <f>G6*F6</f>
        <v>0</v>
      </c>
    </row>
    <row r="7" spans="1:10" ht="39" customHeight="1" thickBot="1">
      <c r="A7" s="317"/>
      <c r="B7" s="324"/>
      <c r="C7" s="325"/>
      <c r="D7" s="326"/>
      <c r="E7" s="22" t="s">
        <v>24</v>
      </c>
      <c r="F7" s="206"/>
      <c r="G7" s="23"/>
      <c r="H7" s="418"/>
      <c r="I7" s="418"/>
      <c r="J7" s="207"/>
    </row>
    <row r="8" spans="1:10" ht="39" customHeight="1">
      <c r="A8" s="315" t="s">
        <v>42</v>
      </c>
      <c r="B8" s="318" t="s">
        <v>101</v>
      </c>
      <c r="C8" s="319"/>
      <c r="D8" s="320"/>
      <c r="E8" s="20" t="s">
        <v>3</v>
      </c>
      <c r="F8" s="208"/>
      <c r="G8" s="21"/>
      <c r="H8" s="220"/>
      <c r="I8" s="220"/>
      <c r="J8" s="209"/>
    </row>
    <row r="9" spans="1:10" ht="39" customHeight="1">
      <c r="A9" s="316"/>
      <c r="B9" s="321"/>
      <c r="C9" s="322"/>
      <c r="D9" s="323"/>
      <c r="E9" s="19" t="s">
        <v>85</v>
      </c>
      <c r="F9" s="198">
        <v>7457</v>
      </c>
      <c r="G9" s="10">
        <f>'ریز متره'!J87</f>
        <v>0</v>
      </c>
      <c r="H9" s="216">
        <v>0</v>
      </c>
      <c r="I9" s="216">
        <f>J9-H9</f>
        <v>0</v>
      </c>
      <c r="J9" s="205">
        <f>G9*F9</f>
        <v>0</v>
      </c>
    </row>
    <row r="10" spans="1:10" ht="39" customHeight="1" thickBot="1">
      <c r="A10" s="317"/>
      <c r="B10" s="324"/>
      <c r="C10" s="325"/>
      <c r="D10" s="326"/>
      <c r="E10" s="22" t="s">
        <v>24</v>
      </c>
      <c r="F10" s="206"/>
      <c r="G10" s="23"/>
      <c r="H10" s="418"/>
      <c r="I10" s="418"/>
      <c r="J10" s="207"/>
    </row>
    <row r="11" spans="1:10" ht="39" customHeight="1">
      <c r="A11" s="315" t="s">
        <v>43</v>
      </c>
      <c r="B11" s="318" t="s">
        <v>102</v>
      </c>
      <c r="C11" s="319"/>
      <c r="D11" s="320"/>
      <c r="E11" s="20" t="s">
        <v>3</v>
      </c>
      <c r="F11" s="208"/>
      <c r="G11" s="21"/>
      <c r="H11" s="220"/>
      <c r="I11" s="220"/>
      <c r="J11" s="209"/>
    </row>
    <row r="12" spans="1:10" ht="39" customHeight="1">
      <c r="A12" s="316"/>
      <c r="B12" s="321"/>
      <c r="C12" s="322"/>
      <c r="D12" s="323"/>
      <c r="E12" s="19" t="s">
        <v>85</v>
      </c>
      <c r="F12" s="198">
        <v>53877</v>
      </c>
      <c r="G12" s="10">
        <f>'ریز متره'!J91</f>
        <v>0</v>
      </c>
      <c r="H12" s="216">
        <v>0</v>
      </c>
      <c r="I12" s="216">
        <f>J12-H12</f>
        <v>0</v>
      </c>
      <c r="J12" s="205">
        <f>G12*F12</f>
        <v>0</v>
      </c>
    </row>
    <row r="13" spans="1:10" ht="39" customHeight="1" thickBot="1">
      <c r="A13" s="317"/>
      <c r="B13" s="324"/>
      <c r="C13" s="325"/>
      <c r="D13" s="326"/>
      <c r="E13" s="22" t="s">
        <v>24</v>
      </c>
      <c r="F13" s="206"/>
      <c r="G13" s="23"/>
      <c r="H13" s="418"/>
      <c r="I13" s="418"/>
      <c r="J13" s="207"/>
    </row>
    <row r="14" spans="1:10" ht="39" customHeight="1">
      <c r="A14" s="315" t="s">
        <v>44</v>
      </c>
      <c r="B14" s="318" t="s">
        <v>103</v>
      </c>
      <c r="C14" s="319"/>
      <c r="D14" s="320"/>
      <c r="E14" s="20" t="s">
        <v>3</v>
      </c>
      <c r="F14" s="208"/>
      <c r="G14" s="21"/>
      <c r="H14" s="220"/>
      <c r="I14" s="220"/>
      <c r="J14" s="209"/>
    </row>
    <row r="15" spans="1:10" ht="39" customHeight="1">
      <c r="A15" s="316"/>
      <c r="B15" s="321"/>
      <c r="C15" s="322"/>
      <c r="D15" s="323"/>
      <c r="E15" s="19" t="s">
        <v>85</v>
      </c>
      <c r="F15" s="198">
        <v>16326</v>
      </c>
      <c r="G15" s="10">
        <f>'ریز متره'!J95</f>
        <v>0</v>
      </c>
      <c r="H15" s="216">
        <v>0</v>
      </c>
      <c r="I15" s="216">
        <f>J15-H15</f>
        <v>0</v>
      </c>
      <c r="J15" s="205">
        <f>G15*F15</f>
        <v>0</v>
      </c>
    </row>
    <row r="16" spans="1:10" ht="39" customHeight="1" thickBot="1">
      <c r="A16" s="317"/>
      <c r="B16" s="324"/>
      <c r="C16" s="325"/>
      <c r="D16" s="326"/>
      <c r="E16" s="22" t="s">
        <v>24</v>
      </c>
      <c r="F16" s="206"/>
      <c r="G16" s="23"/>
      <c r="H16" s="418"/>
      <c r="I16" s="418"/>
      <c r="J16" s="207"/>
    </row>
    <row r="17" spans="1:10" ht="39" customHeight="1">
      <c r="A17" s="315" t="s">
        <v>45</v>
      </c>
      <c r="B17" s="318" t="s">
        <v>104</v>
      </c>
      <c r="C17" s="319"/>
      <c r="D17" s="320"/>
      <c r="E17" s="20" t="s">
        <v>3</v>
      </c>
      <c r="F17" s="208"/>
      <c r="G17" s="21"/>
      <c r="H17" s="220"/>
      <c r="I17" s="220"/>
      <c r="J17" s="209"/>
    </row>
    <row r="18" spans="1:10" ht="39" customHeight="1">
      <c r="A18" s="316"/>
      <c r="B18" s="321"/>
      <c r="C18" s="322"/>
      <c r="D18" s="323"/>
      <c r="E18" s="19" t="s">
        <v>85</v>
      </c>
      <c r="F18" s="198">
        <v>4082</v>
      </c>
      <c r="G18" s="10">
        <f>'ریز متره'!J99</f>
        <v>0</v>
      </c>
      <c r="H18" s="216">
        <v>0</v>
      </c>
      <c r="I18" s="216">
        <f>J18-H18</f>
        <v>0</v>
      </c>
      <c r="J18" s="205">
        <f>G18*F18</f>
        <v>0</v>
      </c>
    </row>
    <row r="19" spans="1:10" ht="39" customHeight="1" thickBot="1">
      <c r="A19" s="317"/>
      <c r="B19" s="324"/>
      <c r="C19" s="325"/>
      <c r="D19" s="326"/>
      <c r="E19" s="22" t="s">
        <v>24</v>
      </c>
      <c r="F19" s="206"/>
      <c r="G19" s="23"/>
      <c r="H19" s="418"/>
      <c r="I19" s="418"/>
      <c r="J19" s="207"/>
    </row>
    <row r="20" spans="1:10" ht="39" customHeight="1">
      <c r="A20" s="315" t="s">
        <v>46</v>
      </c>
      <c r="B20" s="318" t="s">
        <v>105</v>
      </c>
      <c r="C20" s="319"/>
      <c r="D20" s="320"/>
      <c r="E20" s="20" t="s">
        <v>3</v>
      </c>
      <c r="F20" s="208"/>
      <c r="G20" s="21"/>
      <c r="H20" s="220"/>
      <c r="I20" s="220"/>
      <c r="J20" s="209"/>
    </row>
    <row r="21" spans="1:10" ht="39" customHeight="1">
      <c r="A21" s="316"/>
      <c r="B21" s="321"/>
      <c r="C21" s="322"/>
      <c r="D21" s="323"/>
      <c r="E21" s="19" t="s">
        <v>85</v>
      </c>
      <c r="F21" s="198">
        <v>47999</v>
      </c>
      <c r="G21" s="10">
        <f>'ریز متره'!J103</f>
        <v>0</v>
      </c>
      <c r="H21" s="216">
        <v>0</v>
      </c>
      <c r="I21" s="216">
        <f>J21-H21</f>
        <v>0</v>
      </c>
      <c r="J21" s="205">
        <f>G21*F21</f>
        <v>0</v>
      </c>
    </row>
    <row r="22" spans="1:10" ht="39" customHeight="1" thickBot="1">
      <c r="A22" s="317"/>
      <c r="B22" s="324"/>
      <c r="C22" s="325"/>
      <c r="D22" s="326"/>
      <c r="E22" s="22" t="s">
        <v>24</v>
      </c>
      <c r="F22" s="206"/>
      <c r="G22" s="23"/>
      <c r="H22" s="418"/>
      <c r="I22" s="418"/>
      <c r="J22" s="207"/>
    </row>
    <row r="23" spans="1:10" ht="39" customHeight="1">
      <c r="A23" s="315" t="s">
        <v>47</v>
      </c>
      <c r="B23" s="318" t="s">
        <v>106</v>
      </c>
      <c r="C23" s="319"/>
      <c r="D23" s="320"/>
      <c r="E23" s="20" t="s">
        <v>3</v>
      </c>
      <c r="F23" s="208"/>
      <c r="G23" s="21"/>
      <c r="H23" s="220"/>
      <c r="I23" s="220"/>
      <c r="J23" s="209"/>
    </row>
    <row r="24" spans="1:10" ht="39" customHeight="1">
      <c r="A24" s="316"/>
      <c r="B24" s="321"/>
      <c r="C24" s="322"/>
      <c r="D24" s="323"/>
      <c r="E24" s="19" t="s">
        <v>85</v>
      </c>
      <c r="F24" s="198">
        <v>41142</v>
      </c>
      <c r="G24" s="10">
        <f>'ریز متره'!J107</f>
        <v>0</v>
      </c>
      <c r="H24" s="216">
        <v>0</v>
      </c>
      <c r="I24" s="216">
        <f>J24-H24</f>
        <v>0</v>
      </c>
      <c r="J24" s="205">
        <f>G24*F24</f>
        <v>0</v>
      </c>
    </row>
    <row r="25" spans="1:10" ht="39" customHeight="1" thickBot="1">
      <c r="A25" s="317"/>
      <c r="B25" s="324"/>
      <c r="C25" s="325"/>
      <c r="D25" s="326"/>
      <c r="E25" s="22" t="s">
        <v>24</v>
      </c>
      <c r="F25" s="206"/>
      <c r="G25" s="23"/>
      <c r="H25" s="418"/>
      <c r="I25" s="418"/>
      <c r="J25" s="207"/>
    </row>
    <row r="26" spans="1:10" ht="43.5" customHeight="1">
      <c r="A26" s="315" t="s">
        <v>48</v>
      </c>
      <c r="B26" s="318" t="s">
        <v>107</v>
      </c>
      <c r="C26" s="319"/>
      <c r="D26" s="320"/>
      <c r="E26" s="20" t="s">
        <v>3</v>
      </c>
      <c r="F26" s="208"/>
      <c r="G26" s="21"/>
      <c r="H26" s="220"/>
      <c r="I26" s="220"/>
      <c r="J26" s="209"/>
    </row>
    <row r="27" spans="1:10" ht="43.5" customHeight="1">
      <c r="A27" s="316"/>
      <c r="B27" s="321"/>
      <c r="C27" s="322"/>
      <c r="D27" s="323"/>
      <c r="E27" s="19" t="s">
        <v>85</v>
      </c>
      <c r="F27" s="198">
        <v>9796</v>
      </c>
      <c r="G27" s="10">
        <f>'ریز متره'!J111</f>
        <v>0</v>
      </c>
      <c r="H27" s="216">
        <v>0</v>
      </c>
      <c r="I27" s="216">
        <f>J27-H27</f>
        <v>0</v>
      </c>
      <c r="J27" s="205">
        <f>G27*F27</f>
        <v>0</v>
      </c>
    </row>
    <row r="28" spans="1:10" ht="43.5" customHeight="1" thickBot="1">
      <c r="A28" s="317"/>
      <c r="B28" s="324"/>
      <c r="C28" s="325"/>
      <c r="D28" s="326"/>
      <c r="E28" s="22" t="s">
        <v>24</v>
      </c>
      <c r="F28" s="206"/>
      <c r="G28" s="23"/>
      <c r="H28" s="418"/>
      <c r="I28" s="418"/>
      <c r="J28" s="207"/>
    </row>
    <row r="29" spans="1:10" ht="36.75" customHeight="1">
      <c r="A29" s="315" t="s">
        <v>49</v>
      </c>
      <c r="B29" s="318" t="s">
        <v>108</v>
      </c>
      <c r="C29" s="319"/>
      <c r="D29" s="320"/>
      <c r="E29" s="20" t="s">
        <v>3</v>
      </c>
      <c r="F29" s="208"/>
      <c r="G29" s="21"/>
      <c r="H29" s="220"/>
      <c r="I29" s="220"/>
      <c r="J29" s="209"/>
    </row>
    <row r="30" spans="1:10" ht="36.75" customHeight="1">
      <c r="A30" s="316"/>
      <c r="B30" s="321"/>
      <c r="C30" s="322"/>
      <c r="D30" s="323"/>
      <c r="E30" s="19" t="s">
        <v>85</v>
      </c>
      <c r="F30" s="198">
        <v>4898</v>
      </c>
      <c r="G30" s="10">
        <f>'ریز متره'!J115</f>
        <v>1</v>
      </c>
      <c r="H30" s="216">
        <v>0</v>
      </c>
      <c r="I30" s="216">
        <f>J30-H30</f>
        <v>4898</v>
      </c>
      <c r="J30" s="205">
        <f>G30*F30</f>
        <v>4898</v>
      </c>
    </row>
    <row r="31" spans="1:10" ht="36.75" customHeight="1" thickBot="1">
      <c r="A31" s="317"/>
      <c r="B31" s="324"/>
      <c r="C31" s="325"/>
      <c r="D31" s="326"/>
      <c r="E31" s="22" t="s">
        <v>24</v>
      </c>
      <c r="F31" s="206"/>
      <c r="G31" s="23"/>
      <c r="H31" s="418"/>
      <c r="I31" s="418"/>
      <c r="J31" s="207"/>
    </row>
    <row r="32" spans="1:10" ht="36.75" customHeight="1">
      <c r="A32" s="315" t="s">
        <v>50</v>
      </c>
      <c r="B32" s="318" t="s">
        <v>109</v>
      </c>
      <c r="C32" s="319"/>
      <c r="D32" s="320"/>
      <c r="E32" s="20" t="s">
        <v>3</v>
      </c>
      <c r="F32" s="208"/>
      <c r="G32" s="21"/>
      <c r="H32" s="220"/>
      <c r="I32" s="220"/>
      <c r="J32" s="209"/>
    </row>
    <row r="33" spans="1:10" ht="36.75" customHeight="1">
      <c r="A33" s="316"/>
      <c r="B33" s="321"/>
      <c r="C33" s="322"/>
      <c r="D33" s="323"/>
      <c r="E33" s="19" t="s">
        <v>85</v>
      </c>
      <c r="F33" s="198">
        <v>2449</v>
      </c>
      <c r="G33" s="10">
        <f>'ریز متره'!J119</f>
        <v>0.58187015108207429</v>
      </c>
      <c r="H33" s="216">
        <v>0</v>
      </c>
      <c r="I33" s="216">
        <f>J33-H33</f>
        <v>1425</v>
      </c>
      <c r="J33" s="205">
        <f>G33*F33</f>
        <v>1425</v>
      </c>
    </row>
    <row r="34" spans="1:10" ht="36.75" customHeight="1" thickBot="1">
      <c r="A34" s="317"/>
      <c r="B34" s="324"/>
      <c r="C34" s="325"/>
      <c r="D34" s="326"/>
      <c r="E34" s="22" t="s">
        <v>24</v>
      </c>
      <c r="F34" s="206"/>
      <c r="G34" s="23"/>
      <c r="H34" s="418"/>
      <c r="I34" s="418"/>
      <c r="J34" s="207"/>
    </row>
    <row r="35" spans="1:10" ht="36.75" customHeight="1">
      <c r="A35" s="315" t="s">
        <v>51</v>
      </c>
      <c r="B35" s="318" t="s">
        <v>110</v>
      </c>
      <c r="C35" s="319"/>
      <c r="D35" s="320"/>
      <c r="E35" s="20" t="s">
        <v>3</v>
      </c>
      <c r="F35" s="208"/>
      <c r="G35" s="21"/>
      <c r="H35" s="220"/>
      <c r="I35" s="220"/>
      <c r="J35" s="209"/>
    </row>
    <row r="36" spans="1:10" ht="36.75" customHeight="1">
      <c r="A36" s="316"/>
      <c r="B36" s="321"/>
      <c r="C36" s="322"/>
      <c r="D36" s="323"/>
      <c r="E36" s="19" t="s">
        <v>85</v>
      </c>
      <c r="F36" s="198">
        <v>3265</v>
      </c>
      <c r="G36" s="10">
        <f>'ریز متره'!J124</f>
        <v>0</v>
      </c>
      <c r="H36" s="216">
        <v>0</v>
      </c>
      <c r="I36" s="216">
        <f>J36-H36</f>
        <v>0</v>
      </c>
      <c r="J36" s="205">
        <f>G36*F36</f>
        <v>0</v>
      </c>
    </row>
    <row r="37" spans="1:10" ht="36.75" customHeight="1" thickBot="1">
      <c r="A37" s="317"/>
      <c r="B37" s="324"/>
      <c r="C37" s="325"/>
      <c r="D37" s="326"/>
      <c r="E37" s="22" t="s">
        <v>24</v>
      </c>
      <c r="F37" s="206"/>
      <c r="G37" s="23"/>
      <c r="H37" s="418"/>
      <c r="I37" s="418"/>
      <c r="J37" s="207"/>
    </row>
    <row r="38" spans="1:10" ht="36.75" customHeight="1">
      <c r="A38" s="315" t="s">
        <v>52</v>
      </c>
      <c r="B38" s="318" t="s">
        <v>111</v>
      </c>
      <c r="C38" s="319"/>
      <c r="D38" s="320"/>
      <c r="E38" s="20" t="s">
        <v>3</v>
      </c>
      <c r="F38" s="208"/>
      <c r="G38" s="21"/>
      <c r="H38" s="220">
        <v>0</v>
      </c>
      <c r="I38" s="220"/>
      <c r="J38" s="209">
        <f>G38*F38</f>
        <v>0</v>
      </c>
    </row>
    <row r="39" spans="1:10" ht="36.75" customHeight="1">
      <c r="A39" s="316"/>
      <c r="B39" s="321"/>
      <c r="C39" s="322"/>
      <c r="D39" s="323"/>
      <c r="E39" s="19" t="s">
        <v>85</v>
      </c>
      <c r="F39" s="198">
        <v>5715</v>
      </c>
      <c r="G39" s="10">
        <f>'ریز متره'!J128</f>
        <v>1</v>
      </c>
      <c r="H39" s="216">
        <v>0</v>
      </c>
      <c r="I39" s="216">
        <f>J39-H39</f>
        <v>5715</v>
      </c>
      <c r="J39" s="205">
        <f>G39*F39</f>
        <v>5715</v>
      </c>
    </row>
    <row r="40" spans="1:10" ht="36.75" customHeight="1" thickBot="1">
      <c r="A40" s="317"/>
      <c r="B40" s="324"/>
      <c r="C40" s="325"/>
      <c r="D40" s="326"/>
      <c r="E40" s="22" t="s">
        <v>24</v>
      </c>
      <c r="F40" s="206"/>
      <c r="G40" s="23"/>
      <c r="H40" s="418">
        <v>0</v>
      </c>
      <c r="I40" s="418"/>
      <c r="J40" s="207">
        <f>G40*F40</f>
        <v>0</v>
      </c>
    </row>
    <row r="41" spans="1:10" ht="9" customHeight="1" thickBot="1">
      <c r="A41" s="2"/>
      <c r="B41" s="2"/>
      <c r="C41" s="13"/>
      <c r="D41" s="13"/>
      <c r="E41" s="13"/>
      <c r="F41" s="13"/>
      <c r="G41" s="13"/>
      <c r="H41" s="4"/>
      <c r="I41" s="4"/>
      <c r="J41" s="5"/>
    </row>
    <row r="42" spans="1:10" ht="32.25" customHeight="1" thickBot="1">
      <c r="A42" s="313" t="s">
        <v>1337</v>
      </c>
      <c r="B42" s="314"/>
      <c r="C42" s="314"/>
      <c r="D42" s="314"/>
      <c r="E42" s="314"/>
      <c r="F42" s="314"/>
      <c r="G42" s="314"/>
      <c r="H42" s="416">
        <f t="shared" ref="H42:I42" si="0">SUM(H5:H40)</f>
        <v>0</v>
      </c>
      <c r="I42" s="416">
        <f t="shared" si="0"/>
        <v>12038</v>
      </c>
      <c r="J42" s="417">
        <f>SUM(J5:J40)</f>
        <v>12038</v>
      </c>
    </row>
    <row r="43" spans="1:10" ht="19.5" customHeight="1"/>
    <row r="44" spans="1:10" ht="19.5" customHeight="1"/>
  </sheetData>
  <mergeCells count="31">
    <mergeCell ref="A1:B1"/>
    <mergeCell ref="A2:J2"/>
    <mergeCell ref="A3:B3"/>
    <mergeCell ref="C3:E3"/>
    <mergeCell ref="C1:I1"/>
    <mergeCell ref="B4:D4"/>
    <mergeCell ref="B17:D19"/>
    <mergeCell ref="A5:A7"/>
    <mergeCell ref="B5:D7"/>
    <mergeCell ref="A14:A16"/>
    <mergeCell ref="B14:D16"/>
    <mergeCell ref="A42:G42"/>
    <mergeCell ref="A11:A13"/>
    <mergeCell ref="B11:D13"/>
    <mergeCell ref="A8:A10"/>
    <mergeCell ref="B8:D10"/>
    <mergeCell ref="A38:A40"/>
    <mergeCell ref="B38:D40"/>
    <mergeCell ref="A32:A34"/>
    <mergeCell ref="A17:A19"/>
    <mergeCell ref="B32:D34"/>
    <mergeCell ref="A35:A37"/>
    <mergeCell ref="B35:D37"/>
    <mergeCell ref="A20:A22"/>
    <mergeCell ref="B20:D22"/>
    <mergeCell ref="B29:D31"/>
    <mergeCell ref="A26:A28"/>
    <mergeCell ref="B26:D28"/>
    <mergeCell ref="A29:A31"/>
    <mergeCell ref="A23:A25"/>
    <mergeCell ref="B23:D25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F070B-719D-4F29-A0C1-6B8C8C65DEF7}">
  <dimension ref="A1:I24"/>
  <sheetViews>
    <sheetView showZeros="0" rightToLeft="1" workbookViewId="0">
      <selection activeCell="K28" sqref="K28"/>
    </sheetView>
  </sheetViews>
  <sheetFormatPr defaultRowHeight="18"/>
  <cols>
    <col min="1" max="1" width="4.7109375" style="1" customWidth="1"/>
    <col min="2" max="2" width="12.28515625" style="1" customWidth="1"/>
    <col min="3" max="3" width="24.7109375" style="1" customWidth="1"/>
    <col min="4" max="4" width="7.7109375" style="1" customWidth="1"/>
    <col min="5" max="5" width="13.42578125" style="1" customWidth="1"/>
    <col min="6" max="6" width="6.5703125" style="1" customWidth="1"/>
    <col min="7" max="7" width="10.140625" style="1" customWidth="1"/>
    <col min="8" max="8" width="10.28515625" style="1" customWidth="1"/>
    <col min="9" max="9" width="13.28515625" style="1" customWidth="1"/>
    <col min="10" max="16384" width="9.140625" style="1"/>
  </cols>
  <sheetData>
    <row r="1" spans="1:9" ht="62.25" customHeight="1" thickBot="1">
      <c r="A1" s="224"/>
      <c r="B1" s="225"/>
      <c r="C1" s="361" t="s">
        <v>10</v>
      </c>
      <c r="D1" s="362"/>
      <c r="E1" s="362"/>
      <c r="F1" s="362"/>
      <c r="G1" s="362"/>
      <c r="H1" s="363"/>
      <c r="I1" s="187"/>
    </row>
    <row r="2" spans="1:9" ht="33.75" customHeight="1">
      <c r="A2" s="309" t="s">
        <v>1257</v>
      </c>
      <c r="B2" s="309"/>
      <c r="C2" s="309"/>
      <c r="D2" s="309"/>
      <c r="E2" s="309"/>
      <c r="F2" s="309"/>
      <c r="G2" s="309"/>
      <c r="H2" s="309"/>
      <c r="I2" s="309"/>
    </row>
    <row r="3" spans="1:9" s="6" customFormat="1" ht="25.5" customHeight="1" thickBot="1">
      <c r="A3" s="346" t="s">
        <v>5</v>
      </c>
      <c r="B3" s="346"/>
      <c r="C3" s="201" t="str">
        <f>'برگ مالی'!C3</f>
        <v>410-05-NT-PK-INVOICE(P)-0001</v>
      </c>
      <c r="D3" s="345" t="s">
        <v>6</v>
      </c>
      <c r="E3" s="345"/>
      <c r="F3" s="406" t="str">
        <f>'برگ مالی'!E3</f>
        <v>اردیبهشت ماه 1405</v>
      </c>
      <c r="G3" s="406"/>
      <c r="H3" s="6" t="s">
        <v>7</v>
      </c>
      <c r="I3" s="200" t="str">
        <f>'برگ مالی'!H3</f>
        <v>1405/02/31</v>
      </c>
    </row>
    <row r="4" spans="1:9" ht="33.75" customHeight="1" thickBot="1">
      <c r="A4" s="420" t="s">
        <v>0</v>
      </c>
      <c r="B4" s="412" t="s">
        <v>1258</v>
      </c>
      <c r="C4" s="413"/>
      <c r="D4" s="407" t="s">
        <v>1259</v>
      </c>
      <c r="E4" s="407" t="s">
        <v>1185</v>
      </c>
      <c r="F4" s="405" t="s">
        <v>1335</v>
      </c>
      <c r="G4" s="405" t="s">
        <v>1193</v>
      </c>
      <c r="H4" s="405" t="s">
        <v>1334</v>
      </c>
      <c r="I4" s="408" t="s">
        <v>1192</v>
      </c>
    </row>
    <row r="5" spans="1:9" ht="49.5" customHeight="1">
      <c r="A5" s="117">
        <v>1</v>
      </c>
      <c r="B5" s="348" t="s">
        <v>1260</v>
      </c>
      <c r="C5" s="349"/>
      <c r="D5" s="213"/>
      <c r="E5" s="208">
        <v>5800</v>
      </c>
      <c r="F5" s="21"/>
      <c r="G5" s="220">
        <v>0</v>
      </c>
      <c r="H5" s="220">
        <f>I5-G5</f>
        <v>0</v>
      </c>
      <c r="I5" s="221">
        <f>F5*E5</f>
        <v>0</v>
      </c>
    </row>
    <row r="6" spans="1:9" ht="49.5" customHeight="1">
      <c r="A6" s="118">
        <v>2</v>
      </c>
      <c r="B6" s="350" t="s">
        <v>1261</v>
      </c>
      <c r="C6" s="351"/>
      <c r="D6" s="212"/>
      <c r="E6" s="198">
        <v>3000</v>
      </c>
      <c r="F6" s="10"/>
      <c r="G6" s="216">
        <v>0</v>
      </c>
      <c r="H6" s="216">
        <f t="shared" ref="H6:H20" si="0">I6-G6</f>
        <v>0</v>
      </c>
      <c r="I6" s="217">
        <f>F6*E6</f>
        <v>0</v>
      </c>
    </row>
    <row r="7" spans="1:9" ht="49.5" customHeight="1">
      <c r="A7" s="119">
        <v>3</v>
      </c>
      <c r="B7" s="352" t="s">
        <v>1262</v>
      </c>
      <c r="C7" s="353"/>
      <c r="D7" s="210"/>
      <c r="E7" s="197">
        <v>2000</v>
      </c>
      <c r="F7" s="14"/>
      <c r="G7" s="214">
        <v>0</v>
      </c>
      <c r="H7" s="214">
        <f t="shared" si="0"/>
        <v>0</v>
      </c>
      <c r="I7" s="215">
        <f>F7*E7</f>
        <v>0</v>
      </c>
    </row>
    <row r="8" spans="1:9" ht="49.5" customHeight="1">
      <c r="A8" s="118">
        <v>4</v>
      </c>
      <c r="B8" s="350" t="s">
        <v>1263</v>
      </c>
      <c r="C8" s="351"/>
      <c r="D8" s="212"/>
      <c r="E8" s="198">
        <v>5300</v>
      </c>
      <c r="F8" s="10"/>
      <c r="G8" s="216">
        <v>0</v>
      </c>
      <c r="H8" s="216">
        <f t="shared" si="0"/>
        <v>0</v>
      </c>
      <c r="I8" s="217">
        <f>F8*E8</f>
        <v>0</v>
      </c>
    </row>
    <row r="9" spans="1:9" ht="49.5" customHeight="1">
      <c r="A9" s="119">
        <v>5</v>
      </c>
      <c r="B9" s="352" t="s">
        <v>1264</v>
      </c>
      <c r="C9" s="353"/>
      <c r="D9" s="210"/>
      <c r="E9" s="197">
        <v>4000</v>
      </c>
      <c r="F9" s="14"/>
      <c r="G9" s="214">
        <v>0</v>
      </c>
      <c r="H9" s="214">
        <f t="shared" si="0"/>
        <v>0</v>
      </c>
      <c r="I9" s="215">
        <f>F9*E9</f>
        <v>0</v>
      </c>
    </row>
    <row r="10" spans="1:9" ht="49.5" customHeight="1">
      <c r="A10" s="118">
        <v>6</v>
      </c>
      <c r="B10" s="350" t="s">
        <v>1265</v>
      </c>
      <c r="C10" s="351"/>
      <c r="D10" s="212"/>
      <c r="E10" s="198">
        <v>4000</v>
      </c>
      <c r="F10" s="10"/>
      <c r="G10" s="216">
        <v>0</v>
      </c>
      <c r="H10" s="216">
        <f t="shared" si="0"/>
        <v>0</v>
      </c>
      <c r="I10" s="217">
        <f>F10*E10</f>
        <v>0</v>
      </c>
    </row>
    <row r="11" spans="1:9" ht="49.5" customHeight="1">
      <c r="A11" s="119">
        <v>7</v>
      </c>
      <c r="B11" s="352" t="s">
        <v>1266</v>
      </c>
      <c r="C11" s="353"/>
      <c r="D11" s="210"/>
      <c r="E11" s="197">
        <v>2298</v>
      </c>
      <c r="F11" s="14"/>
      <c r="G11" s="214">
        <v>0</v>
      </c>
      <c r="H11" s="214">
        <f t="shared" si="0"/>
        <v>0</v>
      </c>
      <c r="I11" s="215">
        <f>F11*E11</f>
        <v>0</v>
      </c>
    </row>
    <row r="12" spans="1:9" ht="49.5" customHeight="1">
      <c r="A12" s="118">
        <v>8</v>
      </c>
      <c r="B12" s="350" t="s">
        <v>1267</v>
      </c>
      <c r="C12" s="351"/>
      <c r="D12" s="212"/>
      <c r="E12" s="198">
        <v>3500</v>
      </c>
      <c r="F12" s="10"/>
      <c r="G12" s="216">
        <v>0</v>
      </c>
      <c r="H12" s="216">
        <f t="shared" si="0"/>
        <v>0</v>
      </c>
      <c r="I12" s="217">
        <f>F12*E12</f>
        <v>0</v>
      </c>
    </row>
    <row r="13" spans="1:9" ht="49.5" customHeight="1">
      <c r="A13" s="119">
        <v>9</v>
      </c>
      <c r="B13" s="352" t="s">
        <v>1268</v>
      </c>
      <c r="C13" s="353"/>
      <c r="D13" s="210" t="s">
        <v>1276</v>
      </c>
      <c r="E13" s="197">
        <v>500</v>
      </c>
      <c r="F13" s="14">
        <v>1</v>
      </c>
      <c r="G13" s="214">
        <v>0</v>
      </c>
      <c r="H13" s="214">
        <f t="shared" si="0"/>
        <v>500</v>
      </c>
      <c r="I13" s="215">
        <f>F13*E13</f>
        <v>500</v>
      </c>
    </row>
    <row r="14" spans="1:9" ht="49.5" customHeight="1">
      <c r="A14" s="118">
        <v>10</v>
      </c>
      <c r="B14" s="350" t="s">
        <v>1269</v>
      </c>
      <c r="C14" s="351"/>
      <c r="D14" s="212"/>
      <c r="E14" s="198">
        <v>1500</v>
      </c>
      <c r="F14" s="10"/>
      <c r="G14" s="216">
        <v>0</v>
      </c>
      <c r="H14" s="216">
        <f t="shared" si="0"/>
        <v>0</v>
      </c>
      <c r="I14" s="217">
        <f>F14*E14</f>
        <v>0</v>
      </c>
    </row>
    <row r="15" spans="1:9" ht="49.5" customHeight="1">
      <c r="A15" s="119">
        <v>11</v>
      </c>
      <c r="B15" s="352" t="s">
        <v>1270</v>
      </c>
      <c r="C15" s="353"/>
      <c r="D15" s="210"/>
      <c r="E15" s="197">
        <v>5000</v>
      </c>
      <c r="F15" s="14"/>
      <c r="G15" s="214">
        <v>0</v>
      </c>
      <c r="H15" s="214">
        <f t="shared" si="0"/>
        <v>0</v>
      </c>
      <c r="I15" s="215">
        <f>F15*E15</f>
        <v>0</v>
      </c>
    </row>
    <row r="16" spans="1:9" ht="49.5" customHeight="1">
      <c r="A16" s="118">
        <v>12</v>
      </c>
      <c r="B16" s="350" t="s">
        <v>1271</v>
      </c>
      <c r="C16" s="351"/>
      <c r="D16" s="212"/>
      <c r="E16" s="198">
        <v>1000</v>
      </c>
      <c r="F16" s="10"/>
      <c r="G16" s="216">
        <v>0</v>
      </c>
      <c r="H16" s="216">
        <f t="shared" si="0"/>
        <v>0</v>
      </c>
      <c r="I16" s="217">
        <f>F16*E16</f>
        <v>0</v>
      </c>
    </row>
    <row r="17" spans="1:9" ht="49.5" customHeight="1">
      <c r="A17" s="119">
        <v>13</v>
      </c>
      <c r="B17" s="352" t="s">
        <v>1272</v>
      </c>
      <c r="C17" s="353"/>
      <c r="D17" s="210"/>
      <c r="E17" s="197">
        <v>1500</v>
      </c>
      <c r="F17" s="14"/>
      <c r="G17" s="214">
        <v>0</v>
      </c>
      <c r="H17" s="214">
        <f t="shared" si="0"/>
        <v>0</v>
      </c>
      <c r="I17" s="215">
        <f>F17*E17</f>
        <v>0</v>
      </c>
    </row>
    <row r="18" spans="1:9" ht="49.5" customHeight="1">
      <c r="A18" s="118">
        <v>14</v>
      </c>
      <c r="B18" s="350" t="s">
        <v>1273</v>
      </c>
      <c r="C18" s="351"/>
      <c r="D18" s="212"/>
      <c r="E18" s="198">
        <v>3500</v>
      </c>
      <c r="F18" s="10"/>
      <c r="G18" s="216">
        <v>0</v>
      </c>
      <c r="H18" s="216">
        <f t="shared" si="0"/>
        <v>0</v>
      </c>
      <c r="I18" s="217">
        <f>F18*E18</f>
        <v>0</v>
      </c>
    </row>
    <row r="19" spans="1:9" ht="49.5" customHeight="1">
      <c r="A19" s="119">
        <v>15</v>
      </c>
      <c r="B19" s="352" t="s">
        <v>1274</v>
      </c>
      <c r="C19" s="353"/>
      <c r="D19" s="210"/>
      <c r="E19" s="197">
        <v>150</v>
      </c>
      <c r="F19" s="14"/>
      <c r="G19" s="214">
        <v>0</v>
      </c>
      <c r="H19" s="214">
        <f t="shared" si="0"/>
        <v>0</v>
      </c>
      <c r="I19" s="215">
        <f>F19*E19</f>
        <v>0</v>
      </c>
    </row>
    <row r="20" spans="1:9" ht="49.5" customHeight="1" thickBot="1">
      <c r="A20" s="125">
        <v>16</v>
      </c>
      <c r="B20" s="354" t="s">
        <v>1275</v>
      </c>
      <c r="C20" s="355"/>
      <c r="D20" s="211"/>
      <c r="E20" s="195">
        <v>460</v>
      </c>
      <c r="F20" s="12"/>
      <c r="G20" s="218">
        <v>0</v>
      </c>
      <c r="H20" s="218">
        <f t="shared" si="0"/>
        <v>0</v>
      </c>
      <c r="I20" s="219">
        <f>F20*E20</f>
        <v>0</v>
      </c>
    </row>
    <row r="21" spans="1:9" s="124" customFormat="1" ht="9" customHeight="1" thickBot="1">
      <c r="A21" s="120"/>
      <c r="B21" s="107"/>
      <c r="C21" s="121"/>
      <c r="D21" s="121"/>
      <c r="E21" s="121"/>
      <c r="F21" s="121"/>
      <c r="G21" s="122"/>
      <c r="H21" s="122"/>
      <c r="I21" s="123"/>
    </row>
    <row r="22" spans="1:9" ht="32.25" customHeight="1" thickBot="1">
      <c r="A22" s="313" t="s">
        <v>1277</v>
      </c>
      <c r="B22" s="314"/>
      <c r="C22" s="314"/>
      <c r="D22" s="314"/>
      <c r="E22" s="314"/>
      <c r="F22" s="314"/>
      <c r="G22" s="421">
        <f t="shared" ref="G22:H22" si="1">SUM(G5:G20)</f>
        <v>0</v>
      </c>
      <c r="H22" s="421">
        <f t="shared" si="1"/>
        <v>500</v>
      </c>
      <c r="I22" s="417">
        <f>SUM(I5:I20)</f>
        <v>500</v>
      </c>
    </row>
    <row r="23" spans="1:9" ht="19.5" customHeight="1"/>
    <row r="24" spans="1:9" ht="19.5" customHeight="1"/>
  </sheetData>
  <mergeCells count="23">
    <mergeCell ref="B13:C13"/>
    <mergeCell ref="C1:H1"/>
    <mergeCell ref="B20:C20"/>
    <mergeCell ref="B16:C16"/>
    <mergeCell ref="B17:C17"/>
    <mergeCell ref="B19:C19"/>
    <mergeCell ref="B9:C9"/>
    <mergeCell ref="B6:C6"/>
    <mergeCell ref="B7:C7"/>
    <mergeCell ref="B18:C18"/>
    <mergeCell ref="B12:C12"/>
    <mergeCell ref="B15:C15"/>
    <mergeCell ref="A22:F22"/>
    <mergeCell ref="B8:C8"/>
    <mergeCell ref="B14:C14"/>
    <mergeCell ref="B10:C10"/>
    <mergeCell ref="B11:C11"/>
    <mergeCell ref="A1:B1"/>
    <mergeCell ref="B4:C4"/>
    <mergeCell ref="B5:C5"/>
    <mergeCell ref="A2:I2"/>
    <mergeCell ref="A3:B3"/>
    <mergeCell ref="D3:E3"/>
  </mergeCells>
  <printOptions horizontalCentered="1"/>
  <pageMargins left="0.19685039370078741" right="0.19685039370078741" top="0.35433070866141736" bottom="1.9291338582677167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45186-0B44-4C70-ADB4-843590144A70}">
  <sheetPr codeName="Sheet12"/>
  <dimension ref="A1:L138"/>
  <sheetViews>
    <sheetView showZeros="0" rightToLeft="1" workbookViewId="0">
      <selection activeCell="K28" sqref="K28"/>
    </sheetView>
  </sheetViews>
  <sheetFormatPr defaultRowHeight="18"/>
  <cols>
    <col min="1" max="1" width="5.42578125" style="1" customWidth="1"/>
    <col min="2" max="2" width="12.28515625" style="1" customWidth="1"/>
    <col min="3" max="3" width="22.140625" style="1" customWidth="1"/>
    <col min="4" max="4" width="14.7109375" style="1" customWidth="1"/>
    <col min="5" max="5" width="13.5703125" style="1" customWidth="1"/>
    <col min="6" max="6" width="6.5703125" style="1" customWidth="1"/>
    <col min="7" max="7" width="7.85546875" style="1" customWidth="1"/>
    <col min="8" max="8" width="6.7109375" style="1" customWidth="1"/>
    <col min="9" max="9" width="6.5703125" style="1" customWidth="1"/>
    <col min="10" max="10" width="6.7109375" style="1" customWidth="1"/>
    <col min="11" max="11" width="13.42578125" style="1" bestFit="1" customWidth="1"/>
    <col min="12" max="12" width="16.5703125" style="1" bestFit="1" customWidth="1"/>
    <col min="13" max="16384" width="9.140625" style="1"/>
  </cols>
  <sheetData>
    <row r="1" spans="1:11" ht="62.25" customHeight="1" thickBot="1">
      <c r="A1" s="224"/>
      <c r="B1" s="225"/>
      <c r="C1" s="361" t="s">
        <v>10</v>
      </c>
      <c r="D1" s="362"/>
      <c r="E1" s="362"/>
      <c r="F1" s="362"/>
      <c r="G1" s="363"/>
      <c r="H1" s="362"/>
      <c r="I1" s="362"/>
      <c r="J1" s="364"/>
    </row>
    <row r="2" spans="1:11" ht="33.75" customHeight="1">
      <c r="A2" s="309" t="s">
        <v>53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1" s="6" customFormat="1" ht="25.5" customHeight="1" thickBot="1">
      <c r="A3" s="346" t="s">
        <v>5</v>
      </c>
      <c r="B3" s="346"/>
      <c r="C3" s="192" t="str">
        <f>'برگ مالی'!C3</f>
        <v>410-05-NT-PK-INVOICE(P)-0001</v>
      </c>
      <c r="D3" s="462" t="s">
        <v>6</v>
      </c>
      <c r="E3" s="345" t="str">
        <f>'برگ مالی'!E3</f>
        <v>اردیبهشت ماه 1405</v>
      </c>
      <c r="F3" s="345"/>
      <c r="G3" s="345" t="s">
        <v>7</v>
      </c>
      <c r="H3" s="345"/>
      <c r="I3" s="345" t="str">
        <f>'برگ مالی'!H3</f>
        <v>1405/02/31</v>
      </c>
      <c r="J3" s="345"/>
    </row>
    <row r="4" spans="1:11" ht="29.25" customHeight="1" thickBot="1">
      <c r="A4" s="422" t="s">
        <v>0</v>
      </c>
      <c r="B4" s="423" t="s">
        <v>54</v>
      </c>
      <c r="C4" s="424"/>
      <c r="D4" s="425" t="s">
        <v>1278</v>
      </c>
      <c r="E4" s="426" t="s">
        <v>55</v>
      </c>
      <c r="F4" s="427" t="s">
        <v>56</v>
      </c>
      <c r="G4" s="428" t="s">
        <v>57</v>
      </c>
      <c r="H4" s="461" t="s">
        <v>1338</v>
      </c>
      <c r="I4" s="461" t="s">
        <v>1339</v>
      </c>
      <c r="J4" s="429" t="s">
        <v>1340</v>
      </c>
    </row>
    <row r="5" spans="1:11" s="72" customFormat="1" ht="34.5" customHeight="1">
      <c r="A5" s="433" t="s">
        <v>22</v>
      </c>
      <c r="B5" s="434" t="s">
        <v>23</v>
      </c>
      <c r="C5" s="434"/>
      <c r="D5" s="435">
        <v>150000</v>
      </c>
      <c r="E5" s="436"/>
      <c r="F5" s="437"/>
      <c r="G5" s="438"/>
      <c r="H5" s="439"/>
      <c r="I5" s="439">
        <f>J5-H5</f>
        <v>0</v>
      </c>
      <c r="J5" s="440"/>
    </row>
    <row r="6" spans="1:11" s="72" customFormat="1" ht="21" customHeight="1">
      <c r="A6" s="441"/>
      <c r="B6" s="442" t="s">
        <v>67</v>
      </c>
      <c r="C6" s="442"/>
      <c r="D6" s="443">
        <v>150000</v>
      </c>
      <c r="E6" s="444"/>
      <c r="F6" s="445"/>
      <c r="G6" s="446"/>
      <c r="H6" s="447"/>
      <c r="I6" s="447">
        <f t="shared" ref="I6:I69" si="0">J6-H6</f>
        <v>0</v>
      </c>
      <c r="J6" s="448">
        <f>SUMPRODUCT(G7:G8,J7:J8)</f>
        <v>0</v>
      </c>
      <c r="K6" s="73"/>
    </row>
    <row r="7" spans="1:11" s="72" customFormat="1" ht="23.25" customHeight="1">
      <c r="A7" s="74"/>
      <c r="B7" s="358" t="s">
        <v>764</v>
      </c>
      <c r="C7" s="358"/>
      <c r="D7" s="127">
        <v>142500</v>
      </c>
      <c r="E7" s="85"/>
      <c r="F7" s="75" t="s">
        <v>1494</v>
      </c>
      <c r="G7" s="76">
        <v>0.95</v>
      </c>
      <c r="H7" s="430"/>
      <c r="I7" s="430">
        <f t="shared" si="0"/>
        <v>0</v>
      </c>
      <c r="J7" s="78">
        <f>IFERROR(VLOOKUP(F7,PSR!$F$2:$BD$32,51,),)</f>
        <v>0</v>
      </c>
    </row>
    <row r="8" spans="1:11" s="72" customFormat="1" ht="23.25" customHeight="1">
      <c r="A8" s="74"/>
      <c r="B8" s="358" t="s">
        <v>765</v>
      </c>
      <c r="C8" s="358"/>
      <c r="D8" s="127">
        <v>7500</v>
      </c>
      <c r="E8" s="85"/>
      <c r="F8" s="75" t="s">
        <v>68</v>
      </c>
      <c r="G8" s="76">
        <v>0.05</v>
      </c>
      <c r="H8" s="430"/>
      <c r="I8" s="430">
        <f t="shared" si="0"/>
        <v>0</v>
      </c>
      <c r="J8" s="78">
        <f>IFERROR(VLOOKUP(F8,PSR!$F$2:$BD$32,51,),)</f>
        <v>0</v>
      </c>
    </row>
    <row r="9" spans="1:11" s="72" customFormat="1" ht="34.5" customHeight="1">
      <c r="A9" s="453" t="s">
        <v>25</v>
      </c>
      <c r="B9" s="454" t="s">
        <v>70</v>
      </c>
      <c r="C9" s="454"/>
      <c r="D9" s="455">
        <v>73151</v>
      </c>
      <c r="E9" s="456"/>
      <c r="F9" s="457"/>
      <c r="G9" s="458"/>
      <c r="H9" s="459"/>
      <c r="I9" s="459">
        <f t="shared" si="0"/>
        <v>0</v>
      </c>
      <c r="J9" s="460"/>
    </row>
    <row r="10" spans="1:11" s="72" customFormat="1" ht="21" customHeight="1">
      <c r="A10" s="441"/>
      <c r="B10" s="442" t="s">
        <v>67</v>
      </c>
      <c r="C10" s="442"/>
      <c r="D10" s="443">
        <v>73151</v>
      </c>
      <c r="E10" s="449"/>
      <c r="F10" s="450"/>
      <c r="G10" s="451"/>
      <c r="H10" s="452"/>
      <c r="I10" s="452">
        <f t="shared" si="0"/>
        <v>0</v>
      </c>
      <c r="J10" s="448">
        <f>SUMPRODUCT(G11:G12,J11:J12)</f>
        <v>0</v>
      </c>
    </row>
    <row r="11" spans="1:11" s="72" customFormat="1" ht="23.25" customHeight="1">
      <c r="A11" s="74"/>
      <c r="B11" s="359" t="s">
        <v>766</v>
      </c>
      <c r="C11" s="359"/>
      <c r="D11" s="126">
        <v>69493.45</v>
      </c>
      <c r="E11" s="85"/>
      <c r="F11" s="75" t="s">
        <v>1495</v>
      </c>
      <c r="G11" s="76">
        <v>0.95</v>
      </c>
      <c r="H11" s="430"/>
      <c r="I11" s="430">
        <f t="shared" si="0"/>
        <v>0</v>
      </c>
      <c r="J11" s="78">
        <f>IFERROR(VLOOKUP(F11,PSR!$F$2:$BD$32,51,),)</f>
        <v>0</v>
      </c>
    </row>
    <row r="12" spans="1:11" s="72" customFormat="1" ht="23.25" customHeight="1">
      <c r="A12" s="74"/>
      <c r="B12" s="359" t="s">
        <v>767</v>
      </c>
      <c r="C12" s="359"/>
      <c r="D12" s="126">
        <v>3657.55</v>
      </c>
      <c r="E12" s="85"/>
      <c r="F12" s="75" t="s">
        <v>80</v>
      </c>
      <c r="G12" s="76">
        <v>0.05</v>
      </c>
      <c r="H12" s="430"/>
      <c r="I12" s="430">
        <f t="shared" si="0"/>
        <v>0</v>
      </c>
      <c r="J12" s="78">
        <f>IFERROR(VLOOKUP(F12,PSR!$F$2:$BD$32,51,),)</f>
        <v>0</v>
      </c>
    </row>
    <row r="13" spans="1:11" s="72" customFormat="1" ht="34.5" customHeight="1">
      <c r="A13" s="453" t="s">
        <v>26</v>
      </c>
      <c r="B13" s="454" t="s">
        <v>127</v>
      </c>
      <c r="C13" s="454"/>
      <c r="D13" s="455">
        <v>107600</v>
      </c>
      <c r="E13" s="456"/>
      <c r="F13" s="457"/>
      <c r="G13" s="458"/>
      <c r="H13" s="459"/>
      <c r="I13" s="459">
        <f t="shared" si="0"/>
        <v>0</v>
      </c>
      <c r="J13" s="460"/>
    </row>
    <row r="14" spans="1:11" s="72" customFormat="1" ht="21" customHeight="1">
      <c r="A14" s="441"/>
      <c r="B14" s="442" t="s">
        <v>67</v>
      </c>
      <c r="C14" s="442"/>
      <c r="D14" s="443">
        <v>107600</v>
      </c>
      <c r="E14" s="449"/>
      <c r="F14" s="450"/>
      <c r="G14" s="451"/>
      <c r="H14" s="452"/>
      <c r="I14" s="452">
        <f t="shared" si="0"/>
        <v>0.95</v>
      </c>
      <c r="J14" s="448">
        <f>SUMPRODUCT(G15:G16,J15:J16)</f>
        <v>0.95</v>
      </c>
    </row>
    <row r="15" spans="1:11" s="79" customFormat="1" ht="23.25" customHeight="1">
      <c r="A15" s="74"/>
      <c r="B15" s="358" t="s">
        <v>768</v>
      </c>
      <c r="C15" s="358"/>
      <c r="D15" s="127">
        <v>102220</v>
      </c>
      <c r="E15" s="85"/>
      <c r="F15" s="75" t="s">
        <v>966</v>
      </c>
      <c r="G15" s="76">
        <v>0.95</v>
      </c>
      <c r="H15" s="430"/>
      <c r="I15" s="430">
        <f t="shared" si="0"/>
        <v>1</v>
      </c>
      <c r="J15" s="77">
        <f>IFERROR(VLOOKUP(F15,PSR!$F$2:$BD$32,51,),)</f>
        <v>1</v>
      </c>
    </row>
    <row r="16" spans="1:11" s="79" customFormat="1" ht="23.25" customHeight="1">
      <c r="A16" s="74"/>
      <c r="B16" s="358" t="s">
        <v>769</v>
      </c>
      <c r="C16" s="358"/>
      <c r="D16" s="127">
        <v>5380</v>
      </c>
      <c r="E16" s="85"/>
      <c r="F16" s="75" t="s">
        <v>134</v>
      </c>
      <c r="G16" s="76">
        <v>0.05</v>
      </c>
      <c r="H16" s="430"/>
      <c r="I16" s="430">
        <f t="shared" si="0"/>
        <v>0</v>
      </c>
      <c r="J16" s="77">
        <f>IFERROR(VLOOKUP(F16,PSR!$F$2:$BD$32,51,),)</f>
        <v>0</v>
      </c>
    </row>
    <row r="17" spans="1:10" s="72" customFormat="1" ht="34.5" customHeight="1">
      <c r="A17" s="453" t="s">
        <v>27</v>
      </c>
      <c r="B17" s="454" t="s">
        <v>83</v>
      </c>
      <c r="C17" s="454"/>
      <c r="D17" s="455">
        <v>10000</v>
      </c>
      <c r="E17" s="456"/>
      <c r="F17" s="457"/>
      <c r="G17" s="458"/>
      <c r="H17" s="459"/>
      <c r="I17" s="459">
        <f t="shared" si="0"/>
        <v>0</v>
      </c>
      <c r="J17" s="460"/>
    </row>
    <row r="18" spans="1:10" s="72" customFormat="1" ht="21" customHeight="1">
      <c r="A18" s="441"/>
      <c r="B18" s="442" t="s">
        <v>67</v>
      </c>
      <c r="C18" s="442"/>
      <c r="D18" s="443">
        <v>10000</v>
      </c>
      <c r="E18" s="449"/>
      <c r="F18" s="450"/>
      <c r="G18" s="451"/>
      <c r="H18" s="452"/>
      <c r="I18" s="452">
        <f t="shared" si="0"/>
        <v>0</v>
      </c>
      <c r="J18" s="448">
        <f>SUMPRODUCT(J19:J22,G19:G22)</f>
        <v>0</v>
      </c>
    </row>
    <row r="19" spans="1:10" s="72" customFormat="1" ht="23.25" customHeight="1">
      <c r="A19" s="74"/>
      <c r="B19" s="360" t="s">
        <v>770</v>
      </c>
      <c r="C19" s="360"/>
      <c r="D19" s="127">
        <v>4750</v>
      </c>
      <c r="E19" s="85"/>
      <c r="F19" s="75" t="s">
        <v>974</v>
      </c>
      <c r="G19" s="80">
        <f>0.95/2</f>
        <v>0.47499999999999998</v>
      </c>
      <c r="H19" s="431"/>
      <c r="I19" s="431">
        <f t="shared" si="0"/>
        <v>0</v>
      </c>
      <c r="J19" s="78">
        <f>IFERROR(VLOOKUP(F19,PSR!$F$2:$BD$32,51,),)</f>
        <v>0</v>
      </c>
    </row>
    <row r="20" spans="1:10" s="72" customFormat="1" ht="23.25" customHeight="1">
      <c r="A20" s="74"/>
      <c r="B20" s="360" t="s">
        <v>771</v>
      </c>
      <c r="C20" s="360"/>
      <c r="D20" s="127">
        <v>250</v>
      </c>
      <c r="E20" s="85"/>
      <c r="F20" s="75" t="s">
        <v>145</v>
      </c>
      <c r="G20" s="80">
        <v>2.5000000000000001E-2</v>
      </c>
      <c r="H20" s="431"/>
      <c r="I20" s="431">
        <f t="shared" si="0"/>
        <v>0</v>
      </c>
      <c r="J20" s="78">
        <f>IFERROR(VLOOKUP(F20,PSR!$F$2:$BD$32,51,),)</f>
        <v>0</v>
      </c>
    </row>
    <row r="21" spans="1:10" s="72" customFormat="1" ht="23.25" customHeight="1">
      <c r="A21" s="74"/>
      <c r="B21" s="360" t="s">
        <v>772</v>
      </c>
      <c r="C21" s="360"/>
      <c r="D21" s="127">
        <v>4750</v>
      </c>
      <c r="E21" s="85"/>
      <c r="F21" s="75" t="s">
        <v>982</v>
      </c>
      <c r="G21" s="80">
        <f>0.95/2</f>
        <v>0.47499999999999998</v>
      </c>
      <c r="H21" s="431"/>
      <c r="I21" s="431">
        <f t="shared" si="0"/>
        <v>0</v>
      </c>
      <c r="J21" s="78">
        <f>IFERROR(VLOOKUP(F21,PSR!$F$2:$BD$32,51,),)</f>
        <v>0</v>
      </c>
    </row>
    <row r="22" spans="1:10" s="72" customFormat="1" ht="23.25" customHeight="1">
      <c r="A22" s="74"/>
      <c r="B22" s="360" t="s">
        <v>773</v>
      </c>
      <c r="C22" s="360"/>
      <c r="D22" s="127">
        <v>250</v>
      </c>
      <c r="E22" s="85"/>
      <c r="F22" s="75" t="s">
        <v>145</v>
      </c>
      <c r="G22" s="80">
        <v>2.5000000000000001E-2</v>
      </c>
      <c r="H22" s="431"/>
      <c r="I22" s="431">
        <f t="shared" si="0"/>
        <v>0</v>
      </c>
      <c r="J22" s="78">
        <f>IFERROR(VLOOKUP(F22,PSR!$F$2:$BD$32,51,),)</f>
        <v>0</v>
      </c>
    </row>
    <row r="23" spans="1:10" s="72" customFormat="1" ht="34.5" customHeight="1">
      <c r="A23" s="453" t="s">
        <v>28</v>
      </c>
      <c r="B23" s="454" t="s">
        <v>147</v>
      </c>
      <c r="C23" s="454"/>
      <c r="D23" s="455">
        <v>45366</v>
      </c>
      <c r="E23" s="456"/>
      <c r="F23" s="457"/>
      <c r="G23" s="458"/>
      <c r="H23" s="459"/>
      <c r="I23" s="459">
        <f t="shared" si="0"/>
        <v>0</v>
      </c>
      <c r="J23" s="460"/>
    </row>
    <row r="24" spans="1:10" s="72" customFormat="1" ht="21" customHeight="1">
      <c r="A24" s="441"/>
      <c r="B24" s="442" t="s">
        <v>67</v>
      </c>
      <c r="C24" s="442"/>
      <c r="D24" s="443">
        <v>45366</v>
      </c>
      <c r="E24" s="449"/>
      <c r="F24" s="450"/>
      <c r="G24" s="451"/>
      <c r="H24" s="452"/>
      <c r="I24" s="452">
        <f t="shared" si="0"/>
        <v>0.95</v>
      </c>
      <c r="J24" s="448">
        <f>SUMPRODUCT(J25:J26,G25:G26)</f>
        <v>0.95</v>
      </c>
    </row>
    <row r="25" spans="1:10" s="72" customFormat="1" ht="23.25" customHeight="1">
      <c r="A25" s="74"/>
      <c r="B25" s="360" t="s">
        <v>774</v>
      </c>
      <c r="C25" s="360"/>
      <c r="D25" s="127">
        <v>43097.7</v>
      </c>
      <c r="E25" s="85"/>
      <c r="F25" s="75" t="s">
        <v>998</v>
      </c>
      <c r="G25" s="76">
        <v>0.95</v>
      </c>
      <c r="H25" s="430"/>
      <c r="I25" s="430">
        <f t="shared" si="0"/>
        <v>1</v>
      </c>
      <c r="J25" s="78">
        <f>IFERROR(VLOOKUP(F25,PSR!$F$2:$BD$32,51,),)</f>
        <v>1</v>
      </c>
    </row>
    <row r="26" spans="1:10" s="72" customFormat="1" ht="23.25" customHeight="1">
      <c r="A26" s="74"/>
      <c r="B26" s="360" t="s">
        <v>775</v>
      </c>
      <c r="C26" s="360"/>
      <c r="D26" s="127">
        <v>2268.3000000000002</v>
      </c>
      <c r="E26" s="85"/>
      <c r="F26" s="75" t="s">
        <v>154</v>
      </c>
      <c r="G26" s="76">
        <v>0.05</v>
      </c>
      <c r="H26" s="430"/>
      <c r="I26" s="430">
        <f t="shared" si="0"/>
        <v>0</v>
      </c>
      <c r="J26" s="78">
        <f>IFERROR(VLOOKUP(F26,PSR!$F$2:$BD$32,51,),)</f>
        <v>0</v>
      </c>
    </row>
    <row r="27" spans="1:10" s="72" customFormat="1" ht="34.5" customHeight="1">
      <c r="A27" s="453" t="s">
        <v>29</v>
      </c>
      <c r="B27" s="454" t="s">
        <v>156</v>
      </c>
      <c r="C27" s="454"/>
      <c r="D27" s="455">
        <v>127840</v>
      </c>
      <c r="E27" s="456"/>
      <c r="F27" s="457"/>
      <c r="G27" s="458"/>
      <c r="H27" s="459"/>
      <c r="I27" s="459">
        <f t="shared" si="0"/>
        <v>0</v>
      </c>
      <c r="J27" s="460"/>
    </row>
    <row r="28" spans="1:10" s="72" customFormat="1" ht="21" customHeight="1">
      <c r="A28" s="441"/>
      <c r="B28" s="442" t="s">
        <v>67</v>
      </c>
      <c r="C28" s="442"/>
      <c r="D28" s="443">
        <v>127840</v>
      </c>
      <c r="E28" s="449"/>
      <c r="F28" s="450"/>
      <c r="G28" s="451"/>
      <c r="H28" s="452"/>
      <c r="I28" s="452">
        <f t="shared" si="0"/>
        <v>0</v>
      </c>
      <c r="J28" s="448">
        <f>SUMPRODUCT(J29:J30,G29:G30)</f>
        <v>0</v>
      </c>
    </row>
    <row r="29" spans="1:10" s="79" customFormat="1" ht="23.25" customHeight="1">
      <c r="A29" s="74"/>
      <c r="B29" s="360" t="s">
        <v>776</v>
      </c>
      <c r="C29" s="360"/>
      <c r="D29" s="127">
        <v>121448</v>
      </c>
      <c r="E29" s="85"/>
      <c r="F29" s="75" t="s">
        <v>1496</v>
      </c>
      <c r="G29" s="76">
        <v>0.95</v>
      </c>
      <c r="H29" s="430"/>
      <c r="I29" s="430">
        <f t="shared" si="0"/>
        <v>0</v>
      </c>
      <c r="J29" s="78">
        <f>IFERROR(VLOOKUP(F29,PSR!$F$2:$BD$32,51,),)</f>
        <v>0</v>
      </c>
    </row>
    <row r="30" spans="1:10" s="79" customFormat="1" ht="30" customHeight="1">
      <c r="A30" s="74"/>
      <c r="B30" s="360" t="s">
        <v>777</v>
      </c>
      <c r="C30" s="360"/>
      <c r="D30" s="127">
        <v>6392</v>
      </c>
      <c r="E30" s="85"/>
      <c r="F30" s="75" t="s">
        <v>163</v>
      </c>
      <c r="G30" s="76">
        <v>0.05</v>
      </c>
      <c r="H30" s="430"/>
      <c r="I30" s="430">
        <f t="shared" si="0"/>
        <v>0</v>
      </c>
      <c r="J30" s="78">
        <f>IFERROR(VLOOKUP(F30,PSR!$F$2:$BD$32,51,),)</f>
        <v>0</v>
      </c>
    </row>
    <row r="31" spans="1:10" s="72" customFormat="1" ht="34.5" customHeight="1">
      <c r="A31" s="453" t="s">
        <v>30</v>
      </c>
      <c r="B31" s="454" t="s">
        <v>165</v>
      </c>
      <c r="C31" s="454"/>
      <c r="D31" s="455">
        <v>132142</v>
      </c>
      <c r="E31" s="456"/>
      <c r="F31" s="457"/>
      <c r="G31" s="458"/>
      <c r="H31" s="459"/>
      <c r="I31" s="459">
        <f t="shared" si="0"/>
        <v>0</v>
      </c>
      <c r="J31" s="460"/>
    </row>
    <row r="32" spans="1:10" s="72" customFormat="1" ht="21" customHeight="1">
      <c r="A32" s="441"/>
      <c r="B32" s="442" t="s">
        <v>67</v>
      </c>
      <c r="C32" s="442"/>
      <c r="D32" s="443">
        <v>132142</v>
      </c>
      <c r="E32" s="449"/>
      <c r="F32" s="450"/>
      <c r="G32" s="451"/>
      <c r="H32" s="452"/>
      <c r="I32" s="452">
        <f t="shared" si="0"/>
        <v>0</v>
      </c>
      <c r="J32" s="448">
        <f>SUMPRODUCT(G33:G36,J33:J36)</f>
        <v>0</v>
      </c>
    </row>
    <row r="33" spans="1:11" s="72" customFormat="1" ht="23.25" customHeight="1">
      <c r="A33" s="74"/>
      <c r="B33" s="359" t="s">
        <v>778</v>
      </c>
      <c r="C33" s="359"/>
      <c r="D33" s="127">
        <v>62767.45</v>
      </c>
      <c r="E33" s="85"/>
      <c r="F33" s="75" t="s">
        <v>942</v>
      </c>
      <c r="G33" s="80">
        <f>0.95/2</f>
        <v>0.47499999999999998</v>
      </c>
      <c r="H33" s="431"/>
      <c r="I33" s="431">
        <f t="shared" si="0"/>
        <v>0</v>
      </c>
      <c r="J33" s="78">
        <f>IFERROR(VLOOKUP(F33,PSR!$F$2:$BD$32,51,),)</f>
        <v>0</v>
      </c>
      <c r="K33" s="73"/>
    </row>
    <row r="34" spans="1:11" s="72" customFormat="1" ht="23.25" customHeight="1">
      <c r="A34" s="74"/>
      <c r="B34" s="359" t="s">
        <v>779</v>
      </c>
      <c r="C34" s="359"/>
      <c r="D34" s="127">
        <v>3303.55</v>
      </c>
      <c r="E34" s="85"/>
      <c r="F34" s="75" t="s">
        <v>172</v>
      </c>
      <c r="G34" s="80">
        <f>0.05/2</f>
        <v>2.5000000000000001E-2</v>
      </c>
      <c r="H34" s="431"/>
      <c r="I34" s="431">
        <f t="shared" si="0"/>
        <v>0</v>
      </c>
      <c r="J34" s="78">
        <f>IFERROR(VLOOKUP(F34,PSR!$F$2:$BD$32,51,),)</f>
        <v>0</v>
      </c>
    </row>
    <row r="35" spans="1:11" s="72" customFormat="1" ht="23.25" customHeight="1">
      <c r="A35" s="74"/>
      <c r="B35" s="359" t="s">
        <v>780</v>
      </c>
      <c r="C35" s="359"/>
      <c r="D35" s="127">
        <v>62767.45</v>
      </c>
      <c r="E35" s="85"/>
      <c r="F35" s="75" t="s">
        <v>950</v>
      </c>
      <c r="G35" s="80">
        <f>0.95/2</f>
        <v>0.47499999999999998</v>
      </c>
      <c r="H35" s="431"/>
      <c r="I35" s="431">
        <f t="shared" si="0"/>
        <v>0</v>
      </c>
      <c r="J35" s="78">
        <f>IFERROR(VLOOKUP(F35,PSR!$F$2:$BD$32,51,),)</f>
        <v>0</v>
      </c>
    </row>
    <row r="36" spans="1:11" s="72" customFormat="1" ht="23.25" customHeight="1">
      <c r="A36" s="74"/>
      <c r="B36" s="359" t="s">
        <v>781</v>
      </c>
      <c r="C36" s="359"/>
      <c r="D36" s="127">
        <v>3303.55</v>
      </c>
      <c r="E36" s="85"/>
      <c r="F36" s="75" t="s">
        <v>172</v>
      </c>
      <c r="G36" s="80">
        <f>0.05/2</f>
        <v>2.5000000000000001E-2</v>
      </c>
      <c r="H36" s="431"/>
      <c r="I36" s="431">
        <f t="shared" si="0"/>
        <v>0</v>
      </c>
      <c r="J36" s="78">
        <f>IFERROR(VLOOKUP(F36,PSR!$F$2:$BD$32,51,),)</f>
        <v>0</v>
      </c>
    </row>
    <row r="37" spans="1:11" s="72" customFormat="1" ht="34.5" customHeight="1">
      <c r="A37" s="453" t="s">
        <v>31</v>
      </c>
      <c r="B37" s="454" t="s">
        <v>174</v>
      </c>
      <c r="C37" s="454"/>
      <c r="D37" s="455">
        <v>132142</v>
      </c>
      <c r="E37" s="456"/>
      <c r="F37" s="457"/>
      <c r="G37" s="458"/>
      <c r="H37" s="459"/>
      <c r="I37" s="459">
        <f t="shared" si="0"/>
        <v>0</v>
      </c>
      <c r="J37" s="460"/>
    </row>
    <row r="38" spans="1:11" s="72" customFormat="1" ht="21" customHeight="1">
      <c r="A38" s="441"/>
      <c r="B38" s="442" t="s">
        <v>67</v>
      </c>
      <c r="C38" s="442"/>
      <c r="D38" s="443">
        <v>132142</v>
      </c>
      <c r="E38" s="449"/>
      <c r="F38" s="450"/>
      <c r="G38" s="451"/>
      <c r="H38" s="452"/>
      <c r="I38" s="452">
        <f t="shared" si="0"/>
        <v>0</v>
      </c>
      <c r="J38" s="448">
        <f>SUMPRODUCT(G39:G40,J39:J40)</f>
        <v>0</v>
      </c>
    </row>
    <row r="39" spans="1:11" s="72" customFormat="1" ht="23.25" customHeight="1">
      <c r="A39" s="74"/>
      <c r="B39" s="359" t="s">
        <v>782</v>
      </c>
      <c r="C39" s="359"/>
      <c r="D39" s="127">
        <v>125534.9</v>
      </c>
      <c r="E39" s="85"/>
      <c r="F39" s="75" t="s">
        <v>926</v>
      </c>
      <c r="G39" s="76">
        <v>0.95</v>
      </c>
      <c r="H39" s="430"/>
      <c r="I39" s="430">
        <f t="shared" si="0"/>
        <v>0</v>
      </c>
      <c r="J39" s="78">
        <f>IFERROR(VLOOKUP(F39,PSR!$F$2:$BD$32,51,),)</f>
        <v>0</v>
      </c>
    </row>
    <row r="40" spans="1:11" s="72" customFormat="1" ht="23.25" customHeight="1">
      <c r="A40" s="74"/>
      <c r="B40" s="359" t="s">
        <v>783</v>
      </c>
      <c r="C40" s="359"/>
      <c r="D40" s="127">
        <v>6607.1</v>
      </c>
      <c r="E40" s="85"/>
      <c r="F40" s="75" t="s">
        <v>181</v>
      </c>
      <c r="G40" s="76">
        <v>0.05</v>
      </c>
      <c r="H40" s="430"/>
      <c r="I40" s="430">
        <f t="shared" si="0"/>
        <v>0</v>
      </c>
      <c r="J40" s="78">
        <f>IFERROR(VLOOKUP(F40,PSR!$F$2:$BD$32,51,),)</f>
        <v>0</v>
      </c>
    </row>
    <row r="41" spans="1:11" s="72" customFormat="1" ht="34.5" customHeight="1">
      <c r="A41" s="453" t="s">
        <v>32</v>
      </c>
      <c r="B41" s="454" t="s">
        <v>183</v>
      </c>
      <c r="C41" s="454"/>
      <c r="D41" s="455">
        <v>30244</v>
      </c>
      <c r="E41" s="456"/>
      <c r="F41" s="457"/>
      <c r="G41" s="458"/>
      <c r="H41" s="459"/>
      <c r="I41" s="459">
        <f t="shared" si="0"/>
        <v>0</v>
      </c>
      <c r="J41" s="460"/>
    </row>
    <row r="42" spans="1:11" s="72" customFormat="1" ht="21" customHeight="1">
      <c r="A42" s="441"/>
      <c r="B42" s="442" t="s">
        <v>67</v>
      </c>
      <c r="C42" s="442"/>
      <c r="D42" s="443">
        <v>30244</v>
      </c>
      <c r="E42" s="449"/>
      <c r="F42" s="450"/>
      <c r="G42" s="451"/>
      <c r="H42" s="452"/>
      <c r="I42" s="452">
        <f t="shared" si="0"/>
        <v>0</v>
      </c>
      <c r="J42" s="448">
        <f>SUMPRODUCT(G43:G46,J43:J46)</f>
        <v>0</v>
      </c>
    </row>
    <row r="43" spans="1:11" s="79" customFormat="1" ht="23.25" customHeight="1">
      <c r="A43" s="74"/>
      <c r="B43" s="359" t="s">
        <v>770</v>
      </c>
      <c r="C43" s="359"/>
      <c r="D43" s="126">
        <v>14365.9</v>
      </c>
      <c r="E43" s="85"/>
      <c r="F43" s="75" t="s">
        <v>974</v>
      </c>
      <c r="G43" s="80">
        <f>0.95/2</f>
        <v>0.47499999999999998</v>
      </c>
      <c r="H43" s="431"/>
      <c r="I43" s="431">
        <f t="shared" si="0"/>
        <v>0</v>
      </c>
      <c r="J43" s="78">
        <f>IFERROR(VLOOKUP(F43,PSR!$F$2:$BD$32,51,),)</f>
        <v>0</v>
      </c>
    </row>
    <row r="44" spans="1:11" s="79" customFormat="1" ht="23.25" customHeight="1">
      <c r="A44" s="74"/>
      <c r="B44" s="359" t="s">
        <v>771</v>
      </c>
      <c r="C44" s="359"/>
      <c r="D44" s="126">
        <v>756.1</v>
      </c>
      <c r="E44" s="85"/>
      <c r="F44" s="75" t="s">
        <v>145</v>
      </c>
      <c r="G44" s="80">
        <f>0.05/2</f>
        <v>2.5000000000000001E-2</v>
      </c>
      <c r="H44" s="431"/>
      <c r="I44" s="431">
        <f t="shared" si="0"/>
        <v>0</v>
      </c>
      <c r="J44" s="78">
        <f>IFERROR(VLOOKUP(F44,PSR!$F$2:$BD$32,51,),)</f>
        <v>0</v>
      </c>
    </row>
    <row r="45" spans="1:11" s="79" customFormat="1" ht="23.25" customHeight="1">
      <c r="A45" s="74"/>
      <c r="B45" s="359" t="s">
        <v>772</v>
      </c>
      <c r="C45" s="359"/>
      <c r="D45" s="126">
        <v>14365.9</v>
      </c>
      <c r="E45" s="85"/>
      <c r="F45" s="75" t="s">
        <v>982</v>
      </c>
      <c r="G45" s="80">
        <f>0.95/2</f>
        <v>0.47499999999999998</v>
      </c>
      <c r="H45" s="431"/>
      <c r="I45" s="431">
        <f t="shared" si="0"/>
        <v>0</v>
      </c>
      <c r="J45" s="78">
        <f>IFERROR(VLOOKUP(F45,PSR!$F$2:$BD$32,51,),)</f>
        <v>0</v>
      </c>
    </row>
    <row r="46" spans="1:11" s="79" customFormat="1" ht="23.25" customHeight="1">
      <c r="A46" s="74"/>
      <c r="B46" s="359" t="s">
        <v>773</v>
      </c>
      <c r="C46" s="359"/>
      <c r="D46" s="126">
        <v>756.1</v>
      </c>
      <c r="E46" s="85"/>
      <c r="F46" s="75" t="s">
        <v>145</v>
      </c>
      <c r="G46" s="80">
        <f>0.05/2</f>
        <v>2.5000000000000001E-2</v>
      </c>
      <c r="H46" s="431"/>
      <c r="I46" s="431">
        <f t="shared" si="0"/>
        <v>0</v>
      </c>
      <c r="J46" s="78">
        <f>IFERROR(VLOOKUP(F46,PSR!$F$2:$BD$32,51,),)</f>
        <v>0</v>
      </c>
    </row>
    <row r="47" spans="1:11" s="72" customFormat="1" ht="34.5" customHeight="1">
      <c r="A47" s="453" t="s">
        <v>33</v>
      </c>
      <c r="B47" s="454" t="s">
        <v>186</v>
      </c>
      <c r="C47" s="454"/>
      <c r="D47" s="455">
        <v>12098</v>
      </c>
      <c r="E47" s="456"/>
      <c r="F47" s="457"/>
      <c r="G47" s="458"/>
      <c r="H47" s="459"/>
      <c r="I47" s="459">
        <f t="shared" si="0"/>
        <v>0</v>
      </c>
      <c r="J47" s="460"/>
    </row>
    <row r="48" spans="1:11" s="72" customFormat="1" ht="21" customHeight="1">
      <c r="A48" s="441"/>
      <c r="B48" s="442" t="s">
        <v>67</v>
      </c>
      <c r="C48" s="442"/>
      <c r="D48" s="443">
        <v>12098</v>
      </c>
      <c r="E48" s="449"/>
      <c r="F48" s="450"/>
      <c r="G48" s="451"/>
      <c r="H48" s="452"/>
      <c r="I48" s="452">
        <f t="shared" si="0"/>
        <v>0</v>
      </c>
      <c r="J48" s="448">
        <f>SUMPRODUCT(J49:J52,G49:G52)</f>
        <v>0</v>
      </c>
    </row>
    <row r="49" spans="1:11" s="72" customFormat="1" ht="23.25" customHeight="1">
      <c r="A49" s="74"/>
      <c r="B49" s="359" t="s">
        <v>770</v>
      </c>
      <c r="C49" s="359"/>
      <c r="D49" s="127">
        <v>5746.55</v>
      </c>
      <c r="E49" s="85"/>
      <c r="F49" s="75" t="s">
        <v>974</v>
      </c>
      <c r="G49" s="80">
        <f>0.95/2</f>
        <v>0.47499999999999998</v>
      </c>
      <c r="H49" s="431"/>
      <c r="I49" s="431">
        <f t="shared" si="0"/>
        <v>0</v>
      </c>
      <c r="J49" s="78">
        <f>IFERROR(VLOOKUP(F49,PSR!$F$2:$BD$32,51,),)</f>
        <v>0</v>
      </c>
    </row>
    <row r="50" spans="1:11" s="72" customFormat="1" ht="23.25" customHeight="1">
      <c r="A50" s="74"/>
      <c r="B50" s="359" t="s">
        <v>771</v>
      </c>
      <c r="C50" s="359"/>
      <c r="D50" s="127">
        <v>302.45</v>
      </c>
      <c r="E50" s="85"/>
      <c r="F50" s="75" t="s">
        <v>145</v>
      </c>
      <c r="G50" s="80">
        <f>0.05/2</f>
        <v>2.5000000000000001E-2</v>
      </c>
      <c r="H50" s="431"/>
      <c r="I50" s="431">
        <f t="shared" si="0"/>
        <v>0</v>
      </c>
      <c r="J50" s="78">
        <f>IFERROR(VLOOKUP(F50,PSR!$F$2:$BD$32,51,),)</f>
        <v>0</v>
      </c>
    </row>
    <row r="51" spans="1:11" s="72" customFormat="1" ht="23.25" customHeight="1">
      <c r="A51" s="74"/>
      <c r="B51" s="359" t="s">
        <v>772</v>
      </c>
      <c r="C51" s="359"/>
      <c r="D51" s="127">
        <v>5746.55</v>
      </c>
      <c r="E51" s="85"/>
      <c r="F51" s="75" t="s">
        <v>982</v>
      </c>
      <c r="G51" s="80">
        <f>0.95/2</f>
        <v>0.47499999999999998</v>
      </c>
      <c r="H51" s="431"/>
      <c r="I51" s="431">
        <f t="shared" si="0"/>
        <v>0</v>
      </c>
      <c r="J51" s="78">
        <f>IFERROR(VLOOKUP(F51,PSR!$F$2:$BD$32,51,),)</f>
        <v>0</v>
      </c>
    </row>
    <row r="52" spans="1:11" s="72" customFormat="1" ht="23.25" customHeight="1">
      <c r="A52" s="74"/>
      <c r="B52" s="359" t="s">
        <v>773</v>
      </c>
      <c r="C52" s="359"/>
      <c r="D52" s="127">
        <v>302.45</v>
      </c>
      <c r="E52" s="85"/>
      <c r="F52" s="75" t="s">
        <v>145</v>
      </c>
      <c r="G52" s="80">
        <f>0.05/2</f>
        <v>2.5000000000000001E-2</v>
      </c>
      <c r="H52" s="431"/>
      <c r="I52" s="431">
        <f t="shared" si="0"/>
        <v>0</v>
      </c>
      <c r="J52" s="78">
        <f>IFERROR(VLOOKUP(F52,PSR!$F$2:$BD$32,51,),)</f>
        <v>0</v>
      </c>
    </row>
    <row r="53" spans="1:11" s="72" customFormat="1" ht="34.5" customHeight="1">
      <c r="A53" s="453" t="s">
        <v>34</v>
      </c>
      <c r="B53" s="454" t="s">
        <v>189</v>
      </c>
      <c r="C53" s="454"/>
      <c r="D53" s="455">
        <v>10081</v>
      </c>
      <c r="E53" s="456"/>
      <c r="F53" s="457"/>
      <c r="G53" s="458"/>
      <c r="H53" s="459"/>
      <c r="I53" s="459">
        <f t="shared" si="0"/>
        <v>0</v>
      </c>
      <c r="J53" s="460"/>
    </row>
    <row r="54" spans="1:11" s="72" customFormat="1" ht="21" customHeight="1">
      <c r="A54" s="441"/>
      <c r="B54" s="442" t="s">
        <v>67</v>
      </c>
      <c r="C54" s="442"/>
      <c r="D54" s="443">
        <v>10081</v>
      </c>
      <c r="E54" s="449"/>
      <c r="F54" s="450"/>
      <c r="G54" s="451"/>
      <c r="H54" s="452"/>
      <c r="I54" s="452">
        <f t="shared" si="0"/>
        <v>0</v>
      </c>
      <c r="J54" s="448">
        <f>SUMPRODUCT(J55:J56,G55:G56)</f>
        <v>0</v>
      </c>
    </row>
    <row r="55" spans="1:11" s="72" customFormat="1" ht="23.25" customHeight="1">
      <c r="A55" s="74"/>
      <c r="B55" s="359" t="s">
        <v>787</v>
      </c>
      <c r="C55" s="359"/>
      <c r="D55" s="127">
        <v>9576.9499999999989</v>
      </c>
      <c r="E55" s="85"/>
      <c r="F55" s="75" t="s">
        <v>1022</v>
      </c>
      <c r="G55" s="76">
        <v>0.95</v>
      </c>
      <c r="H55" s="430"/>
      <c r="I55" s="430">
        <f t="shared" si="0"/>
        <v>0</v>
      </c>
      <c r="J55" s="78">
        <f>IFERROR(VLOOKUP(F55,PSR!$F$2:$BD$32,51,),)</f>
        <v>0</v>
      </c>
    </row>
    <row r="56" spans="1:11" s="72" customFormat="1" ht="23.25" customHeight="1">
      <c r="A56" s="74"/>
      <c r="B56" s="359" t="s">
        <v>788</v>
      </c>
      <c r="C56" s="359"/>
      <c r="D56" s="127">
        <v>504.05</v>
      </c>
      <c r="E56" s="85"/>
      <c r="F56" s="75" t="s">
        <v>193</v>
      </c>
      <c r="G56" s="76">
        <v>0.05</v>
      </c>
      <c r="H56" s="430"/>
      <c r="I56" s="430">
        <f t="shared" si="0"/>
        <v>0</v>
      </c>
      <c r="J56" s="78">
        <f>IFERROR(VLOOKUP(F56,PSR!$F$2:$BD$32,51,),)</f>
        <v>0</v>
      </c>
    </row>
    <row r="57" spans="1:11" s="72" customFormat="1" ht="34.5" customHeight="1">
      <c r="A57" s="453" t="s">
        <v>35</v>
      </c>
      <c r="B57" s="454" t="s">
        <v>195</v>
      </c>
      <c r="C57" s="454"/>
      <c r="D57" s="455">
        <v>77627</v>
      </c>
      <c r="E57" s="456"/>
      <c r="F57" s="457"/>
      <c r="G57" s="458"/>
      <c r="H57" s="459"/>
      <c r="I57" s="459">
        <f t="shared" si="0"/>
        <v>0</v>
      </c>
      <c r="J57" s="460"/>
    </row>
    <row r="58" spans="1:11" s="72" customFormat="1" ht="21" customHeight="1">
      <c r="A58" s="441"/>
      <c r="B58" s="442" t="s">
        <v>67</v>
      </c>
      <c r="C58" s="442"/>
      <c r="D58" s="443">
        <v>77627</v>
      </c>
      <c r="E58" s="449"/>
      <c r="F58" s="450"/>
      <c r="G58" s="451"/>
      <c r="H58" s="452"/>
      <c r="I58" s="452">
        <f t="shared" si="0"/>
        <v>0</v>
      </c>
      <c r="J58" s="448">
        <f>SUMPRODUCT(J59:J60,G59:G60)</f>
        <v>0</v>
      </c>
    </row>
    <row r="59" spans="1:11" s="79" customFormat="1" ht="23.25" customHeight="1">
      <c r="A59" s="74"/>
      <c r="B59" s="358" t="s">
        <v>789</v>
      </c>
      <c r="C59" s="358"/>
      <c r="D59" s="127">
        <v>73745.649999999994</v>
      </c>
      <c r="E59" s="85"/>
      <c r="F59" s="75" t="s">
        <v>1006</v>
      </c>
      <c r="G59" s="76">
        <v>0.95</v>
      </c>
      <c r="H59" s="430"/>
      <c r="I59" s="430">
        <f t="shared" si="0"/>
        <v>0</v>
      </c>
      <c r="J59" s="78">
        <f>IFERROR(VLOOKUP(F59,PSR!$F$2:$BD$32,51,),)</f>
        <v>0</v>
      </c>
    </row>
    <row r="60" spans="1:11" s="79" customFormat="1" ht="23.25" customHeight="1">
      <c r="A60" s="74"/>
      <c r="B60" s="358" t="s">
        <v>790</v>
      </c>
      <c r="C60" s="358"/>
      <c r="D60" s="127">
        <v>3881.3500000000004</v>
      </c>
      <c r="E60" s="85"/>
      <c r="F60" s="75" t="s">
        <v>204</v>
      </c>
      <c r="G60" s="76">
        <v>0.05</v>
      </c>
      <c r="H60" s="430"/>
      <c r="I60" s="430">
        <f t="shared" si="0"/>
        <v>0</v>
      </c>
      <c r="J60" s="78">
        <f>IFERROR(VLOOKUP(F60,PSR!$F$2:$BD$32,51,),)</f>
        <v>0</v>
      </c>
    </row>
    <row r="61" spans="1:11" s="72" customFormat="1" ht="34.5" customHeight="1">
      <c r="A61" s="453" t="s">
        <v>36</v>
      </c>
      <c r="B61" s="454" t="s">
        <v>206</v>
      </c>
      <c r="C61" s="454"/>
      <c r="D61" s="455">
        <v>9678</v>
      </c>
      <c r="E61" s="456"/>
      <c r="F61" s="457"/>
      <c r="G61" s="458"/>
      <c r="H61" s="459"/>
      <c r="I61" s="459">
        <f t="shared" si="0"/>
        <v>0</v>
      </c>
      <c r="J61" s="460"/>
    </row>
    <row r="62" spans="1:11" s="72" customFormat="1" ht="21" customHeight="1">
      <c r="A62" s="441"/>
      <c r="B62" s="442" t="s">
        <v>67</v>
      </c>
      <c r="C62" s="442"/>
      <c r="D62" s="443">
        <v>9678</v>
      </c>
      <c r="E62" s="449"/>
      <c r="F62" s="450"/>
      <c r="G62" s="451"/>
      <c r="H62" s="452"/>
      <c r="I62" s="452">
        <f t="shared" si="0"/>
        <v>0</v>
      </c>
      <c r="J62" s="448">
        <f>SUMPRODUCT(J63:J64,G63:G64)</f>
        <v>0</v>
      </c>
    </row>
    <row r="63" spans="1:11" s="72" customFormat="1" ht="23.25" customHeight="1">
      <c r="A63" s="74"/>
      <c r="B63" s="356" t="s">
        <v>791</v>
      </c>
      <c r="C63" s="356"/>
      <c r="D63" s="127">
        <v>9194.1</v>
      </c>
      <c r="E63" s="85"/>
      <c r="F63" s="75" t="s">
        <v>1014</v>
      </c>
      <c r="G63" s="76">
        <v>0.95</v>
      </c>
      <c r="H63" s="430"/>
      <c r="I63" s="430">
        <f t="shared" si="0"/>
        <v>0</v>
      </c>
      <c r="J63" s="78">
        <f>IFERROR(VLOOKUP(F63,PSR!$F$2:$BD$32,51,),)</f>
        <v>0</v>
      </c>
      <c r="K63" s="73"/>
    </row>
    <row r="64" spans="1:11" s="72" customFormat="1" ht="23.25" customHeight="1">
      <c r="A64" s="74"/>
      <c r="B64" s="356" t="s">
        <v>792</v>
      </c>
      <c r="C64" s="356"/>
      <c r="D64" s="127">
        <v>483.90000000000003</v>
      </c>
      <c r="E64" s="85"/>
      <c r="F64" s="75" t="s">
        <v>211</v>
      </c>
      <c r="G64" s="76">
        <v>0.05</v>
      </c>
      <c r="H64" s="430"/>
      <c r="I64" s="430">
        <f t="shared" si="0"/>
        <v>0</v>
      </c>
      <c r="J64" s="78">
        <f>IFERROR(VLOOKUP(F64,PSR!$F$2:$BD$32,51,),)</f>
        <v>0</v>
      </c>
      <c r="K64" s="73"/>
    </row>
    <row r="65" spans="1:11" s="72" customFormat="1" ht="34.5" customHeight="1">
      <c r="A65" s="453" t="s">
        <v>37</v>
      </c>
      <c r="B65" s="454" t="s">
        <v>213</v>
      </c>
      <c r="C65" s="454"/>
      <c r="D65" s="455">
        <v>1551</v>
      </c>
      <c r="E65" s="456"/>
      <c r="F65" s="457"/>
      <c r="G65" s="458"/>
      <c r="H65" s="459"/>
      <c r="I65" s="459">
        <f t="shared" si="0"/>
        <v>0</v>
      </c>
      <c r="J65" s="460"/>
    </row>
    <row r="66" spans="1:11" s="72" customFormat="1" ht="21" customHeight="1">
      <c r="A66" s="441"/>
      <c r="B66" s="442" t="s">
        <v>67</v>
      </c>
      <c r="C66" s="442"/>
      <c r="D66" s="443">
        <v>1551</v>
      </c>
      <c r="E66" s="449"/>
      <c r="F66" s="450"/>
      <c r="G66" s="451"/>
      <c r="H66" s="452"/>
      <c r="I66" s="452">
        <f t="shared" si="0"/>
        <v>0</v>
      </c>
      <c r="J66" s="448">
        <f>SUMPRODUCT(J67:J68,G67:G68)</f>
        <v>0</v>
      </c>
    </row>
    <row r="67" spans="1:11" s="72" customFormat="1" ht="23.25" customHeight="1">
      <c r="A67" s="74"/>
      <c r="B67" s="356" t="s">
        <v>793</v>
      </c>
      <c r="C67" s="356"/>
      <c r="D67" s="127">
        <v>1473.4499999999998</v>
      </c>
      <c r="E67" s="85"/>
      <c r="F67" s="75" t="s">
        <v>1030</v>
      </c>
      <c r="G67" s="76">
        <v>0.95</v>
      </c>
      <c r="H67" s="430"/>
      <c r="I67" s="430">
        <f t="shared" si="0"/>
        <v>0</v>
      </c>
      <c r="J67" s="78">
        <f>IFERROR(VLOOKUP(F67,PSR!$F$2:$BD$32,51,),)</f>
        <v>0</v>
      </c>
    </row>
    <row r="68" spans="1:11" s="72" customFormat="1" ht="23.25" customHeight="1">
      <c r="A68" s="74"/>
      <c r="B68" s="356" t="s">
        <v>794</v>
      </c>
      <c r="C68" s="356"/>
      <c r="D68" s="127">
        <v>77.550000000000011</v>
      </c>
      <c r="E68" s="85"/>
      <c r="F68" s="75" t="s">
        <v>219</v>
      </c>
      <c r="G68" s="76">
        <v>0.05</v>
      </c>
      <c r="H68" s="430"/>
      <c r="I68" s="430">
        <f t="shared" si="0"/>
        <v>0</v>
      </c>
      <c r="J68" s="78">
        <f>IFERROR(VLOOKUP(F68,PSR!$F$2:$BD$32,51,),)</f>
        <v>0</v>
      </c>
    </row>
    <row r="69" spans="1:11" s="72" customFormat="1" ht="34.5" customHeight="1">
      <c r="A69" s="453" t="s">
        <v>38</v>
      </c>
      <c r="B69" s="454" t="s">
        <v>222</v>
      </c>
      <c r="C69" s="454"/>
      <c r="D69" s="455">
        <v>4653</v>
      </c>
      <c r="E69" s="456"/>
      <c r="F69" s="457"/>
      <c r="G69" s="458"/>
      <c r="H69" s="459"/>
      <c r="I69" s="459">
        <f t="shared" si="0"/>
        <v>0</v>
      </c>
      <c r="J69" s="460"/>
    </row>
    <row r="70" spans="1:11" s="72" customFormat="1" ht="21" customHeight="1">
      <c r="A70" s="441"/>
      <c r="B70" s="442" t="s">
        <v>67</v>
      </c>
      <c r="C70" s="442"/>
      <c r="D70" s="443">
        <v>4653</v>
      </c>
      <c r="E70" s="449"/>
      <c r="F70" s="450"/>
      <c r="G70" s="451"/>
      <c r="H70" s="452"/>
      <c r="I70" s="452">
        <f t="shared" ref="I70:I135" si="1">J70-H70</f>
        <v>0</v>
      </c>
      <c r="J70" s="448">
        <f>SUMPRODUCT(J71:J72,G71:G72)</f>
        <v>0</v>
      </c>
    </row>
    <row r="71" spans="1:11" s="79" customFormat="1" ht="23.25" customHeight="1">
      <c r="A71" s="74"/>
      <c r="B71" s="356" t="s">
        <v>795</v>
      </c>
      <c r="C71" s="356"/>
      <c r="D71" s="127">
        <v>4420.3499999999995</v>
      </c>
      <c r="E71" s="85"/>
      <c r="F71" s="75" t="s">
        <v>1038</v>
      </c>
      <c r="G71" s="76">
        <v>0.95</v>
      </c>
      <c r="H71" s="430"/>
      <c r="I71" s="430">
        <f t="shared" si="1"/>
        <v>0</v>
      </c>
      <c r="J71" s="78">
        <f>IFERROR(VLOOKUP(F71,PSR!$F$2:$BD$32,51,),)</f>
        <v>0</v>
      </c>
    </row>
    <row r="72" spans="1:11" s="79" customFormat="1" ht="23.25" customHeight="1">
      <c r="A72" s="74"/>
      <c r="B72" s="356" t="s">
        <v>796</v>
      </c>
      <c r="C72" s="356"/>
      <c r="D72" s="127">
        <v>232.65</v>
      </c>
      <c r="E72" s="85"/>
      <c r="F72" s="75" t="s">
        <v>231</v>
      </c>
      <c r="G72" s="76">
        <v>0.05</v>
      </c>
      <c r="H72" s="430"/>
      <c r="I72" s="430">
        <f t="shared" si="1"/>
        <v>0</v>
      </c>
      <c r="J72" s="78">
        <f>IFERROR(VLOOKUP(F72,PSR!$F$2:$BD$32,51,),)</f>
        <v>0</v>
      </c>
    </row>
    <row r="73" spans="1:11" s="72" customFormat="1" ht="34.5" customHeight="1">
      <c r="A73" s="453" t="s">
        <v>39</v>
      </c>
      <c r="B73" s="454" t="s">
        <v>98</v>
      </c>
      <c r="C73" s="454"/>
      <c r="D73" s="455">
        <v>15510</v>
      </c>
      <c r="E73" s="456"/>
      <c r="F73" s="457"/>
      <c r="G73" s="458"/>
      <c r="H73" s="459"/>
      <c r="I73" s="459">
        <f t="shared" si="1"/>
        <v>0</v>
      </c>
      <c r="J73" s="460"/>
    </row>
    <row r="74" spans="1:11" s="72" customFormat="1" ht="21" customHeight="1">
      <c r="A74" s="441"/>
      <c r="B74" s="442" t="s">
        <v>67</v>
      </c>
      <c r="C74" s="442"/>
      <c r="D74" s="443">
        <v>15510</v>
      </c>
      <c r="E74" s="449"/>
      <c r="F74" s="450"/>
      <c r="G74" s="451"/>
      <c r="H74" s="452"/>
      <c r="I74" s="452">
        <f t="shared" si="1"/>
        <v>0</v>
      </c>
      <c r="J74" s="448">
        <f>SUMPRODUCT(J75:J76,G75:G76)</f>
        <v>0</v>
      </c>
    </row>
    <row r="75" spans="1:11" s="72" customFormat="1" ht="23.25" customHeight="1">
      <c r="A75" s="74"/>
      <c r="B75" s="356" t="s">
        <v>1498</v>
      </c>
      <c r="C75" s="356"/>
      <c r="D75" s="127">
        <v>14734.5</v>
      </c>
      <c r="E75" s="85"/>
      <c r="F75" s="75" t="s">
        <v>1497</v>
      </c>
      <c r="G75" s="76">
        <v>0.95</v>
      </c>
      <c r="H75" s="430"/>
      <c r="I75" s="430">
        <f t="shared" si="1"/>
        <v>0</v>
      </c>
      <c r="J75" s="78">
        <f>IFERROR(VLOOKUP(F75,PSR!$F$2:$BD$32,51,),)</f>
        <v>0</v>
      </c>
      <c r="K75" s="73"/>
    </row>
    <row r="76" spans="1:11" s="72" customFormat="1" ht="27" customHeight="1">
      <c r="A76" s="74"/>
      <c r="B76" s="356" t="s">
        <v>1499</v>
      </c>
      <c r="C76" s="356"/>
      <c r="D76" s="127">
        <v>775.5</v>
      </c>
      <c r="E76" s="85"/>
      <c r="F76" s="75" t="s">
        <v>163</v>
      </c>
      <c r="G76" s="76">
        <v>0.05</v>
      </c>
      <c r="H76" s="430"/>
      <c r="I76" s="430">
        <f t="shared" si="1"/>
        <v>0</v>
      </c>
      <c r="J76" s="78">
        <f>IFERROR(VLOOKUP(F76,PSR!$F$2:$BD$32,51,),)</f>
        <v>0</v>
      </c>
    </row>
    <row r="77" spans="1:11" s="72" customFormat="1" ht="34.5" customHeight="1">
      <c r="A77" s="453" t="s">
        <v>40</v>
      </c>
      <c r="B77" s="454" t="s">
        <v>241</v>
      </c>
      <c r="C77" s="454"/>
      <c r="D77" s="455">
        <v>19389</v>
      </c>
      <c r="E77" s="456"/>
      <c r="F77" s="457"/>
      <c r="G77" s="458"/>
      <c r="H77" s="459"/>
      <c r="I77" s="459">
        <f t="shared" si="1"/>
        <v>0</v>
      </c>
      <c r="J77" s="460"/>
    </row>
    <row r="78" spans="1:11" s="72" customFormat="1" ht="21" customHeight="1">
      <c r="A78" s="441"/>
      <c r="B78" s="442" t="s">
        <v>67</v>
      </c>
      <c r="C78" s="442"/>
      <c r="D78" s="443">
        <v>19389</v>
      </c>
      <c r="E78" s="449"/>
      <c r="F78" s="450"/>
      <c r="G78" s="451"/>
      <c r="H78" s="452"/>
      <c r="I78" s="452">
        <f t="shared" si="1"/>
        <v>0</v>
      </c>
      <c r="J78" s="448">
        <f>SUMPRODUCT(J79:J81,G79:G81)</f>
        <v>0</v>
      </c>
    </row>
    <row r="79" spans="1:11" s="72" customFormat="1" ht="23.25" customHeight="1">
      <c r="A79" s="74"/>
      <c r="B79" s="356" t="s">
        <v>1492</v>
      </c>
      <c r="C79" s="356"/>
      <c r="D79" s="127">
        <f>($D$78-$D$81)/2</f>
        <v>9209.7749999999996</v>
      </c>
      <c r="E79" s="85"/>
      <c r="F79" s="75" t="s">
        <v>1490</v>
      </c>
      <c r="G79" s="76">
        <v>0.47499999999999998</v>
      </c>
      <c r="H79" s="430"/>
      <c r="I79" s="430">
        <f t="shared" si="1"/>
        <v>0</v>
      </c>
      <c r="J79" s="78">
        <f>IFERROR(VLOOKUP(F79,PSR!$F$2:$BD$32,51,),)</f>
        <v>0</v>
      </c>
    </row>
    <row r="80" spans="1:11" s="72" customFormat="1" ht="23.25" customHeight="1">
      <c r="A80" s="74"/>
      <c r="B80" s="356" t="s">
        <v>1493</v>
      </c>
      <c r="C80" s="356"/>
      <c r="D80" s="127">
        <v>9209.7749999999996</v>
      </c>
      <c r="E80" s="85"/>
      <c r="F80" s="75" t="s">
        <v>1491</v>
      </c>
      <c r="G80" s="76">
        <v>0.47499999999999998</v>
      </c>
      <c r="H80" s="430"/>
      <c r="I80" s="430"/>
      <c r="J80" s="78">
        <f>IFERROR(VLOOKUP(F80,PSR!$F$2:$BD$32,51,),)</f>
        <v>0</v>
      </c>
    </row>
    <row r="81" spans="1:11" s="72" customFormat="1" ht="23.25" customHeight="1">
      <c r="A81" s="74"/>
      <c r="B81" s="356" t="s">
        <v>805</v>
      </c>
      <c r="C81" s="356"/>
      <c r="D81" s="127">
        <v>969.45</v>
      </c>
      <c r="E81" s="85"/>
      <c r="F81" s="75" t="s">
        <v>248</v>
      </c>
      <c r="G81" s="76">
        <v>0.05</v>
      </c>
      <c r="H81" s="430"/>
      <c r="I81" s="430">
        <f t="shared" si="1"/>
        <v>0</v>
      </c>
      <c r="J81" s="78">
        <f>IFERROR(VLOOKUP(F81,PSR!$F$2:$BD$32,51,),)</f>
        <v>0</v>
      </c>
    </row>
    <row r="82" spans="1:11" s="72" customFormat="1" ht="34.5" customHeight="1">
      <c r="A82" s="453" t="s">
        <v>41</v>
      </c>
      <c r="B82" s="454" t="s">
        <v>250</v>
      </c>
      <c r="C82" s="454"/>
      <c r="D82" s="455">
        <v>810000</v>
      </c>
      <c r="E82" s="456"/>
      <c r="F82" s="457"/>
      <c r="G82" s="458"/>
      <c r="H82" s="459"/>
      <c r="I82" s="459">
        <f t="shared" si="1"/>
        <v>0</v>
      </c>
      <c r="J82" s="460"/>
    </row>
    <row r="83" spans="1:11" s="72" customFormat="1" ht="21" customHeight="1">
      <c r="A83" s="441"/>
      <c r="B83" s="442" t="s">
        <v>67</v>
      </c>
      <c r="C83" s="442"/>
      <c r="D83" s="443">
        <v>810000</v>
      </c>
      <c r="E83" s="449"/>
      <c r="F83" s="450"/>
      <c r="G83" s="451"/>
      <c r="H83" s="452"/>
      <c r="I83" s="452">
        <f t="shared" si="1"/>
        <v>0</v>
      </c>
      <c r="J83" s="448">
        <f>SUMPRODUCT(J84:J85,G84:G85)</f>
        <v>0</v>
      </c>
    </row>
    <row r="84" spans="1:11" s="79" customFormat="1" ht="23.25" customHeight="1">
      <c r="A84" s="74"/>
      <c r="B84" s="356" t="s">
        <v>797</v>
      </c>
      <c r="C84" s="356"/>
      <c r="D84" s="127">
        <v>769500</v>
      </c>
      <c r="E84" s="85"/>
      <c r="F84" s="75" t="s">
        <v>1500</v>
      </c>
      <c r="G84" s="76">
        <v>0.95</v>
      </c>
      <c r="H84" s="430"/>
      <c r="I84" s="430">
        <f t="shared" si="1"/>
        <v>0</v>
      </c>
      <c r="J84" s="78">
        <f>IFERROR(VLOOKUP(F84,PSR!$F$2:$BD$32,51,),)</f>
        <v>0</v>
      </c>
    </row>
    <row r="85" spans="1:11" s="79" customFormat="1" ht="23.25" customHeight="1">
      <c r="A85" s="74"/>
      <c r="B85" s="356" t="s">
        <v>806</v>
      </c>
      <c r="C85" s="356"/>
      <c r="D85" s="127">
        <v>40500</v>
      </c>
      <c r="E85" s="85"/>
      <c r="F85" s="75" t="s">
        <v>256</v>
      </c>
      <c r="G85" s="76">
        <v>0.05</v>
      </c>
      <c r="H85" s="430"/>
      <c r="I85" s="430">
        <f t="shared" si="1"/>
        <v>0</v>
      </c>
      <c r="J85" s="78">
        <f>IFERROR(VLOOKUP(F85,PSR!$F$2:$BD$32,51,),)</f>
        <v>0</v>
      </c>
    </row>
    <row r="86" spans="1:11" s="72" customFormat="1" ht="34.5" customHeight="1">
      <c r="A86" s="453" t="s">
        <v>42</v>
      </c>
      <c r="B86" s="454" t="s">
        <v>258</v>
      </c>
      <c r="C86" s="454"/>
      <c r="D86" s="455">
        <v>7457</v>
      </c>
      <c r="E86" s="456"/>
      <c r="F86" s="457"/>
      <c r="G86" s="458"/>
      <c r="H86" s="459"/>
      <c r="I86" s="459">
        <f t="shared" si="1"/>
        <v>0</v>
      </c>
      <c r="J86" s="460"/>
    </row>
    <row r="87" spans="1:11" s="72" customFormat="1" ht="21" customHeight="1">
      <c r="A87" s="441"/>
      <c r="B87" s="442" t="s">
        <v>67</v>
      </c>
      <c r="C87" s="442"/>
      <c r="D87" s="443">
        <v>7457</v>
      </c>
      <c r="E87" s="449"/>
      <c r="F87" s="450"/>
      <c r="G87" s="451"/>
      <c r="H87" s="452"/>
      <c r="I87" s="452">
        <f t="shared" si="1"/>
        <v>0</v>
      </c>
      <c r="J87" s="448">
        <f>SUMPRODUCT(J88:J89,G88:G89)</f>
        <v>0</v>
      </c>
    </row>
    <row r="88" spans="1:11" s="72" customFormat="1" ht="23.25" customHeight="1">
      <c r="A88" s="74"/>
      <c r="B88" s="356" t="s">
        <v>797</v>
      </c>
      <c r="C88" s="356"/>
      <c r="D88" s="127">
        <v>7084.15</v>
      </c>
      <c r="E88" s="85"/>
      <c r="F88" s="75" t="s">
        <v>1501</v>
      </c>
      <c r="G88" s="76">
        <v>0.95</v>
      </c>
      <c r="H88" s="430"/>
      <c r="I88" s="430">
        <f t="shared" si="1"/>
        <v>0</v>
      </c>
      <c r="J88" s="78">
        <f>IFERROR(VLOOKUP(F88,PSR!$F$2:$BD$32,51,),)</f>
        <v>0</v>
      </c>
      <c r="K88" s="73"/>
    </row>
    <row r="89" spans="1:11" s="72" customFormat="1" ht="23.25" customHeight="1">
      <c r="A89" s="74"/>
      <c r="B89" s="356" t="s">
        <v>806</v>
      </c>
      <c r="C89" s="356"/>
      <c r="D89" s="127">
        <v>372.85</v>
      </c>
      <c r="E89" s="85"/>
      <c r="F89" s="75" t="s">
        <v>264</v>
      </c>
      <c r="G89" s="76">
        <v>0.05</v>
      </c>
      <c r="H89" s="430"/>
      <c r="I89" s="430">
        <f t="shared" si="1"/>
        <v>0</v>
      </c>
      <c r="J89" s="78">
        <f>IFERROR(VLOOKUP(F89,PSR!$F$2:$BD$32,51,),)</f>
        <v>0</v>
      </c>
      <c r="K89" s="73"/>
    </row>
    <row r="90" spans="1:11" s="72" customFormat="1" ht="34.5" customHeight="1">
      <c r="A90" s="453" t="s">
        <v>43</v>
      </c>
      <c r="B90" s="454" t="s">
        <v>265</v>
      </c>
      <c r="C90" s="454"/>
      <c r="D90" s="455">
        <v>53877</v>
      </c>
      <c r="E90" s="456"/>
      <c r="F90" s="457"/>
      <c r="G90" s="458"/>
      <c r="H90" s="459"/>
      <c r="I90" s="459">
        <f t="shared" si="1"/>
        <v>0</v>
      </c>
      <c r="J90" s="460"/>
    </row>
    <row r="91" spans="1:11" s="72" customFormat="1" ht="21" customHeight="1">
      <c r="A91" s="441"/>
      <c r="B91" s="442" t="s">
        <v>67</v>
      </c>
      <c r="C91" s="442"/>
      <c r="D91" s="443">
        <v>53877</v>
      </c>
      <c r="E91" s="449"/>
      <c r="F91" s="450"/>
      <c r="G91" s="451"/>
      <c r="H91" s="452"/>
      <c r="I91" s="452">
        <f t="shared" si="1"/>
        <v>0</v>
      </c>
      <c r="J91" s="448">
        <f>SUMPRODUCT(J92:J93,G92:G93)</f>
        <v>0</v>
      </c>
    </row>
    <row r="92" spans="1:11" s="72" customFormat="1" ht="23.25" customHeight="1">
      <c r="A92" s="74"/>
      <c r="B92" s="356" t="s">
        <v>798</v>
      </c>
      <c r="C92" s="356"/>
      <c r="D92" s="127">
        <v>51183.149999999994</v>
      </c>
      <c r="E92" s="85"/>
      <c r="F92" s="75" t="s">
        <v>918</v>
      </c>
      <c r="G92" s="76">
        <v>0.95</v>
      </c>
      <c r="H92" s="430"/>
      <c r="I92" s="430">
        <f t="shared" si="1"/>
        <v>0</v>
      </c>
      <c r="J92" s="78">
        <f>IFERROR(VLOOKUP(F92,PSR!$F$2:$BD$32,51,),)</f>
        <v>0</v>
      </c>
    </row>
    <row r="93" spans="1:11" s="72" customFormat="1" ht="23.25" customHeight="1">
      <c r="A93" s="74"/>
      <c r="B93" s="356" t="s">
        <v>799</v>
      </c>
      <c r="C93" s="356"/>
      <c r="D93" s="127">
        <v>2693.8500000000004</v>
      </c>
      <c r="E93" s="85"/>
      <c r="F93" s="75" t="s">
        <v>918</v>
      </c>
      <c r="G93" s="76">
        <v>0.05</v>
      </c>
      <c r="H93" s="430"/>
      <c r="I93" s="430">
        <f t="shared" si="1"/>
        <v>0</v>
      </c>
      <c r="J93" s="78">
        <f>IFERROR(VLOOKUP(F93,PSR!$F$2:$BD$32,51,),)</f>
        <v>0</v>
      </c>
    </row>
    <row r="94" spans="1:11" s="72" customFormat="1" ht="34.5" customHeight="1">
      <c r="A94" s="453" t="s">
        <v>44</v>
      </c>
      <c r="B94" s="454" t="s">
        <v>274</v>
      </c>
      <c r="C94" s="454"/>
      <c r="D94" s="455">
        <v>16326</v>
      </c>
      <c r="E94" s="456"/>
      <c r="F94" s="457"/>
      <c r="G94" s="458"/>
      <c r="H94" s="459"/>
      <c r="I94" s="459">
        <f t="shared" si="1"/>
        <v>0</v>
      </c>
      <c r="J94" s="460"/>
    </row>
    <row r="95" spans="1:11" s="72" customFormat="1" ht="21" customHeight="1">
      <c r="A95" s="441"/>
      <c r="B95" s="442" t="s">
        <v>67</v>
      </c>
      <c r="C95" s="442"/>
      <c r="D95" s="443">
        <v>16326</v>
      </c>
      <c r="E95" s="449"/>
      <c r="F95" s="450"/>
      <c r="G95" s="451"/>
      <c r="H95" s="452"/>
      <c r="I95" s="452">
        <f t="shared" si="1"/>
        <v>0</v>
      </c>
      <c r="J95" s="448">
        <f>SUMPRODUCT(J96:J97,G96:G97)</f>
        <v>0</v>
      </c>
    </row>
    <row r="96" spans="1:11" s="79" customFormat="1" ht="23.25" customHeight="1">
      <c r="A96" s="74"/>
      <c r="B96" s="356" t="s">
        <v>819</v>
      </c>
      <c r="C96" s="356"/>
      <c r="D96" s="127">
        <v>15509.699999999999</v>
      </c>
      <c r="E96" s="85"/>
      <c r="F96" s="75" t="s">
        <v>909</v>
      </c>
      <c r="G96" s="76">
        <v>0.95</v>
      </c>
      <c r="H96" s="430"/>
      <c r="I96" s="430">
        <f t="shared" si="1"/>
        <v>0</v>
      </c>
      <c r="J96" s="78">
        <f>IFERROR(VLOOKUP(F96,PSR!$F$2:$BD$32,51,),)</f>
        <v>0</v>
      </c>
    </row>
    <row r="97" spans="1:11" s="79" customFormat="1" ht="23.25" customHeight="1">
      <c r="A97" s="74"/>
      <c r="B97" s="356" t="s">
        <v>804</v>
      </c>
      <c r="C97" s="356"/>
      <c r="D97" s="127">
        <v>816.30000000000007</v>
      </c>
      <c r="E97" s="85"/>
      <c r="F97" s="75" t="s">
        <v>909</v>
      </c>
      <c r="G97" s="76">
        <v>0.05</v>
      </c>
      <c r="H97" s="430"/>
      <c r="I97" s="430">
        <f t="shared" si="1"/>
        <v>0</v>
      </c>
      <c r="J97" s="78">
        <f>IFERROR(VLOOKUP(F97,PSR!$F$2:$BD$32,51,),)</f>
        <v>0</v>
      </c>
    </row>
    <row r="98" spans="1:11" s="72" customFormat="1" ht="34.5" customHeight="1">
      <c r="A98" s="453" t="s">
        <v>45</v>
      </c>
      <c r="B98" s="454" t="s">
        <v>104</v>
      </c>
      <c r="C98" s="454"/>
      <c r="D98" s="455">
        <v>4082</v>
      </c>
      <c r="E98" s="456"/>
      <c r="F98" s="457"/>
      <c r="G98" s="458"/>
      <c r="H98" s="459"/>
      <c r="I98" s="459">
        <f t="shared" si="1"/>
        <v>0</v>
      </c>
      <c r="J98" s="460"/>
    </row>
    <row r="99" spans="1:11" s="72" customFormat="1" ht="21" customHeight="1">
      <c r="A99" s="441"/>
      <c r="B99" s="442" t="s">
        <v>67</v>
      </c>
      <c r="C99" s="442"/>
      <c r="D99" s="443">
        <v>4082</v>
      </c>
      <c r="E99" s="449"/>
      <c r="F99" s="450"/>
      <c r="G99" s="451"/>
      <c r="H99" s="452"/>
      <c r="I99" s="452">
        <f t="shared" si="1"/>
        <v>0</v>
      </c>
      <c r="J99" s="448">
        <f>SUMPRODUCT(J100:J101,G100:G101)</f>
        <v>0</v>
      </c>
    </row>
    <row r="100" spans="1:11" s="79" customFormat="1" ht="23.25" customHeight="1">
      <c r="A100" s="74"/>
      <c r="B100" s="356" t="s">
        <v>819</v>
      </c>
      <c r="C100" s="356"/>
      <c r="D100" s="127">
        <v>3877.8999999999996</v>
      </c>
      <c r="E100" s="86"/>
      <c r="F100" s="75" t="s">
        <v>909</v>
      </c>
      <c r="G100" s="76">
        <v>0.95</v>
      </c>
      <c r="H100" s="430"/>
      <c r="I100" s="430">
        <f t="shared" si="1"/>
        <v>0</v>
      </c>
      <c r="J100" s="78">
        <f>IFERROR(VLOOKUP(F100,PSR!$F$2:$BD$32,51,),)</f>
        <v>0</v>
      </c>
    </row>
    <row r="101" spans="1:11" s="79" customFormat="1" ht="23.25" customHeight="1">
      <c r="A101" s="74"/>
      <c r="B101" s="356" t="s">
        <v>804</v>
      </c>
      <c r="C101" s="356"/>
      <c r="D101" s="127">
        <v>204.10000000000002</v>
      </c>
      <c r="E101" s="86"/>
      <c r="F101" s="75" t="s">
        <v>909</v>
      </c>
      <c r="G101" s="76">
        <v>0.05</v>
      </c>
      <c r="H101" s="430"/>
      <c r="I101" s="430">
        <f t="shared" si="1"/>
        <v>0</v>
      </c>
      <c r="J101" s="78">
        <f>IFERROR(VLOOKUP(F101,PSR!$F$2:$BD$32,51,),)</f>
        <v>0</v>
      </c>
    </row>
    <row r="102" spans="1:11" s="72" customFormat="1" ht="34.5" customHeight="1">
      <c r="A102" s="453" t="s">
        <v>46</v>
      </c>
      <c r="B102" s="454" t="s">
        <v>286</v>
      </c>
      <c r="C102" s="454"/>
      <c r="D102" s="455">
        <v>47999</v>
      </c>
      <c r="E102" s="456"/>
      <c r="F102" s="457"/>
      <c r="G102" s="458"/>
      <c r="H102" s="459"/>
      <c r="I102" s="459">
        <f t="shared" si="1"/>
        <v>0</v>
      </c>
      <c r="J102" s="460"/>
    </row>
    <row r="103" spans="1:11" s="72" customFormat="1" ht="21" customHeight="1">
      <c r="A103" s="441"/>
      <c r="B103" s="442" t="s">
        <v>67</v>
      </c>
      <c r="C103" s="442"/>
      <c r="D103" s="443">
        <v>47999</v>
      </c>
      <c r="E103" s="449"/>
      <c r="F103" s="450"/>
      <c r="G103" s="451"/>
      <c r="H103" s="452"/>
      <c r="I103" s="452">
        <f t="shared" si="1"/>
        <v>0</v>
      </c>
      <c r="J103" s="448">
        <f>SUMPRODUCT(J104:J105,G104:G105)</f>
        <v>0</v>
      </c>
    </row>
    <row r="104" spans="1:11" s="72" customFormat="1" ht="23.25" customHeight="1">
      <c r="A104" s="74"/>
      <c r="B104" s="356" t="s">
        <v>819</v>
      </c>
      <c r="C104" s="356"/>
      <c r="D104" s="127">
        <v>45599.049999999996</v>
      </c>
      <c r="E104" s="86"/>
      <c r="F104" s="75" t="s">
        <v>909</v>
      </c>
      <c r="G104" s="76">
        <v>0.95</v>
      </c>
      <c r="H104" s="430"/>
      <c r="I104" s="430">
        <f t="shared" si="1"/>
        <v>0</v>
      </c>
      <c r="J104" s="78">
        <f>IFERROR(VLOOKUP(F104,PSR!$F$2:$BD$32,51,),)</f>
        <v>0</v>
      </c>
      <c r="K104" s="73"/>
    </row>
    <row r="105" spans="1:11" s="72" customFormat="1" ht="23.25" customHeight="1">
      <c r="A105" s="74"/>
      <c r="B105" s="356" t="s">
        <v>804</v>
      </c>
      <c r="C105" s="356"/>
      <c r="D105" s="127">
        <v>2399.9500000000003</v>
      </c>
      <c r="E105" s="86"/>
      <c r="F105" s="75" t="s">
        <v>909</v>
      </c>
      <c r="G105" s="76">
        <v>0.05</v>
      </c>
      <c r="H105" s="430"/>
      <c r="I105" s="430">
        <f t="shared" si="1"/>
        <v>0</v>
      </c>
      <c r="J105" s="78">
        <f>IFERROR(VLOOKUP(F105,PSR!$F$2:$BD$32,51,),)</f>
        <v>0</v>
      </c>
      <c r="K105" s="73"/>
    </row>
    <row r="106" spans="1:11" s="72" customFormat="1" ht="34.5" customHeight="1">
      <c r="A106" s="453" t="s">
        <v>47</v>
      </c>
      <c r="B106" s="454" t="s">
        <v>295</v>
      </c>
      <c r="C106" s="454"/>
      <c r="D106" s="455">
        <v>41142</v>
      </c>
      <c r="E106" s="456"/>
      <c r="F106" s="457"/>
      <c r="G106" s="458"/>
      <c r="H106" s="459"/>
      <c r="I106" s="459">
        <f t="shared" si="1"/>
        <v>0</v>
      </c>
      <c r="J106" s="460"/>
    </row>
    <row r="107" spans="1:11" s="72" customFormat="1" ht="21" customHeight="1">
      <c r="A107" s="441"/>
      <c r="B107" s="442" t="s">
        <v>67</v>
      </c>
      <c r="C107" s="442"/>
      <c r="D107" s="443">
        <v>41142</v>
      </c>
      <c r="E107" s="449"/>
      <c r="F107" s="450"/>
      <c r="G107" s="451"/>
      <c r="H107" s="452"/>
      <c r="I107" s="452">
        <f t="shared" si="1"/>
        <v>0</v>
      </c>
      <c r="J107" s="448">
        <f>SUMPRODUCT(J108:J109,G108:G109)</f>
        <v>0</v>
      </c>
    </row>
    <row r="108" spans="1:11" s="72" customFormat="1" ht="23.25" customHeight="1">
      <c r="A108" s="74"/>
      <c r="B108" s="356" t="s">
        <v>819</v>
      </c>
      <c r="C108" s="356"/>
      <c r="D108" s="127">
        <v>39084.9</v>
      </c>
      <c r="E108" s="86"/>
      <c r="F108" s="75" t="s">
        <v>909</v>
      </c>
      <c r="G108" s="76">
        <v>0.95</v>
      </c>
      <c r="H108" s="430"/>
      <c r="I108" s="430">
        <f t="shared" si="1"/>
        <v>0</v>
      </c>
      <c r="J108" s="78">
        <f>IFERROR(VLOOKUP(F108,PSR!$F$2:$BD$32,51,),)</f>
        <v>0</v>
      </c>
    </row>
    <row r="109" spans="1:11" s="72" customFormat="1" ht="23.25" customHeight="1">
      <c r="A109" s="74"/>
      <c r="B109" s="356" t="s">
        <v>804</v>
      </c>
      <c r="C109" s="356"/>
      <c r="D109" s="127">
        <v>2057.1</v>
      </c>
      <c r="E109" s="86"/>
      <c r="F109" s="75" t="s">
        <v>909</v>
      </c>
      <c r="G109" s="76">
        <v>0.05</v>
      </c>
      <c r="H109" s="430"/>
      <c r="I109" s="430">
        <f t="shared" si="1"/>
        <v>0</v>
      </c>
      <c r="J109" s="78">
        <f>IFERROR(VLOOKUP(F109,PSR!$F$2:$BD$32,51,),)</f>
        <v>0</v>
      </c>
    </row>
    <row r="110" spans="1:11" s="72" customFormat="1" ht="34.5" customHeight="1">
      <c r="A110" s="453" t="s">
        <v>48</v>
      </c>
      <c r="B110" s="454" t="s">
        <v>307</v>
      </c>
      <c r="C110" s="454"/>
      <c r="D110" s="455">
        <v>9796</v>
      </c>
      <c r="E110" s="456"/>
      <c r="F110" s="457"/>
      <c r="G110" s="458"/>
      <c r="H110" s="459"/>
      <c r="I110" s="459">
        <f t="shared" si="1"/>
        <v>0</v>
      </c>
      <c r="J110" s="460"/>
    </row>
    <row r="111" spans="1:11" s="72" customFormat="1" ht="21" customHeight="1">
      <c r="A111" s="441"/>
      <c r="B111" s="442" t="s">
        <v>67</v>
      </c>
      <c r="C111" s="442"/>
      <c r="D111" s="443">
        <v>9796</v>
      </c>
      <c r="E111" s="449"/>
      <c r="F111" s="450"/>
      <c r="G111" s="451"/>
      <c r="H111" s="452"/>
      <c r="I111" s="452">
        <f t="shared" si="1"/>
        <v>0</v>
      </c>
      <c r="J111" s="448">
        <f>SUMPRODUCT(J112:J113,G112:G113)</f>
        <v>0</v>
      </c>
    </row>
    <row r="112" spans="1:11" s="79" customFormat="1" ht="23.25" customHeight="1">
      <c r="A112" s="74"/>
      <c r="B112" s="356" t="s">
        <v>807</v>
      </c>
      <c r="C112" s="356"/>
      <c r="D112" s="127">
        <v>9306.1999999999989</v>
      </c>
      <c r="E112" s="86"/>
      <c r="F112" s="75" t="s">
        <v>911</v>
      </c>
      <c r="G112" s="76">
        <v>0.95</v>
      </c>
      <c r="H112" s="430"/>
      <c r="I112" s="430">
        <f t="shared" si="1"/>
        <v>0</v>
      </c>
      <c r="J112" s="78">
        <f>IFERROR(VLOOKUP(F112,PSR!$F$2:$BD$32,51,),)</f>
        <v>0</v>
      </c>
    </row>
    <row r="113" spans="1:12" s="79" customFormat="1" ht="23.25" customHeight="1">
      <c r="A113" s="74"/>
      <c r="B113" s="356" t="s">
        <v>808</v>
      </c>
      <c r="C113" s="356"/>
      <c r="D113" s="127">
        <v>489.8</v>
      </c>
      <c r="E113" s="86"/>
      <c r="F113" s="75" t="s">
        <v>911</v>
      </c>
      <c r="G113" s="76">
        <v>0.05</v>
      </c>
      <c r="H113" s="430"/>
      <c r="I113" s="430">
        <f t="shared" si="1"/>
        <v>0</v>
      </c>
      <c r="J113" s="78">
        <f>IFERROR(VLOOKUP(F113,PSR!$F$2:$BD$32,51,),)</f>
        <v>0</v>
      </c>
    </row>
    <row r="114" spans="1:12" s="72" customFormat="1" ht="34.5" customHeight="1">
      <c r="A114" s="453" t="s">
        <v>49</v>
      </c>
      <c r="B114" s="454" t="s">
        <v>311</v>
      </c>
      <c r="C114" s="454"/>
      <c r="D114" s="455">
        <v>4898</v>
      </c>
      <c r="E114" s="456"/>
      <c r="F114" s="457"/>
      <c r="G114" s="458"/>
      <c r="H114" s="459"/>
      <c r="I114" s="459">
        <f t="shared" si="1"/>
        <v>0</v>
      </c>
      <c r="J114" s="460"/>
    </row>
    <row r="115" spans="1:12" s="72" customFormat="1" ht="21" customHeight="1">
      <c r="A115" s="441"/>
      <c r="B115" s="442" t="s">
        <v>67</v>
      </c>
      <c r="C115" s="442"/>
      <c r="D115" s="443">
        <v>4898</v>
      </c>
      <c r="E115" s="449"/>
      <c r="F115" s="450"/>
      <c r="G115" s="451"/>
      <c r="H115" s="452"/>
      <c r="I115" s="452">
        <f t="shared" si="1"/>
        <v>1</v>
      </c>
      <c r="J115" s="448">
        <f>SUMPRODUCT(J116:J117,G116:G117)</f>
        <v>1</v>
      </c>
    </row>
    <row r="116" spans="1:12" s="79" customFormat="1" ht="23.25" customHeight="1">
      <c r="A116" s="74"/>
      <c r="B116" s="356" t="s">
        <v>1502</v>
      </c>
      <c r="C116" s="356"/>
      <c r="D116" s="127">
        <v>0</v>
      </c>
      <c r="E116" s="86"/>
      <c r="F116" s="75" t="s">
        <v>914</v>
      </c>
      <c r="G116" s="76">
        <v>0.95</v>
      </c>
      <c r="H116" s="430"/>
      <c r="I116" s="430">
        <f t="shared" si="1"/>
        <v>1</v>
      </c>
      <c r="J116" s="78">
        <f>IFERROR(VLOOKUP(F116,PSR!$F$2:$BD$32,51,),)</f>
        <v>1</v>
      </c>
    </row>
    <row r="117" spans="1:12" s="79" customFormat="1" ht="23.25" customHeight="1">
      <c r="A117" s="74"/>
      <c r="B117" s="356" t="s">
        <v>1503</v>
      </c>
      <c r="C117" s="356"/>
      <c r="D117" s="127">
        <v>0</v>
      </c>
      <c r="E117" s="86"/>
      <c r="F117" s="75" t="s">
        <v>914</v>
      </c>
      <c r="G117" s="76">
        <v>0.05</v>
      </c>
      <c r="H117" s="430"/>
      <c r="I117" s="430">
        <f t="shared" si="1"/>
        <v>1</v>
      </c>
      <c r="J117" s="78">
        <f>IFERROR(VLOOKUP(F117,PSR!$F$2:$BD$32,51,),)</f>
        <v>1</v>
      </c>
    </row>
    <row r="118" spans="1:12" s="72" customFormat="1" ht="34.5" customHeight="1">
      <c r="A118" s="453" t="s">
        <v>50</v>
      </c>
      <c r="B118" s="454" t="s">
        <v>316</v>
      </c>
      <c r="C118" s="454"/>
      <c r="D118" s="455">
        <v>2449</v>
      </c>
      <c r="E118" s="456"/>
      <c r="F118" s="457"/>
      <c r="G118" s="458"/>
      <c r="H118" s="459"/>
      <c r="I118" s="459">
        <f t="shared" si="1"/>
        <v>0</v>
      </c>
      <c r="J118" s="460"/>
    </row>
    <row r="119" spans="1:12" s="72" customFormat="1" ht="21" customHeight="1">
      <c r="A119" s="441"/>
      <c r="B119" s="442" t="s">
        <v>67</v>
      </c>
      <c r="C119" s="442"/>
      <c r="D119" s="443">
        <v>2449</v>
      </c>
      <c r="E119" s="449"/>
      <c r="F119" s="450"/>
      <c r="G119" s="451"/>
      <c r="H119" s="452"/>
      <c r="I119" s="452">
        <f t="shared" si="1"/>
        <v>0.58187015108207429</v>
      </c>
      <c r="J119" s="448">
        <f>SUMPRODUCT(J120:J122,G120:G122)</f>
        <v>0.58187015108207429</v>
      </c>
    </row>
    <row r="120" spans="1:12" s="72" customFormat="1" ht="30" customHeight="1">
      <c r="A120" s="74"/>
      <c r="B120" s="356" t="s">
        <v>1486</v>
      </c>
      <c r="C120" s="356"/>
      <c r="D120" s="127">
        <v>1425</v>
      </c>
      <c r="E120" s="86"/>
      <c r="F120" s="75" t="s">
        <v>1488</v>
      </c>
      <c r="G120" s="76">
        <v>0.58187015108207429</v>
      </c>
      <c r="H120" s="430"/>
      <c r="I120" s="430">
        <f t="shared" si="1"/>
        <v>1</v>
      </c>
      <c r="J120" s="78">
        <f>IFERROR(VLOOKUP(F120,PSR!$F$2:$BD$32,51,),)</f>
        <v>1</v>
      </c>
      <c r="K120" s="578"/>
      <c r="L120" s="579"/>
    </row>
    <row r="121" spans="1:12" s="72" customFormat="1" ht="30" customHeight="1">
      <c r="A121" s="74"/>
      <c r="B121" s="356" t="s">
        <v>1487</v>
      </c>
      <c r="C121" s="356"/>
      <c r="D121" s="127">
        <v>901.55</v>
      </c>
      <c r="E121" s="86"/>
      <c r="F121" s="75" t="s">
        <v>1489</v>
      </c>
      <c r="G121" s="76">
        <v>0.36812984891792566</v>
      </c>
      <c r="H121" s="430"/>
      <c r="I121" s="430"/>
      <c r="J121" s="78">
        <f>IFERROR(VLOOKUP(F121,PSR!$F$2:$BD$32,51,),)</f>
        <v>0</v>
      </c>
      <c r="K121" s="578"/>
      <c r="L121" s="579"/>
    </row>
    <row r="122" spans="1:12" s="72" customFormat="1" ht="30" customHeight="1">
      <c r="A122" s="74"/>
      <c r="B122" s="356" t="s">
        <v>818</v>
      </c>
      <c r="C122" s="356"/>
      <c r="D122" s="127">
        <v>122.45</v>
      </c>
      <c r="E122" s="86"/>
      <c r="F122" s="75" t="s">
        <v>1105</v>
      </c>
      <c r="G122" s="76">
        <v>0.05</v>
      </c>
      <c r="H122" s="430"/>
      <c r="I122" s="430">
        <f t="shared" si="1"/>
        <v>0</v>
      </c>
      <c r="J122" s="78">
        <f>IFERROR(VLOOKUP(F122,PSR!$F$2:$BD$32,51,),)</f>
        <v>0</v>
      </c>
      <c r="K122" s="578"/>
    </row>
    <row r="123" spans="1:12" s="72" customFormat="1" ht="34.5" customHeight="1">
      <c r="A123" s="453" t="s">
        <v>51</v>
      </c>
      <c r="B123" s="454" t="s">
        <v>332</v>
      </c>
      <c r="C123" s="454"/>
      <c r="D123" s="455">
        <v>3265</v>
      </c>
      <c r="E123" s="456"/>
      <c r="F123" s="457"/>
      <c r="G123" s="458"/>
      <c r="H123" s="459"/>
      <c r="I123" s="459">
        <f t="shared" si="1"/>
        <v>0</v>
      </c>
      <c r="J123" s="460"/>
      <c r="K123" s="580"/>
      <c r="L123" s="580"/>
    </row>
    <row r="124" spans="1:12" s="72" customFormat="1" ht="21" customHeight="1">
      <c r="A124" s="441"/>
      <c r="B124" s="442" t="s">
        <v>67</v>
      </c>
      <c r="C124" s="442"/>
      <c r="D124" s="443">
        <v>3265</v>
      </c>
      <c r="E124" s="449"/>
      <c r="F124" s="450"/>
      <c r="G124" s="451"/>
      <c r="H124" s="452"/>
      <c r="I124" s="452">
        <f t="shared" si="1"/>
        <v>0</v>
      </c>
      <c r="J124" s="448">
        <f>SUMPRODUCT(J125:J126,G125:G126)</f>
        <v>0</v>
      </c>
      <c r="K124" s="580"/>
      <c r="L124" s="580"/>
    </row>
    <row r="125" spans="1:12" s="79" customFormat="1" ht="23.25" customHeight="1">
      <c r="A125" s="74"/>
      <c r="B125" s="356" t="s">
        <v>819</v>
      </c>
      <c r="C125" s="356"/>
      <c r="D125" s="126">
        <v>39149.5</v>
      </c>
      <c r="E125" s="85"/>
      <c r="F125" s="75" t="s">
        <v>909</v>
      </c>
      <c r="G125" s="76">
        <v>0.95</v>
      </c>
      <c r="H125" s="430"/>
      <c r="I125" s="430">
        <f t="shared" si="1"/>
        <v>0</v>
      </c>
      <c r="J125" s="78">
        <f>IFERROR(VLOOKUP(F125,PSR!$F$2:$BD$32,51,),)</f>
        <v>0</v>
      </c>
    </row>
    <row r="126" spans="1:12" s="79" customFormat="1" ht="23.25" customHeight="1">
      <c r="A126" s="74"/>
      <c r="B126" s="356" t="s">
        <v>804</v>
      </c>
      <c r="C126" s="356"/>
      <c r="D126" s="126">
        <v>2060.5</v>
      </c>
      <c r="E126" s="85"/>
      <c r="F126" s="75" t="s">
        <v>909</v>
      </c>
      <c r="G126" s="76">
        <v>0.05</v>
      </c>
      <c r="H126" s="430"/>
      <c r="I126" s="430">
        <f t="shared" si="1"/>
        <v>0</v>
      </c>
      <c r="J126" s="78">
        <f>IFERROR(VLOOKUP(F126,PSR!$F$2:$BD$32,51,),)</f>
        <v>0</v>
      </c>
    </row>
    <row r="127" spans="1:12" s="72" customFormat="1" ht="34.5" customHeight="1">
      <c r="A127" s="453" t="s">
        <v>52</v>
      </c>
      <c r="B127" s="454" t="s">
        <v>111</v>
      </c>
      <c r="C127" s="454"/>
      <c r="D127" s="455">
        <v>5715</v>
      </c>
      <c r="E127" s="456"/>
      <c r="F127" s="457"/>
      <c r="G127" s="458"/>
      <c r="H127" s="459"/>
      <c r="I127" s="459">
        <f t="shared" si="1"/>
        <v>0</v>
      </c>
      <c r="J127" s="460"/>
    </row>
    <row r="128" spans="1:12" s="72" customFormat="1" ht="21" customHeight="1">
      <c r="A128" s="441"/>
      <c r="B128" s="442" t="s">
        <v>67</v>
      </c>
      <c r="C128" s="442"/>
      <c r="D128" s="443">
        <v>5715</v>
      </c>
      <c r="E128" s="449"/>
      <c r="F128" s="450"/>
      <c r="G128" s="451"/>
      <c r="H128" s="452"/>
      <c r="I128" s="452">
        <f t="shared" si="1"/>
        <v>1</v>
      </c>
      <c r="J128" s="448">
        <f>SUMPRODUCT(J129:J130,G129:G130)</f>
        <v>1</v>
      </c>
    </row>
    <row r="129" spans="1:11" s="72" customFormat="1" ht="23.25" customHeight="1">
      <c r="A129" s="74"/>
      <c r="B129" s="356" t="s">
        <v>820</v>
      </c>
      <c r="C129" s="356"/>
      <c r="D129" s="127">
        <v>5429.25</v>
      </c>
      <c r="E129" s="85"/>
      <c r="F129" s="75" t="s">
        <v>1106</v>
      </c>
      <c r="G129" s="76">
        <v>0.95</v>
      </c>
      <c r="H129" s="430"/>
      <c r="I129" s="430">
        <f t="shared" si="1"/>
        <v>1</v>
      </c>
      <c r="J129" s="78">
        <f>IFERROR(VLOOKUP(F129,PSR!$F$2:$BD$32,51,),)</f>
        <v>1</v>
      </c>
      <c r="K129" s="73"/>
    </row>
    <row r="130" spans="1:11" s="72" customFormat="1" ht="23.25" customHeight="1">
      <c r="A130" s="74"/>
      <c r="B130" s="356" t="s">
        <v>821</v>
      </c>
      <c r="C130" s="356"/>
      <c r="D130" s="127">
        <v>285.75</v>
      </c>
      <c r="E130" s="85"/>
      <c r="F130" s="75" t="s">
        <v>1106</v>
      </c>
      <c r="G130" s="76">
        <v>0.05</v>
      </c>
      <c r="H130" s="430"/>
      <c r="I130" s="430">
        <f t="shared" si="1"/>
        <v>1</v>
      </c>
      <c r="J130" s="78">
        <f>IFERROR(VLOOKUP(F130,PSR!$F$2:$BD$32,51,),)</f>
        <v>1</v>
      </c>
      <c r="K130" s="73"/>
    </row>
    <row r="131" spans="1:11" s="72" customFormat="1" ht="34.5" customHeight="1">
      <c r="A131" s="453" t="s">
        <v>362</v>
      </c>
      <c r="B131" s="454" t="s">
        <v>363</v>
      </c>
      <c r="C131" s="454"/>
      <c r="D131" s="455">
        <v>41210</v>
      </c>
      <c r="E131" s="456"/>
      <c r="F131" s="457"/>
      <c r="G131" s="458"/>
      <c r="H131" s="459"/>
      <c r="I131" s="459">
        <f t="shared" si="1"/>
        <v>0</v>
      </c>
      <c r="J131" s="460"/>
    </row>
    <row r="132" spans="1:11" s="72" customFormat="1" ht="21" customHeight="1">
      <c r="A132" s="441"/>
      <c r="B132" s="442" t="s">
        <v>67</v>
      </c>
      <c r="C132" s="442"/>
      <c r="D132" s="443">
        <v>41210</v>
      </c>
      <c r="E132" s="449"/>
      <c r="F132" s="450"/>
      <c r="G132" s="451"/>
      <c r="H132" s="452"/>
      <c r="I132" s="452">
        <f t="shared" si="1"/>
        <v>0.01</v>
      </c>
      <c r="J132" s="448">
        <f>J133</f>
        <v>0.01</v>
      </c>
    </row>
    <row r="133" spans="1:11" s="72" customFormat="1" ht="23.25" customHeight="1">
      <c r="A133" s="74"/>
      <c r="B133" s="356" t="s">
        <v>829</v>
      </c>
      <c r="C133" s="356"/>
      <c r="D133" s="126">
        <v>41210</v>
      </c>
      <c r="E133" s="85"/>
      <c r="F133" s="75" t="s">
        <v>1052</v>
      </c>
      <c r="G133" s="76"/>
      <c r="H133" s="430"/>
      <c r="I133" s="430">
        <f t="shared" si="1"/>
        <v>0.01</v>
      </c>
      <c r="J133" s="78">
        <f>IFERROR(VLOOKUP(F133,PSR!$F$2:$BD$32,51,),)</f>
        <v>0.01</v>
      </c>
    </row>
    <row r="134" spans="1:11" s="72" customFormat="1" ht="34.5" customHeight="1">
      <c r="A134" s="453" t="s">
        <v>362</v>
      </c>
      <c r="B134" s="454" t="s">
        <v>365</v>
      </c>
      <c r="C134" s="454"/>
      <c r="D134" s="455">
        <v>2298</v>
      </c>
      <c r="E134" s="456"/>
      <c r="F134" s="457"/>
      <c r="G134" s="458"/>
      <c r="H134" s="459"/>
      <c r="I134" s="459">
        <f t="shared" si="1"/>
        <v>0</v>
      </c>
      <c r="J134" s="460"/>
    </row>
    <row r="135" spans="1:11" s="72" customFormat="1" ht="21" customHeight="1">
      <c r="A135" s="441"/>
      <c r="B135" s="442" t="s">
        <v>67</v>
      </c>
      <c r="C135" s="442"/>
      <c r="D135" s="443">
        <v>2298</v>
      </c>
      <c r="E135" s="449"/>
      <c r="F135" s="450"/>
      <c r="G135" s="451"/>
      <c r="H135" s="452"/>
      <c r="I135" s="452">
        <f t="shared" si="1"/>
        <v>0</v>
      </c>
      <c r="J135" s="448">
        <f>SUMPRODUCT(J136:J137,G136:G137)</f>
        <v>0</v>
      </c>
    </row>
    <row r="136" spans="1:11" s="72" customFormat="1" ht="23.25" customHeight="1">
      <c r="A136" s="74"/>
      <c r="B136" s="356" t="s">
        <v>831</v>
      </c>
      <c r="C136" s="356"/>
      <c r="D136" s="126">
        <v>2183.1</v>
      </c>
      <c r="E136" s="85"/>
      <c r="F136" s="75" t="s">
        <v>1046</v>
      </c>
      <c r="G136" s="76">
        <v>0.95</v>
      </c>
      <c r="H136" s="430"/>
      <c r="I136" s="430">
        <f t="shared" ref="I136:I137" si="2">J136-H136</f>
        <v>0</v>
      </c>
      <c r="J136" s="78">
        <f>IFERROR(VLOOKUP(F136,PSR!$F$2:$BD$32,51,),)</f>
        <v>0</v>
      </c>
    </row>
    <row r="137" spans="1:11" s="72" customFormat="1" ht="23.25" customHeight="1" thickBot="1">
      <c r="A137" s="81"/>
      <c r="B137" s="357" t="s">
        <v>830</v>
      </c>
      <c r="C137" s="357"/>
      <c r="D137" s="128">
        <v>114.9</v>
      </c>
      <c r="E137" s="87"/>
      <c r="F137" s="82" t="s">
        <v>1140</v>
      </c>
      <c r="G137" s="83">
        <v>0.05</v>
      </c>
      <c r="H137" s="432"/>
      <c r="I137" s="432">
        <f t="shared" si="2"/>
        <v>0</v>
      </c>
      <c r="J137" s="84">
        <f>IFERROR(VLOOKUP(F137,PSR!$F$2:$BD$32,51,),)</f>
        <v>0</v>
      </c>
    </row>
    <row r="138" spans="1:11" ht="18" customHeight="1"/>
  </sheetData>
  <mergeCells count="142">
    <mergeCell ref="B13:C13"/>
    <mergeCell ref="B14:C14"/>
    <mergeCell ref="B15:C15"/>
    <mergeCell ref="B16:C16"/>
    <mergeCell ref="B12:C12"/>
    <mergeCell ref="B8:C8"/>
    <mergeCell ref="B9:C9"/>
    <mergeCell ref="B10:C10"/>
    <mergeCell ref="B4:C4"/>
    <mergeCell ref="B5:C5"/>
    <mergeCell ref="B6:C6"/>
    <mergeCell ref="B7:C7"/>
    <mergeCell ref="B11:C11"/>
    <mergeCell ref="A1:B1"/>
    <mergeCell ref="A2:J2"/>
    <mergeCell ref="A3:B3"/>
    <mergeCell ref="H1:J1"/>
    <mergeCell ref="C1:G1"/>
    <mergeCell ref="I3:J3"/>
    <mergeCell ref="E3:F3"/>
    <mergeCell ref="G3:H3"/>
    <mergeCell ref="B17:C17"/>
    <mergeCell ref="B26:C26"/>
    <mergeCell ref="B23:C23"/>
    <mergeCell ref="B24:C24"/>
    <mergeCell ref="B25:C25"/>
    <mergeCell ref="B18:C18"/>
    <mergeCell ref="B19:C19"/>
    <mergeCell ref="B20:C20"/>
    <mergeCell ref="B21:C21"/>
    <mergeCell ref="B22:C22"/>
    <mergeCell ref="B31:C31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8:C48"/>
    <mergeCell ref="B49:C49"/>
    <mergeCell ref="B50:C50"/>
    <mergeCell ref="B51:C51"/>
    <mergeCell ref="B47:C47"/>
    <mergeCell ref="B55:C55"/>
    <mergeCell ref="B56:C56"/>
    <mergeCell ref="B53:C53"/>
    <mergeCell ref="B54:C54"/>
    <mergeCell ref="B52:C52"/>
    <mergeCell ref="B57:C57"/>
    <mergeCell ref="B58:C58"/>
    <mergeCell ref="B59:C59"/>
    <mergeCell ref="B60:C60"/>
    <mergeCell ref="B61:C61"/>
    <mergeCell ref="B70:C70"/>
    <mergeCell ref="B71:C71"/>
    <mergeCell ref="B72:C72"/>
    <mergeCell ref="B65:C65"/>
    <mergeCell ref="B62:C62"/>
    <mergeCell ref="B63:C63"/>
    <mergeCell ref="B64:C64"/>
    <mergeCell ref="B66:C66"/>
    <mergeCell ref="B67:C67"/>
    <mergeCell ref="B69:C69"/>
    <mergeCell ref="B68:C68"/>
    <mergeCell ref="B73:C73"/>
    <mergeCell ref="B82:C82"/>
    <mergeCell ref="B74:C74"/>
    <mergeCell ref="B75:C75"/>
    <mergeCell ref="B76:C76"/>
    <mergeCell ref="B77:C77"/>
    <mergeCell ref="B78:C78"/>
    <mergeCell ref="B79:C79"/>
    <mergeCell ref="B81:C81"/>
    <mergeCell ref="B80:C80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5:C95"/>
    <mergeCell ref="B96:C96"/>
    <mergeCell ref="B97:C97"/>
    <mergeCell ref="B92:C92"/>
    <mergeCell ref="B93:C93"/>
    <mergeCell ref="B94:C94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8:C108"/>
    <mergeCell ref="B110:C110"/>
    <mergeCell ref="B111:C111"/>
    <mergeCell ref="B112:C112"/>
    <mergeCell ref="B109:C109"/>
    <mergeCell ref="B106:C106"/>
    <mergeCell ref="B107:C107"/>
    <mergeCell ref="B113:C113"/>
    <mergeCell ref="B120:C120"/>
    <mergeCell ref="B122:C122"/>
    <mergeCell ref="B114:C114"/>
    <mergeCell ref="B115:C115"/>
    <mergeCell ref="B119:C119"/>
    <mergeCell ref="B118:C118"/>
    <mergeCell ref="B116:C116"/>
    <mergeCell ref="B117:C117"/>
    <mergeCell ref="B121:C121"/>
    <mergeCell ref="B128:C128"/>
    <mergeCell ref="B127:C127"/>
    <mergeCell ref="B123:C123"/>
    <mergeCell ref="B126:C126"/>
    <mergeCell ref="B124:C124"/>
    <mergeCell ref="B125:C125"/>
    <mergeCell ref="B136:C136"/>
    <mergeCell ref="B137:C137"/>
    <mergeCell ref="B135:C135"/>
    <mergeCell ref="B129:C129"/>
    <mergeCell ref="B130:C130"/>
    <mergeCell ref="B133:C133"/>
    <mergeCell ref="B134:C134"/>
    <mergeCell ref="B132:C132"/>
    <mergeCell ref="B131:C131"/>
  </mergeCells>
  <printOptions horizontalCentered="1"/>
  <pageMargins left="0.19685039370078741" right="0.19685039370078741" top="0.35433070866141736" bottom="1.8110236220472442" header="0.31496062992125984" footer="0.15748031496062992"/>
  <pageSetup orientation="portrait" r:id="rId1"/>
  <headerFooter>
    <oddFooter>&amp;C&amp;"Times New Roman,Bold"&amp;10&amp;G
&amp;"B Nazanin,Bold"صفحه &amp;P از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2B0F-59FB-44D6-8F1C-5BDFE44F0D51}">
  <sheetPr>
    <outlinePr summaryBelow="0"/>
  </sheetPr>
  <dimension ref="A1:BD34"/>
  <sheetViews>
    <sheetView view="pageBreakPreview" zoomScale="85" zoomScaleNormal="70" zoomScaleSheetLayoutView="85" workbookViewId="0">
      <pane xSplit="5" ySplit="3" topLeftCell="F4" activePane="bottomRight" state="frozen"/>
      <selection activeCell="K28" sqref="K28"/>
      <selection pane="topRight" activeCell="K28" sqref="K28"/>
      <selection pane="bottomLeft" activeCell="K28" sqref="K28"/>
      <selection pane="bottomRight" activeCell="K28" sqref="K28"/>
    </sheetView>
  </sheetViews>
  <sheetFormatPr defaultColWidth="9.140625" defaultRowHeight="12.75"/>
  <cols>
    <col min="1" max="1" width="0" style="463" hidden="1" customWidth="1"/>
    <col min="2" max="2" width="5.5703125" style="463" bestFit="1" customWidth="1"/>
    <col min="3" max="3" width="25" style="463" bestFit="1" customWidth="1"/>
    <col min="4" max="4" width="69.5703125" style="574" customWidth="1"/>
    <col min="5" max="5" width="10.7109375" style="463" bestFit="1" customWidth="1"/>
    <col min="6" max="6" width="10.28515625" style="463" bestFit="1" customWidth="1"/>
    <col min="7" max="7" width="18.5703125" style="463" bestFit="1" customWidth="1"/>
    <col min="8" max="8" width="8.7109375" style="463" customWidth="1"/>
    <col min="9" max="9" width="12.42578125" style="463" customWidth="1"/>
    <col min="10" max="10" width="14.28515625" style="574" customWidth="1"/>
    <col min="11" max="11" width="4.85546875" style="574" bestFit="1" customWidth="1"/>
    <col min="12" max="12" width="8.5703125" style="574" customWidth="1"/>
    <col min="13" max="17" width="13.28515625" style="574" customWidth="1"/>
    <col min="18" max="18" width="16.5703125" style="574" customWidth="1"/>
    <col min="19" max="19" width="13.85546875" style="574" customWidth="1"/>
    <col min="20" max="21" width="13.85546875" style="575" customWidth="1"/>
    <col min="22" max="22" width="23.140625" style="463" customWidth="1"/>
    <col min="23" max="23" width="19.28515625" style="463" bestFit="1" customWidth="1"/>
    <col min="24" max="24" width="8.5703125" style="463" bestFit="1" customWidth="1"/>
    <col min="25" max="25" width="9.5703125" style="576" customWidth="1"/>
    <col min="26" max="26" width="6.7109375" style="463" bestFit="1" customWidth="1"/>
    <col min="27" max="33" width="13.42578125" style="463" customWidth="1"/>
    <col min="34" max="34" width="12.5703125" style="577" customWidth="1"/>
    <col min="35" max="40" width="12.5703125" style="463" customWidth="1"/>
    <col min="41" max="41" width="16.85546875" style="463" customWidth="1"/>
    <col min="42" max="42" width="17.85546875" style="463" bestFit="1" customWidth="1"/>
    <col min="43" max="44" width="10.140625" style="471" customWidth="1"/>
    <col min="45" max="47" width="10.140625" style="463" customWidth="1"/>
    <col min="48" max="51" width="12.42578125" style="463" customWidth="1"/>
    <col min="52" max="52" width="15.140625" style="463" customWidth="1"/>
    <col min="53" max="53" width="9.7109375" style="463" customWidth="1"/>
    <col min="54" max="54" width="12.42578125" style="463" customWidth="1"/>
    <col min="55" max="55" width="9.7109375" style="463" customWidth="1"/>
    <col min="56" max="56" width="12.42578125" style="463" customWidth="1"/>
    <col min="57" max="16384" width="9.140625" style="463"/>
  </cols>
  <sheetData>
    <row r="1" spans="1:56" ht="93" customHeight="1" thickBot="1">
      <c r="B1" s="464" t="s">
        <v>1341</v>
      </c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6"/>
      <c r="AH1" s="467" t="s">
        <v>1342</v>
      </c>
      <c r="AI1" s="467"/>
      <c r="AJ1" s="468" t="str">
        <f>کاور!J32</f>
        <v>1405/02/31</v>
      </c>
      <c r="AK1" s="469"/>
      <c r="AL1" s="469"/>
      <c r="AM1" s="469"/>
      <c r="AN1" s="469"/>
      <c r="AO1" s="469"/>
      <c r="AP1" s="470"/>
    </row>
    <row r="2" spans="1:56" s="472" customFormat="1" ht="46.5" customHeight="1">
      <c r="B2" s="473" t="s">
        <v>1343</v>
      </c>
      <c r="C2" s="474" t="s">
        <v>1344</v>
      </c>
      <c r="D2" s="474" t="s">
        <v>1345</v>
      </c>
      <c r="E2" s="474" t="s">
        <v>1346</v>
      </c>
      <c r="F2" s="474" t="s">
        <v>56</v>
      </c>
      <c r="G2" s="474" t="s">
        <v>1347</v>
      </c>
      <c r="H2" s="474" t="s">
        <v>1348</v>
      </c>
      <c r="I2" s="475" t="s">
        <v>1349</v>
      </c>
      <c r="J2" s="473" t="s">
        <v>1350</v>
      </c>
      <c r="K2" s="474" t="s">
        <v>1351</v>
      </c>
      <c r="L2" s="475" t="s">
        <v>1352</v>
      </c>
      <c r="M2" s="473" t="s">
        <v>1353</v>
      </c>
      <c r="N2" s="476" t="s">
        <v>1354</v>
      </c>
      <c r="O2" s="476" t="s">
        <v>1355</v>
      </c>
      <c r="P2" s="476" t="s">
        <v>1356</v>
      </c>
      <c r="Q2" s="476" t="s">
        <v>1357</v>
      </c>
      <c r="R2" s="476" t="s">
        <v>1358</v>
      </c>
      <c r="S2" s="477" t="s">
        <v>1359</v>
      </c>
      <c r="T2" s="478" t="s">
        <v>1360</v>
      </c>
      <c r="U2" s="479"/>
      <c r="V2" s="480" t="s">
        <v>1361</v>
      </c>
      <c r="W2" s="481"/>
      <c r="X2" s="482"/>
      <c r="Y2" s="480" t="s">
        <v>1362</v>
      </c>
      <c r="Z2" s="482"/>
      <c r="AA2" s="483" t="s">
        <v>1363</v>
      </c>
      <c r="AB2" s="484" t="s">
        <v>1364</v>
      </c>
      <c r="AC2" s="485" t="s">
        <v>1365</v>
      </c>
      <c r="AD2" s="480" t="s">
        <v>1366</v>
      </c>
      <c r="AE2" s="481"/>
      <c r="AF2" s="481"/>
      <c r="AG2" s="482"/>
      <c r="AH2" s="483" t="s">
        <v>1367</v>
      </c>
      <c r="AI2" s="484"/>
      <c r="AJ2" s="484"/>
      <c r="AK2" s="486" t="s">
        <v>1368</v>
      </c>
      <c r="AL2" s="481"/>
      <c r="AM2" s="481"/>
      <c r="AN2" s="482"/>
      <c r="AO2" s="483" t="s">
        <v>1369</v>
      </c>
      <c r="AP2" s="487" t="s">
        <v>1370</v>
      </c>
      <c r="AQ2" s="488">
        <v>0.2</v>
      </c>
      <c r="AR2" s="489">
        <v>0.2</v>
      </c>
      <c r="AS2" s="489">
        <v>0.2</v>
      </c>
      <c r="AT2" s="489">
        <v>0.2</v>
      </c>
      <c r="AU2" s="489">
        <v>0.2</v>
      </c>
      <c r="AV2" s="490" t="s">
        <v>1371</v>
      </c>
      <c r="AW2" s="489">
        <v>0.1</v>
      </c>
      <c r="AX2" s="489">
        <v>0.05</v>
      </c>
      <c r="AY2" s="489">
        <v>0.15</v>
      </c>
      <c r="AZ2" s="489">
        <v>0.6</v>
      </c>
      <c r="BA2" s="489">
        <v>0.1</v>
      </c>
      <c r="BB2" s="490" t="s">
        <v>1372</v>
      </c>
      <c r="BC2" s="489">
        <v>1</v>
      </c>
      <c r="BD2" s="491" t="s">
        <v>1373</v>
      </c>
    </row>
    <row r="3" spans="1:56" s="472" customFormat="1" ht="62.25" customHeight="1">
      <c r="B3" s="492"/>
      <c r="C3" s="493"/>
      <c r="D3" s="493"/>
      <c r="E3" s="493"/>
      <c r="F3" s="493"/>
      <c r="G3" s="493"/>
      <c r="H3" s="493"/>
      <c r="I3" s="494"/>
      <c r="J3" s="492"/>
      <c r="K3" s="493"/>
      <c r="L3" s="494"/>
      <c r="M3" s="492"/>
      <c r="N3" s="495"/>
      <c r="O3" s="495"/>
      <c r="P3" s="495"/>
      <c r="Q3" s="495"/>
      <c r="R3" s="495"/>
      <c r="S3" s="496"/>
      <c r="T3" s="497" t="s">
        <v>1374</v>
      </c>
      <c r="U3" s="498" t="s">
        <v>1375</v>
      </c>
      <c r="V3" s="499" t="s">
        <v>1376</v>
      </c>
      <c r="W3" s="500" t="s">
        <v>1377</v>
      </c>
      <c r="X3" s="501" t="s">
        <v>1378</v>
      </c>
      <c r="Y3" s="502" t="s">
        <v>1379</v>
      </c>
      <c r="Z3" s="501" t="s">
        <v>1380</v>
      </c>
      <c r="AA3" s="503"/>
      <c r="AB3" s="504"/>
      <c r="AC3" s="505"/>
      <c r="AD3" s="499" t="s">
        <v>1381</v>
      </c>
      <c r="AE3" s="500" t="s">
        <v>1382</v>
      </c>
      <c r="AF3" s="500" t="s">
        <v>1383</v>
      </c>
      <c r="AG3" s="501" t="s">
        <v>1384</v>
      </c>
      <c r="AH3" s="506" t="s">
        <v>1385</v>
      </c>
      <c r="AI3" s="500" t="s">
        <v>1386</v>
      </c>
      <c r="AJ3" s="500" t="s">
        <v>1387</v>
      </c>
      <c r="AK3" s="500" t="s">
        <v>1381</v>
      </c>
      <c r="AL3" s="500" t="s">
        <v>1382</v>
      </c>
      <c r="AM3" s="500" t="s">
        <v>1383</v>
      </c>
      <c r="AN3" s="501" t="s">
        <v>1384</v>
      </c>
      <c r="AO3" s="503"/>
      <c r="AP3" s="507"/>
      <c r="AQ3" s="508" t="s">
        <v>1388</v>
      </c>
      <c r="AR3" s="509" t="s">
        <v>1389</v>
      </c>
      <c r="AS3" s="509" t="s">
        <v>1390</v>
      </c>
      <c r="AT3" s="509" t="s">
        <v>1391</v>
      </c>
      <c r="AU3" s="509" t="s">
        <v>1392</v>
      </c>
      <c r="AV3" s="510"/>
      <c r="AW3" s="509" t="s">
        <v>1393</v>
      </c>
      <c r="AX3" s="509" t="s">
        <v>1394</v>
      </c>
      <c r="AY3" s="509" t="s">
        <v>1395</v>
      </c>
      <c r="AZ3" s="509" t="s">
        <v>1396</v>
      </c>
      <c r="BA3" s="509" t="s">
        <v>1397</v>
      </c>
      <c r="BB3" s="510"/>
      <c r="BC3" s="509" t="s">
        <v>1398</v>
      </c>
      <c r="BD3" s="511"/>
    </row>
    <row r="4" spans="1:56" s="512" customFormat="1" ht="35.25" customHeight="1">
      <c r="A4" s="512">
        <f>IF(L4&gt;0,1,0)</f>
        <v>1</v>
      </c>
      <c r="B4" s="513">
        <f t="shared" ref="B4:B32" si="0">IF(C4&lt;&gt;"",ROW(C4)-ROW($C$3),"")</f>
        <v>1</v>
      </c>
      <c r="C4" s="514" t="s">
        <v>1399</v>
      </c>
      <c r="D4" s="515" t="s">
        <v>1400</v>
      </c>
      <c r="E4" s="516" t="s">
        <v>840</v>
      </c>
      <c r="F4" s="517" t="s">
        <v>909</v>
      </c>
      <c r="G4" s="516"/>
      <c r="H4" s="518">
        <v>3</v>
      </c>
      <c r="I4" s="519" t="s">
        <v>1401</v>
      </c>
      <c r="J4" s="520" t="s">
        <v>1402</v>
      </c>
      <c r="K4" s="517" t="s">
        <v>1402</v>
      </c>
      <c r="L4" s="521" t="s">
        <v>1402</v>
      </c>
      <c r="M4" s="520"/>
      <c r="N4" s="517"/>
      <c r="O4" s="517"/>
      <c r="P4" s="522"/>
      <c r="Q4" s="522"/>
      <c r="R4" s="522"/>
      <c r="S4" s="523">
        <f>16326+4082+47999+41142+3265</f>
        <v>112814</v>
      </c>
      <c r="T4" s="524"/>
      <c r="U4" s="525"/>
      <c r="V4" s="520"/>
      <c r="W4" s="517"/>
      <c r="X4" s="521"/>
      <c r="Y4" s="526"/>
      <c r="Z4" s="521"/>
      <c r="AA4" s="520" t="s">
        <v>1402</v>
      </c>
      <c r="AB4" s="517" t="s">
        <v>1402</v>
      </c>
      <c r="AC4" s="521" t="s">
        <v>1402</v>
      </c>
      <c r="AD4" s="520"/>
      <c r="AE4" s="517"/>
      <c r="AF4" s="517"/>
      <c r="AG4" s="521"/>
      <c r="AH4" s="527" t="s">
        <v>1403</v>
      </c>
      <c r="AI4" s="517"/>
      <c r="AJ4" s="517"/>
      <c r="AK4" s="517"/>
      <c r="AL4" s="517"/>
      <c r="AM4" s="517"/>
      <c r="AN4" s="521"/>
      <c r="AO4" s="528"/>
      <c r="AP4" s="521"/>
      <c r="AQ4" s="529"/>
      <c r="AR4" s="530"/>
      <c r="AS4" s="530"/>
      <c r="AT4" s="530"/>
      <c r="AU4" s="530"/>
      <c r="AV4" s="531">
        <f t="shared" ref="AV4:AV5" si="1">SUMPRODUCT($AQ$2:$AU$2,AQ4:AU4)</f>
        <v>0</v>
      </c>
      <c r="AW4" s="530"/>
      <c r="AX4" s="530"/>
      <c r="AY4" s="530"/>
      <c r="AZ4" s="530"/>
      <c r="BA4" s="530"/>
      <c r="BB4" s="531">
        <f>SUMPRODUCT($AW$2:$BA$2,AW4:BA4)</f>
        <v>0</v>
      </c>
      <c r="BC4" s="530"/>
      <c r="BD4" s="532">
        <f>BC4</f>
        <v>0</v>
      </c>
    </row>
    <row r="5" spans="1:56" s="512" customFormat="1" ht="35.25" customHeight="1">
      <c r="A5" s="512">
        <f t="shared" ref="A5:A32" si="2">IF(L5&gt;0,1,0)</f>
        <v>1</v>
      </c>
      <c r="B5" s="533">
        <f t="shared" si="0"/>
        <v>2</v>
      </c>
      <c r="C5" s="534" t="s">
        <v>1399</v>
      </c>
      <c r="D5" s="535" t="s">
        <v>1404</v>
      </c>
      <c r="E5" s="536" t="s">
        <v>840</v>
      </c>
      <c r="F5" s="537" t="s">
        <v>911</v>
      </c>
      <c r="G5" s="536"/>
      <c r="H5" s="536">
        <v>3</v>
      </c>
      <c r="I5" s="538" t="s">
        <v>1401</v>
      </c>
      <c r="J5" s="539" t="s">
        <v>1402</v>
      </c>
      <c r="K5" s="537" t="s">
        <v>1402</v>
      </c>
      <c r="L5" s="540" t="s">
        <v>1402</v>
      </c>
      <c r="M5" s="539"/>
      <c r="N5" s="537"/>
      <c r="O5" s="537"/>
      <c r="P5" s="541"/>
      <c r="Q5" s="541"/>
      <c r="R5" s="541"/>
      <c r="S5" s="542">
        <v>9796</v>
      </c>
      <c r="T5" s="543"/>
      <c r="U5" s="544"/>
      <c r="V5" s="539"/>
      <c r="W5" s="537"/>
      <c r="X5" s="540"/>
      <c r="Y5" s="545"/>
      <c r="Z5" s="540"/>
      <c r="AA5" s="539" t="s">
        <v>1402</v>
      </c>
      <c r="AB5" s="537" t="s">
        <v>1402</v>
      </c>
      <c r="AC5" s="540" t="s">
        <v>1402</v>
      </c>
      <c r="AD5" s="539"/>
      <c r="AE5" s="537"/>
      <c r="AF5" s="537"/>
      <c r="AG5" s="540"/>
      <c r="AH5" s="546" t="s">
        <v>1405</v>
      </c>
      <c r="AI5" s="537"/>
      <c r="AJ5" s="537"/>
      <c r="AK5" s="537"/>
      <c r="AL5" s="537"/>
      <c r="AM5" s="537"/>
      <c r="AN5" s="540"/>
      <c r="AO5" s="547"/>
      <c r="AP5" s="540"/>
      <c r="AQ5" s="548"/>
      <c r="AR5" s="549"/>
      <c r="AS5" s="549"/>
      <c r="AT5" s="549"/>
      <c r="AU5" s="549"/>
      <c r="AV5" s="550">
        <f t="shared" si="1"/>
        <v>0</v>
      </c>
      <c r="AW5" s="549"/>
      <c r="AX5" s="549"/>
      <c r="AY5" s="549"/>
      <c r="AZ5" s="549"/>
      <c r="BA5" s="549"/>
      <c r="BB5" s="550">
        <f t="shared" ref="BB5:BB32" si="3">SUMPRODUCT($AW$2:$BA$2,AW5:BA5)</f>
        <v>0</v>
      </c>
      <c r="BC5" s="549"/>
      <c r="BD5" s="551">
        <f t="shared" ref="BD5:BD32" si="4">BC5</f>
        <v>0</v>
      </c>
    </row>
    <row r="6" spans="1:56" s="512" customFormat="1" ht="35.25" customHeight="1">
      <c r="A6" s="512">
        <f t="shared" si="2"/>
        <v>1</v>
      </c>
      <c r="B6" s="513">
        <f t="shared" si="0"/>
        <v>3</v>
      </c>
      <c r="C6" s="514" t="s">
        <v>318</v>
      </c>
      <c r="D6" s="515" t="s">
        <v>317</v>
      </c>
      <c r="E6" s="516" t="s">
        <v>866</v>
      </c>
      <c r="F6" s="517" t="s">
        <v>1489</v>
      </c>
      <c r="G6" s="516">
        <v>14050312</v>
      </c>
      <c r="H6" s="518">
        <v>1</v>
      </c>
      <c r="I6" s="519" t="s">
        <v>1406</v>
      </c>
      <c r="J6" s="520" t="s">
        <v>1407</v>
      </c>
      <c r="K6" s="517">
        <v>0</v>
      </c>
      <c r="L6" s="521" t="s">
        <v>1408</v>
      </c>
      <c r="M6" s="520"/>
      <c r="N6" s="517"/>
      <c r="O6" s="517"/>
      <c r="P6" s="517"/>
      <c r="Q6" s="517"/>
      <c r="R6" s="517"/>
      <c r="S6" s="523">
        <f>2449-S7</f>
        <v>949</v>
      </c>
      <c r="T6" s="524"/>
      <c r="U6" s="525"/>
      <c r="V6" s="520" t="s">
        <v>1409</v>
      </c>
      <c r="W6" s="517" t="s">
        <v>1399</v>
      </c>
      <c r="X6" s="521" t="s">
        <v>1410</v>
      </c>
      <c r="Y6" s="526">
        <v>1</v>
      </c>
      <c r="Z6" s="521" t="s">
        <v>1411</v>
      </c>
      <c r="AA6" s="520" t="s">
        <v>1402</v>
      </c>
      <c r="AB6" s="517" t="s">
        <v>1402</v>
      </c>
      <c r="AC6" s="521" t="s">
        <v>1402</v>
      </c>
      <c r="AD6" s="520" t="s">
        <v>1402</v>
      </c>
      <c r="AE6" s="517" t="s">
        <v>1402</v>
      </c>
      <c r="AF6" s="517" t="s">
        <v>1402</v>
      </c>
      <c r="AG6" s="521" t="s">
        <v>1402</v>
      </c>
      <c r="AH6" s="527" t="s">
        <v>1412</v>
      </c>
      <c r="AI6" s="517"/>
      <c r="AJ6" s="517"/>
      <c r="AK6" s="517"/>
      <c r="AL6" s="517" t="s">
        <v>1399</v>
      </c>
      <c r="AM6" s="517" t="s">
        <v>1399</v>
      </c>
      <c r="AN6" s="521" t="s">
        <v>1399</v>
      </c>
      <c r="AO6" s="528"/>
      <c r="AP6" s="521"/>
      <c r="AQ6" s="529">
        <v>1</v>
      </c>
      <c r="AR6" s="530">
        <v>1</v>
      </c>
      <c r="AS6" s="530">
        <v>1</v>
      </c>
      <c r="AT6" s="530">
        <v>1</v>
      </c>
      <c r="AU6" s="530">
        <v>1</v>
      </c>
      <c r="AV6" s="531">
        <f>SUMPRODUCT($AQ$2:$AU$2,AQ6:AU6)</f>
        <v>1</v>
      </c>
      <c r="AW6" s="530"/>
      <c r="AX6" s="530"/>
      <c r="AY6" s="530"/>
      <c r="AZ6" s="530"/>
      <c r="BA6" s="530"/>
      <c r="BB6" s="531">
        <f t="shared" si="3"/>
        <v>0</v>
      </c>
      <c r="BC6" s="530"/>
      <c r="BD6" s="532">
        <f t="shared" si="4"/>
        <v>0</v>
      </c>
    </row>
    <row r="7" spans="1:56" s="512" customFormat="1" ht="35.25" customHeight="1">
      <c r="A7" s="512">
        <f t="shared" si="2"/>
        <v>1</v>
      </c>
      <c r="B7" s="533">
        <f t="shared" si="0"/>
        <v>4</v>
      </c>
      <c r="C7" s="534" t="s">
        <v>320</v>
      </c>
      <c r="D7" s="535" t="s">
        <v>1206</v>
      </c>
      <c r="E7" s="536" t="s">
        <v>866</v>
      </c>
      <c r="F7" s="537" t="s">
        <v>1488</v>
      </c>
      <c r="G7" s="536">
        <v>14041203</v>
      </c>
      <c r="H7" s="536">
        <v>3</v>
      </c>
      <c r="I7" s="538" t="s">
        <v>1413</v>
      </c>
      <c r="J7" s="539" t="s">
        <v>1414</v>
      </c>
      <c r="K7" s="537">
        <v>0</v>
      </c>
      <c r="L7" s="540" t="s">
        <v>1408</v>
      </c>
      <c r="M7" s="546" t="s">
        <v>1415</v>
      </c>
      <c r="N7" s="552" t="s">
        <v>1416</v>
      </c>
      <c r="O7" s="552" t="s">
        <v>1417</v>
      </c>
      <c r="P7" s="552" t="s">
        <v>1418</v>
      </c>
      <c r="Q7" s="552" t="s">
        <v>1418</v>
      </c>
      <c r="R7" s="552" t="s">
        <v>1418</v>
      </c>
      <c r="S7" s="542">
        <v>1500</v>
      </c>
      <c r="T7" s="546" t="s">
        <v>1418</v>
      </c>
      <c r="U7" s="553" t="s">
        <v>1418</v>
      </c>
      <c r="V7" s="539" t="s">
        <v>1419</v>
      </c>
      <c r="W7" s="537" t="s">
        <v>1420</v>
      </c>
      <c r="X7" s="540" t="s">
        <v>1410</v>
      </c>
      <c r="Y7" s="545">
        <v>1</v>
      </c>
      <c r="Z7" s="540" t="s">
        <v>1411</v>
      </c>
      <c r="AA7" s="539" t="s">
        <v>1402</v>
      </c>
      <c r="AB7" s="537" t="s">
        <v>1402</v>
      </c>
      <c r="AC7" s="540" t="s">
        <v>1402</v>
      </c>
      <c r="AD7" s="539" t="s">
        <v>1402</v>
      </c>
      <c r="AE7" s="537" t="s">
        <v>1402</v>
      </c>
      <c r="AF7" s="537" t="s">
        <v>1402</v>
      </c>
      <c r="AG7" s="540" t="s">
        <v>1402</v>
      </c>
      <c r="AH7" s="546" t="s">
        <v>1412</v>
      </c>
      <c r="AI7" s="537" t="s">
        <v>1421</v>
      </c>
      <c r="AJ7" s="552" t="s">
        <v>1421</v>
      </c>
      <c r="AK7" s="552" t="s">
        <v>1421</v>
      </c>
      <c r="AL7" s="537" t="s">
        <v>1399</v>
      </c>
      <c r="AM7" s="537" t="s">
        <v>1399</v>
      </c>
      <c r="AN7" s="540" t="s">
        <v>1399</v>
      </c>
      <c r="AO7" s="547" t="s">
        <v>1422</v>
      </c>
      <c r="AP7" s="540"/>
      <c r="AQ7" s="548">
        <v>1</v>
      </c>
      <c r="AR7" s="549">
        <v>1</v>
      </c>
      <c r="AS7" s="549">
        <v>1</v>
      </c>
      <c r="AT7" s="549">
        <v>1</v>
      </c>
      <c r="AU7" s="549">
        <v>1</v>
      </c>
      <c r="AV7" s="550">
        <f t="shared" ref="AV7:AV32" si="5">SUMPRODUCT($AQ$2:$AU$2,AQ7:AU7)</f>
        <v>1</v>
      </c>
      <c r="AW7" s="549">
        <v>1</v>
      </c>
      <c r="AX7" s="549">
        <v>1</v>
      </c>
      <c r="AY7" s="549">
        <v>1</v>
      </c>
      <c r="AZ7" s="549">
        <v>1</v>
      </c>
      <c r="BA7" s="549">
        <v>1</v>
      </c>
      <c r="BB7" s="550">
        <f t="shared" si="3"/>
        <v>1</v>
      </c>
      <c r="BC7" s="549">
        <v>1</v>
      </c>
      <c r="BD7" s="551">
        <f t="shared" si="4"/>
        <v>1</v>
      </c>
    </row>
    <row r="8" spans="1:56" s="512" customFormat="1" ht="35.25" customHeight="1">
      <c r="A8" s="512">
        <f t="shared" si="2"/>
        <v>1</v>
      </c>
      <c r="B8" s="513">
        <f t="shared" si="0"/>
        <v>5</v>
      </c>
      <c r="C8" s="514" t="s">
        <v>1399</v>
      </c>
      <c r="D8" s="515" t="s">
        <v>1423</v>
      </c>
      <c r="E8" s="516" t="s">
        <v>840</v>
      </c>
      <c r="F8" s="517" t="s">
        <v>914</v>
      </c>
      <c r="G8" s="516" t="s">
        <v>1399</v>
      </c>
      <c r="H8" s="518">
        <v>1</v>
      </c>
      <c r="I8" s="519" t="s">
        <v>1424</v>
      </c>
      <c r="J8" s="520" t="s">
        <v>1402</v>
      </c>
      <c r="K8" s="517" t="s">
        <v>1402</v>
      </c>
      <c r="L8" s="521" t="s">
        <v>1402</v>
      </c>
      <c r="M8" s="520" t="s">
        <v>1415</v>
      </c>
      <c r="N8" s="517" t="s">
        <v>1416</v>
      </c>
      <c r="O8" s="517" t="s">
        <v>1417</v>
      </c>
      <c r="P8" s="517" t="s">
        <v>1418</v>
      </c>
      <c r="Q8" s="517" t="s">
        <v>1418</v>
      </c>
      <c r="R8" s="517" t="s">
        <v>1418</v>
      </c>
      <c r="S8" s="523">
        <v>4898</v>
      </c>
      <c r="T8" s="524" t="s">
        <v>1418</v>
      </c>
      <c r="U8" s="525" t="s">
        <v>1418</v>
      </c>
      <c r="V8" s="520" t="s">
        <v>1425</v>
      </c>
      <c r="W8" s="517" t="s">
        <v>1399</v>
      </c>
      <c r="X8" s="521" t="s">
        <v>1410</v>
      </c>
      <c r="Y8" s="526">
        <v>1</v>
      </c>
      <c r="Z8" s="521" t="s">
        <v>1411</v>
      </c>
      <c r="AA8" s="520" t="s">
        <v>1402</v>
      </c>
      <c r="AB8" s="517" t="s">
        <v>1402</v>
      </c>
      <c r="AC8" s="521" t="s">
        <v>1402</v>
      </c>
      <c r="AD8" s="520" t="s">
        <v>1402</v>
      </c>
      <c r="AE8" s="517" t="s">
        <v>1402</v>
      </c>
      <c r="AF8" s="517" t="s">
        <v>1402</v>
      </c>
      <c r="AG8" s="521" t="s">
        <v>1402</v>
      </c>
      <c r="AH8" s="527" t="s">
        <v>1426</v>
      </c>
      <c r="AI8" s="517" t="s">
        <v>1421</v>
      </c>
      <c r="AJ8" s="517" t="s">
        <v>1421</v>
      </c>
      <c r="AK8" s="517" t="s">
        <v>1421</v>
      </c>
      <c r="AL8" s="517" t="s">
        <v>1399</v>
      </c>
      <c r="AM8" s="517" t="s">
        <v>1399</v>
      </c>
      <c r="AN8" s="521" t="s">
        <v>1399</v>
      </c>
      <c r="AO8" s="528" t="s">
        <v>1422</v>
      </c>
      <c r="AP8" s="521"/>
      <c r="AQ8" s="529">
        <v>1</v>
      </c>
      <c r="AR8" s="530">
        <v>1</v>
      </c>
      <c r="AS8" s="530">
        <v>1</v>
      </c>
      <c r="AT8" s="530">
        <v>1</v>
      </c>
      <c r="AU8" s="530">
        <v>1</v>
      </c>
      <c r="AV8" s="531">
        <f t="shared" si="5"/>
        <v>1</v>
      </c>
      <c r="AW8" s="530">
        <v>1</v>
      </c>
      <c r="AX8" s="530">
        <v>1</v>
      </c>
      <c r="AY8" s="530">
        <v>1</v>
      </c>
      <c r="AZ8" s="530">
        <v>1</v>
      </c>
      <c r="BA8" s="530">
        <v>1</v>
      </c>
      <c r="BB8" s="531">
        <f t="shared" si="3"/>
        <v>1</v>
      </c>
      <c r="BC8" s="530">
        <v>1</v>
      </c>
      <c r="BD8" s="532">
        <f t="shared" si="4"/>
        <v>1</v>
      </c>
    </row>
    <row r="9" spans="1:56" s="512" customFormat="1" ht="35.25" customHeight="1">
      <c r="A9" s="512">
        <f t="shared" si="2"/>
        <v>1</v>
      </c>
      <c r="B9" s="533">
        <f t="shared" si="0"/>
        <v>6</v>
      </c>
      <c r="C9" s="534" t="s">
        <v>271</v>
      </c>
      <c r="D9" s="535" t="s">
        <v>270</v>
      </c>
      <c r="E9" s="536" t="s">
        <v>840</v>
      </c>
      <c r="F9" s="537" t="s">
        <v>918</v>
      </c>
      <c r="G9" s="536" t="s">
        <v>1427</v>
      </c>
      <c r="H9" s="536">
        <v>4260</v>
      </c>
      <c r="I9" s="538" t="s">
        <v>1428</v>
      </c>
      <c r="J9" s="539" t="s">
        <v>1429</v>
      </c>
      <c r="K9" s="537">
        <v>0</v>
      </c>
      <c r="L9" s="540" t="s">
        <v>1408</v>
      </c>
      <c r="M9" s="546" t="s">
        <v>1430</v>
      </c>
      <c r="N9" s="552" t="s">
        <v>1431</v>
      </c>
      <c r="O9" s="552" t="s">
        <v>1432</v>
      </c>
      <c r="P9" s="552" t="s">
        <v>1433</v>
      </c>
      <c r="Q9" s="552" t="s">
        <v>1433</v>
      </c>
      <c r="R9" s="552" t="s">
        <v>1433</v>
      </c>
      <c r="S9" s="542">
        <v>53877</v>
      </c>
      <c r="T9" s="546" t="s">
        <v>1434</v>
      </c>
      <c r="U9" s="553" t="s">
        <v>1434</v>
      </c>
      <c r="V9" s="539" t="s">
        <v>1435</v>
      </c>
      <c r="W9" s="537" t="s">
        <v>1435</v>
      </c>
      <c r="X9" s="540" t="s">
        <v>1410</v>
      </c>
      <c r="Y9" s="545">
        <v>15</v>
      </c>
      <c r="Z9" s="540" t="s">
        <v>1411</v>
      </c>
      <c r="AA9" s="539" t="s">
        <v>1402</v>
      </c>
      <c r="AB9" s="537" t="s">
        <v>1402</v>
      </c>
      <c r="AC9" s="540" t="s">
        <v>1402</v>
      </c>
      <c r="AD9" s="539"/>
      <c r="AE9" s="537"/>
      <c r="AF9" s="537"/>
      <c r="AG9" s="540"/>
      <c r="AH9" s="546" t="s">
        <v>1436</v>
      </c>
      <c r="AI9" s="537"/>
      <c r="AJ9" s="552"/>
      <c r="AK9" s="552"/>
      <c r="AL9" s="537"/>
      <c r="AM9" s="537"/>
      <c r="AN9" s="540"/>
      <c r="AO9" s="547"/>
      <c r="AP9" s="540"/>
      <c r="AQ9" s="548">
        <v>1</v>
      </c>
      <c r="AR9" s="549">
        <v>1</v>
      </c>
      <c r="AS9" s="549">
        <v>1</v>
      </c>
      <c r="AT9" s="549">
        <v>1</v>
      </c>
      <c r="AU9" s="549">
        <v>1</v>
      </c>
      <c r="AV9" s="550">
        <f t="shared" si="5"/>
        <v>1</v>
      </c>
      <c r="AW9" s="549">
        <v>1</v>
      </c>
      <c r="AX9" s="549">
        <v>1</v>
      </c>
      <c r="AY9" s="549">
        <v>0.35</v>
      </c>
      <c r="AZ9" s="549"/>
      <c r="BA9" s="549"/>
      <c r="BB9" s="550">
        <f t="shared" si="3"/>
        <v>0.20250000000000001</v>
      </c>
      <c r="BC9" s="549"/>
      <c r="BD9" s="551">
        <f t="shared" si="4"/>
        <v>0</v>
      </c>
    </row>
    <row r="10" spans="1:56" s="512" customFormat="1" ht="35.25" customHeight="1">
      <c r="A10" s="512">
        <f t="shared" si="2"/>
        <v>1</v>
      </c>
      <c r="B10" s="513">
        <f t="shared" si="0"/>
        <v>7</v>
      </c>
      <c r="C10" s="514" t="s">
        <v>279</v>
      </c>
      <c r="D10" s="515" t="s">
        <v>278</v>
      </c>
      <c r="E10" s="516" t="s">
        <v>839</v>
      </c>
      <c r="F10" s="517" t="s">
        <v>926</v>
      </c>
      <c r="G10" s="516"/>
      <c r="H10" s="518">
        <v>3</v>
      </c>
      <c r="I10" s="519" t="s">
        <v>1401</v>
      </c>
      <c r="J10" s="520" t="s">
        <v>1407</v>
      </c>
      <c r="K10" s="517">
        <v>0</v>
      </c>
      <c r="L10" s="521" t="s">
        <v>1408</v>
      </c>
      <c r="M10" s="520"/>
      <c r="N10" s="517"/>
      <c r="O10" s="517"/>
      <c r="P10" s="517"/>
      <c r="Q10" s="517"/>
      <c r="R10" s="517"/>
      <c r="S10" s="523">
        <v>132142</v>
      </c>
      <c r="T10" s="524"/>
      <c r="U10" s="525"/>
      <c r="V10" s="520"/>
      <c r="W10" s="517"/>
      <c r="X10" s="521"/>
      <c r="Y10" s="526"/>
      <c r="Z10" s="521"/>
      <c r="AA10" s="520"/>
      <c r="AB10" s="517"/>
      <c r="AC10" s="521"/>
      <c r="AD10" s="520"/>
      <c r="AE10" s="517"/>
      <c r="AF10" s="517"/>
      <c r="AG10" s="521"/>
      <c r="AH10" s="527" t="s">
        <v>1437</v>
      </c>
      <c r="AI10" s="517"/>
      <c r="AJ10" s="517"/>
      <c r="AK10" s="517"/>
      <c r="AL10" s="517"/>
      <c r="AM10" s="517"/>
      <c r="AN10" s="521"/>
      <c r="AO10" s="528"/>
      <c r="AP10" s="521"/>
      <c r="AQ10" s="529"/>
      <c r="AR10" s="530"/>
      <c r="AS10" s="530"/>
      <c r="AT10" s="530"/>
      <c r="AU10" s="530"/>
      <c r="AV10" s="531">
        <f t="shared" si="5"/>
        <v>0</v>
      </c>
      <c r="AW10" s="530"/>
      <c r="AX10" s="530"/>
      <c r="AY10" s="530"/>
      <c r="AZ10" s="530"/>
      <c r="BA10" s="530"/>
      <c r="BB10" s="531">
        <f t="shared" si="3"/>
        <v>0</v>
      </c>
      <c r="BC10" s="530"/>
      <c r="BD10" s="532">
        <f t="shared" si="4"/>
        <v>0</v>
      </c>
    </row>
    <row r="11" spans="1:56" s="512" customFormat="1" ht="35.25" customHeight="1">
      <c r="A11" s="512">
        <f t="shared" si="2"/>
        <v>1</v>
      </c>
      <c r="B11" s="533">
        <f t="shared" si="0"/>
        <v>8</v>
      </c>
      <c r="C11" s="534" t="s">
        <v>243</v>
      </c>
      <c r="D11" s="535" t="s">
        <v>242</v>
      </c>
      <c r="E11" s="536" t="s">
        <v>839</v>
      </c>
      <c r="F11" s="537" t="s">
        <v>1490</v>
      </c>
      <c r="G11" s="536"/>
      <c r="H11" s="536">
        <v>1</v>
      </c>
      <c r="I11" s="538" t="s">
        <v>1438</v>
      </c>
      <c r="J11" s="539" t="s">
        <v>1429</v>
      </c>
      <c r="K11" s="537">
        <v>0</v>
      </c>
      <c r="L11" s="540" t="s">
        <v>1408</v>
      </c>
      <c r="M11" s="546"/>
      <c r="N11" s="552"/>
      <c r="O11" s="552"/>
      <c r="P11" s="552"/>
      <c r="Q11" s="552"/>
      <c r="R11" s="552"/>
      <c r="S11" s="542">
        <f>19389/2</f>
        <v>9694.5</v>
      </c>
      <c r="T11" s="546"/>
      <c r="U11" s="553"/>
      <c r="V11" s="539"/>
      <c r="W11" s="537"/>
      <c r="X11" s="540"/>
      <c r="Y11" s="545"/>
      <c r="Z11" s="540"/>
      <c r="AA11" s="539"/>
      <c r="AB11" s="537"/>
      <c r="AC11" s="540"/>
      <c r="AD11" s="539"/>
      <c r="AE11" s="537"/>
      <c r="AF11" s="537"/>
      <c r="AG11" s="540"/>
      <c r="AH11" s="546" t="s">
        <v>1439</v>
      </c>
      <c r="AI11" s="537"/>
      <c r="AJ11" s="552"/>
      <c r="AK11" s="552"/>
      <c r="AL11" s="537"/>
      <c r="AM11" s="537"/>
      <c r="AN11" s="540"/>
      <c r="AO11" s="547"/>
      <c r="AP11" s="540"/>
      <c r="AQ11" s="548"/>
      <c r="AR11" s="549"/>
      <c r="AS11" s="549"/>
      <c r="AT11" s="549"/>
      <c r="AU11" s="549"/>
      <c r="AV11" s="550">
        <f t="shared" si="5"/>
        <v>0</v>
      </c>
      <c r="AW11" s="549"/>
      <c r="AX11" s="549"/>
      <c r="AY11" s="549"/>
      <c r="AZ11" s="549"/>
      <c r="BA11" s="549"/>
      <c r="BB11" s="550">
        <f t="shared" si="3"/>
        <v>0</v>
      </c>
      <c r="BC11" s="549"/>
      <c r="BD11" s="551">
        <f t="shared" si="4"/>
        <v>0</v>
      </c>
    </row>
    <row r="12" spans="1:56" s="512" customFormat="1" ht="35.25" customHeight="1">
      <c r="A12" s="512">
        <f t="shared" si="2"/>
        <v>1</v>
      </c>
      <c r="B12" s="513">
        <f>IF(C12&lt;&gt;"",ROW(C12)-ROW($C$3),"")</f>
        <v>9</v>
      </c>
      <c r="C12" s="514" t="s">
        <v>246</v>
      </c>
      <c r="D12" s="515" t="s">
        <v>245</v>
      </c>
      <c r="E12" s="516" t="s">
        <v>839</v>
      </c>
      <c r="F12" s="517" t="s">
        <v>1491</v>
      </c>
      <c r="G12" s="516"/>
      <c r="H12" s="518">
        <v>1</v>
      </c>
      <c r="I12" s="519" t="s">
        <v>1438</v>
      </c>
      <c r="J12" s="520" t="s">
        <v>1407</v>
      </c>
      <c r="K12" s="517">
        <v>0</v>
      </c>
      <c r="L12" s="521" t="s">
        <v>1408</v>
      </c>
      <c r="M12" s="520"/>
      <c r="N12" s="517"/>
      <c r="O12" s="517"/>
      <c r="P12" s="517"/>
      <c r="Q12" s="517"/>
      <c r="R12" s="517"/>
      <c r="S12" s="523">
        <f>19389/2</f>
        <v>9694.5</v>
      </c>
      <c r="T12" s="524"/>
      <c r="U12" s="525"/>
      <c r="V12" s="520"/>
      <c r="W12" s="517"/>
      <c r="X12" s="521"/>
      <c r="Y12" s="526"/>
      <c r="Z12" s="521"/>
      <c r="AA12" s="520"/>
      <c r="AB12" s="517"/>
      <c r="AC12" s="521"/>
      <c r="AD12" s="520"/>
      <c r="AE12" s="517"/>
      <c r="AF12" s="517"/>
      <c r="AG12" s="521"/>
      <c r="AH12" s="527" t="s">
        <v>1439</v>
      </c>
      <c r="AI12" s="517"/>
      <c r="AJ12" s="517"/>
      <c r="AK12" s="517"/>
      <c r="AL12" s="517"/>
      <c r="AM12" s="517"/>
      <c r="AN12" s="521"/>
      <c r="AO12" s="528"/>
      <c r="AP12" s="521"/>
      <c r="AQ12" s="529"/>
      <c r="AR12" s="530"/>
      <c r="AS12" s="530"/>
      <c r="AT12" s="530"/>
      <c r="AU12" s="530"/>
      <c r="AV12" s="531">
        <f t="shared" si="5"/>
        <v>0</v>
      </c>
      <c r="AW12" s="530"/>
      <c r="AX12" s="530"/>
      <c r="AY12" s="530"/>
      <c r="AZ12" s="530"/>
      <c r="BA12" s="530"/>
      <c r="BB12" s="531">
        <f t="shared" si="3"/>
        <v>0</v>
      </c>
      <c r="BC12" s="530"/>
      <c r="BD12" s="532">
        <f t="shared" si="4"/>
        <v>0</v>
      </c>
    </row>
    <row r="13" spans="1:56" s="512" customFormat="1" ht="35.25" customHeight="1">
      <c r="A13" s="512">
        <f t="shared" si="2"/>
        <v>1</v>
      </c>
      <c r="B13" s="533">
        <f t="shared" si="0"/>
        <v>10</v>
      </c>
      <c r="C13" s="534" t="s">
        <v>170</v>
      </c>
      <c r="D13" s="535" t="s">
        <v>1440</v>
      </c>
      <c r="E13" s="536" t="s">
        <v>839</v>
      </c>
      <c r="F13" s="537" t="s">
        <v>942</v>
      </c>
      <c r="G13" s="536"/>
      <c r="H13" s="536">
        <v>1</v>
      </c>
      <c r="I13" s="538" t="s">
        <v>1438</v>
      </c>
      <c r="J13" s="539" t="s">
        <v>1407</v>
      </c>
      <c r="K13" s="537">
        <v>0</v>
      </c>
      <c r="L13" s="540" t="s">
        <v>1408</v>
      </c>
      <c r="M13" s="546"/>
      <c r="N13" s="552"/>
      <c r="O13" s="552"/>
      <c r="P13" s="552"/>
      <c r="Q13" s="552"/>
      <c r="R13" s="552"/>
      <c r="S13" s="542">
        <v>66071</v>
      </c>
      <c r="T13" s="546"/>
      <c r="U13" s="553"/>
      <c r="V13" s="539"/>
      <c r="W13" s="537"/>
      <c r="X13" s="540"/>
      <c r="Y13" s="545"/>
      <c r="Z13" s="540"/>
      <c r="AA13" s="539"/>
      <c r="AB13" s="537"/>
      <c r="AC13" s="540"/>
      <c r="AD13" s="539"/>
      <c r="AE13" s="537"/>
      <c r="AF13" s="537"/>
      <c r="AG13" s="540"/>
      <c r="AH13" s="546" t="s">
        <v>1441</v>
      </c>
      <c r="AI13" s="537"/>
      <c r="AJ13" s="552"/>
      <c r="AK13" s="552"/>
      <c r="AL13" s="537"/>
      <c r="AM13" s="537"/>
      <c r="AN13" s="540"/>
      <c r="AO13" s="547"/>
      <c r="AP13" s="540"/>
      <c r="AQ13" s="548"/>
      <c r="AR13" s="549"/>
      <c r="AS13" s="549"/>
      <c r="AT13" s="549"/>
      <c r="AU13" s="549"/>
      <c r="AV13" s="550">
        <f t="shared" si="5"/>
        <v>0</v>
      </c>
      <c r="AW13" s="549"/>
      <c r="AX13" s="549"/>
      <c r="AY13" s="549"/>
      <c r="AZ13" s="549"/>
      <c r="BA13" s="549"/>
      <c r="BB13" s="550">
        <f t="shared" si="3"/>
        <v>0</v>
      </c>
      <c r="BC13" s="549"/>
      <c r="BD13" s="551">
        <f t="shared" si="4"/>
        <v>0</v>
      </c>
    </row>
    <row r="14" spans="1:56" s="512" customFormat="1" ht="35.25" customHeight="1">
      <c r="A14" s="512">
        <f t="shared" si="2"/>
        <v>1</v>
      </c>
      <c r="B14" s="513">
        <f t="shared" si="0"/>
        <v>11</v>
      </c>
      <c r="C14" s="514" t="s">
        <v>170</v>
      </c>
      <c r="D14" s="515" t="s">
        <v>1442</v>
      </c>
      <c r="E14" s="516" t="s">
        <v>839</v>
      </c>
      <c r="F14" s="517" t="s">
        <v>950</v>
      </c>
      <c r="G14" s="516"/>
      <c r="H14" s="518">
        <v>1</v>
      </c>
      <c r="I14" s="519" t="s">
        <v>1443</v>
      </c>
      <c r="J14" s="520" t="s">
        <v>1407</v>
      </c>
      <c r="K14" s="517">
        <v>0</v>
      </c>
      <c r="L14" s="521" t="s">
        <v>1408</v>
      </c>
      <c r="M14" s="520"/>
      <c r="N14" s="517"/>
      <c r="O14" s="517"/>
      <c r="P14" s="517"/>
      <c r="Q14" s="517"/>
      <c r="R14" s="517"/>
      <c r="S14" s="523">
        <v>66071</v>
      </c>
      <c r="T14" s="524"/>
      <c r="U14" s="525"/>
      <c r="V14" s="520"/>
      <c r="W14" s="517"/>
      <c r="X14" s="521"/>
      <c r="Y14" s="526"/>
      <c r="Z14" s="521"/>
      <c r="AA14" s="520"/>
      <c r="AB14" s="517"/>
      <c r="AC14" s="521"/>
      <c r="AD14" s="520"/>
      <c r="AE14" s="517"/>
      <c r="AF14" s="517"/>
      <c r="AG14" s="521"/>
      <c r="AH14" s="527" t="s">
        <v>1441</v>
      </c>
      <c r="AI14" s="517"/>
      <c r="AJ14" s="517"/>
      <c r="AK14" s="517"/>
      <c r="AL14" s="517"/>
      <c r="AM14" s="517"/>
      <c r="AN14" s="521"/>
      <c r="AO14" s="528"/>
      <c r="AP14" s="521"/>
      <c r="AQ14" s="529"/>
      <c r="AR14" s="530"/>
      <c r="AS14" s="530"/>
      <c r="AT14" s="530"/>
      <c r="AU14" s="530"/>
      <c r="AV14" s="531">
        <f t="shared" si="5"/>
        <v>0</v>
      </c>
      <c r="AW14" s="530"/>
      <c r="AX14" s="530"/>
      <c r="AY14" s="530"/>
      <c r="AZ14" s="530"/>
      <c r="BA14" s="530"/>
      <c r="BB14" s="531">
        <f t="shared" si="3"/>
        <v>0</v>
      </c>
      <c r="BC14" s="530"/>
      <c r="BD14" s="532">
        <f t="shared" si="4"/>
        <v>0</v>
      </c>
    </row>
    <row r="15" spans="1:56" s="512" customFormat="1" ht="35.25" customHeight="1">
      <c r="A15" s="512">
        <f t="shared" si="2"/>
        <v>1</v>
      </c>
      <c r="B15" s="533">
        <f t="shared" si="0"/>
        <v>12</v>
      </c>
      <c r="C15" s="534" t="s">
        <v>119</v>
      </c>
      <c r="D15" s="535" t="s">
        <v>1444</v>
      </c>
      <c r="E15" s="536" t="s">
        <v>839</v>
      </c>
      <c r="F15" s="537" t="s">
        <v>1494</v>
      </c>
      <c r="G15" s="536"/>
      <c r="H15" s="536">
        <v>33720</v>
      </c>
      <c r="I15" s="538" t="s">
        <v>1428</v>
      </c>
      <c r="J15" s="539" t="s">
        <v>1445</v>
      </c>
      <c r="K15" s="537">
        <v>0</v>
      </c>
      <c r="L15" s="540" t="s">
        <v>1408</v>
      </c>
      <c r="M15" s="546"/>
      <c r="N15" s="552"/>
      <c r="O15" s="552"/>
      <c r="P15" s="552"/>
      <c r="Q15" s="552"/>
      <c r="R15" s="552"/>
      <c r="S15" s="542">
        <v>150000</v>
      </c>
      <c r="T15" s="546"/>
      <c r="U15" s="553"/>
      <c r="V15" s="539"/>
      <c r="W15" s="537"/>
      <c r="X15" s="540"/>
      <c r="Y15" s="545"/>
      <c r="Z15" s="540"/>
      <c r="AA15" s="539"/>
      <c r="AB15" s="537"/>
      <c r="AC15" s="540"/>
      <c r="AD15" s="539"/>
      <c r="AE15" s="537"/>
      <c r="AF15" s="537"/>
      <c r="AG15" s="540"/>
      <c r="AH15" s="546" t="s">
        <v>1446</v>
      </c>
      <c r="AI15" s="537"/>
      <c r="AJ15" s="552"/>
      <c r="AK15" s="552"/>
      <c r="AL15" s="537"/>
      <c r="AM15" s="537"/>
      <c r="AN15" s="540"/>
      <c r="AO15" s="547"/>
      <c r="AP15" s="540"/>
      <c r="AQ15" s="548"/>
      <c r="AR15" s="549"/>
      <c r="AS15" s="549"/>
      <c r="AT15" s="549"/>
      <c r="AU15" s="549"/>
      <c r="AV15" s="550">
        <f t="shared" si="5"/>
        <v>0</v>
      </c>
      <c r="AW15" s="549"/>
      <c r="AX15" s="549"/>
      <c r="AY15" s="549"/>
      <c r="AZ15" s="549"/>
      <c r="BA15" s="549"/>
      <c r="BB15" s="550">
        <f t="shared" si="3"/>
        <v>0</v>
      </c>
      <c r="BC15" s="549"/>
      <c r="BD15" s="551">
        <f t="shared" si="4"/>
        <v>0</v>
      </c>
    </row>
    <row r="16" spans="1:56" s="512" customFormat="1" ht="35.25" customHeight="1">
      <c r="A16" s="512">
        <f t="shared" si="2"/>
        <v>1</v>
      </c>
      <c r="B16" s="513">
        <f t="shared" si="0"/>
        <v>13</v>
      </c>
      <c r="C16" s="514" t="s">
        <v>119</v>
      </c>
      <c r="D16" s="515" t="s">
        <v>1447</v>
      </c>
      <c r="E16" s="516" t="s">
        <v>839</v>
      </c>
      <c r="F16" s="517" t="s">
        <v>1495</v>
      </c>
      <c r="G16" s="516"/>
      <c r="H16" s="518">
        <v>2520</v>
      </c>
      <c r="I16" s="519" t="s">
        <v>1428</v>
      </c>
      <c r="J16" s="520" t="s">
        <v>1445</v>
      </c>
      <c r="K16" s="517">
        <v>0</v>
      </c>
      <c r="L16" s="521" t="s">
        <v>1408</v>
      </c>
      <c r="M16" s="520"/>
      <c r="N16" s="517"/>
      <c r="O16" s="517"/>
      <c r="P16" s="517"/>
      <c r="Q16" s="517"/>
      <c r="R16" s="517"/>
      <c r="S16" s="523">
        <v>73151</v>
      </c>
      <c r="T16" s="524"/>
      <c r="U16" s="525"/>
      <c r="V16" s="520"/>
      <c r="W16" s="517"/>
      <c r="X16" s="521"/>
      <c r="Y16" s="526"/>
      <c r="Z16" s="521"/>
      <c r="AA16" s="520"/>
      <c r="AB16" s="517"/>
      <c r="AC16" s="521"/>
      <c r="AD16" s="520"/>
      <c r="AE16" s="517"/>
      <c r="AF16" s="517"/>
      <c r="AG16" s="521"/>
      <c r="AH16" s="527" t="s">
        <v>1446</v>
      </c>
      <c r="AI16" s="517"/>
      <c r="AJ16" s="517"/>
      <c r="AK16" s="517"/>
      <c r="AL16" s="517"/>
      <c r="AM16" s="517"/>
      <c r="AN16" s="521"/>
      <c r="AO16" s="528"/>
      <c r="AP16" s="521"/>
      <c r="AQ16" s="529"/>
      <c r="AR16" s="530"/>
      <c r="AS16" s="530"/>
      <c r="AT16" s="530"/>
      <c r="AU16" s="530"/>
      <c r="AV16" s="531">
        <f t="shared" si="5"/>
        <v>0</v>
      </c>
      <c r="AW16" s="530"/>
      <c r="AX16" s="530"/>
      <c r="AY16" s="530"/>
      <c r="AZ16" s="530"/>
      <c r="BA16" s="530"/>
      <c r="BB16" s="531">
        <f t="shared" si="3"/>
        <v>0</v>
      </c>
      <c r="BC16" s="530"/>
      <c r="BD16" s="532">
        <f t="shared" si="4"/>
        <v>0</v>
      </c>
    </row>
    <row r="17" spans="1:56" s="512" customFormat="1" ht="35.25" customHeight="1">
      <c r="A17" s="512">
        <f t="shared" si="2"/>
        <v>1</v>
      </c>
      <c r="B17" s="533">
        <f t="shared" si="0"/>
        <v>14</v>
      </c>
      <c r="C17" s="534" t="s">
        <v>132</v>
      </c>
      <c r="D17" s="535" t="s">
        <v>131</v>
      </c>
      <c r="E17" s="536" t="s">
        <v>839</v>
      </c>
      <c r="F17" s="537" t="s">
        <v>966</v>
      </c>
      <c r="G17" s="536" t="s">
        <v>1448</v>
      </c>
      <c r="H17" s="536">
        <v>81926.880000000005</v>
      </c>
      <c r="I17" s="538" t="s">
        <v>1428</v>
      </c>
      <c r="J17" s="539" t="s">
        <v>1445</v>
      </c>
      <c r="K17" s="537">
        <v>0</v>
      </c>
      <c r="L17" s="540" t="s">
        <v>1408</v>
      </c>
      <c r="M17" s="546" t="s">
        <v>1449</v>
      </c>
      <c r="N17" s="552" t="s">
        <v>1450</v>
      </c>
      <c r="O17" s="552" t="s">
        <v>1451</v>
      </c>
      <c r="P17" s="552" t="s">
        <v>1451</v>
      </c>
      <c r="Q17" s="552" t="s">
        <v>1451</v>
      </c>
      <c r="R17" s="552" t="s">
        <v>1452</v>
      </c>
      <c r="S17" s="542">
        <f>94000+13600</f>
        <v>107600</v>
      </c>
      <c r="T17" s="546" t="s">
        <v>1452</v>
      </c>
      <c r="U17" s="553" t="s">
        <v>1452</v>
      </c>
      <c r="V17" s="539" t="s">
        <v>1453</v>
      </c>
      <c r="W17" s="537" t="s">
        <v>1453</v>
      </c>
      <c r="X17" s="540" t="s">
        <v>1454</v>
      </c>
      <c r="Y17" s="545">
        <v>10</v>
      </c>
      <c r="Z17" s="540" t="s">
        <v>1411</v>
      </c>
      <c r="AA17" s="539" t="s">
        <v>1402</v>
      </c>
      <c r="AB17" s="537" t="s">
        <v>1402</v>
      </c>
      <c r="AC17" s="540" t="s">
        <v>1402</v>
      </c>
      <c r="AD17" s="539" t="s">
        <v>1402</v>
      </c>
      <c r="AE17" s="537" t="s">
        <v>1402</v>
      </c>
      <c r="AF17" s="537" t="s">
        <v>1402</v>
      </c>
      <c r="AG17" s="540" t="s">
        <v>1402</v>
      </c>
      <c r="AH17" s="546" t="s">
        <v>1455</v>
      </c>
      <c r="AI17" s="537"/>
      <c r="AJ17" s="552"/>
      <c r="AK17" s="552"/>
      <c r="AL17" s="537"/>
      <c r="AM17" s="537"/>
      <c r="AN17" s="540"/>
      <c r="AO17" s="547" t="s">
        <v>1456</v>
      </c>
      <c r="AP17" s="540"/>
      <c r="AQ17" s="548">
        <v>1</v>
      </c>
      <c r="AR17" s="549">
        <v>1</v>
      </c>
      <c r="AS17" s="549">
        <v>1</v>
      </c>
      <c r="AT17" s="549">
        <v>1</v>
      </c>
      <c r="AU17" s="549">
        <v>1</v>
      </c>
      <c r="AV17" s="550">
        <f t="shared" si="5"/>
        <v>1</v>
      </c>
      <c r="AW17" s="549">
        <v>1</v>
      </c>
      <c r="AX17" s="549">
        <v>1</v>
      </c>
      <c r="AY17" s="549">
        <v>1</v>
      </c>
      <c r="AZ17" s="549">
        <v>1</v>
      </c>
      <c r="BA17" s="549">
        <v>1</v>
      </c>
      <c r="BB17" s="550">
        <f t="shared" si="3"/>
        <v>1</v>
      </c>
      <c r="BC17" s="549">
        <v>1</v>
      </c>
      <c r="BD17" s="551">
        <f t="shared" si="4"/>
        <v>1</v>
      </c>
    </row>
    <row r="18" spans="1:56" s="512" customFormat="1" ht="35.25" customHeight="1">
      <c r="A18" s="512">
        <f t="shared" si="2"/>
        <v>0</v>
      </c>
      <c r="B18" s="513">
        <f>IF(C18&lt;&gt;"",ROW(C18)-ROW($C$3),"")</f>
        <v>15</v>
      </c>
      <c r="C18" s="514" t="s">
        <v>140</v>
      </c>
      <c r="D18" s="515" t="s">
        <v>1457</v>
      </c>
      <c r="E18" s="516" t="s">
        <v>865</v>
      </c>
      <c r="F18" s="517" t="s">
        <v>974</v>
      </c>
      <c r="G18" s="516"/>
      <c r="H18" s="518"/>
      <c r="I18" s="519" t="s">
        <v>1428</v>
      </c>
      <c r="J18" s="520"/>
      <c r="K18" s="517"/>
      <c r="L18" s="521"/>
      <c r="M18" s="520"/>
      <c r="N18" s="517"/>
      <c r="O18" s="517"/>
      <c r="P18" s="517"/>
      <c r="Q18" s="517"/>
      <c r="R18" s="517"/>
      <c r="S18" s="523">
        <f>10000+30244</f>
        <v>40244</v>
      </c>
      <c r="T18" s="524"/>
      <c r="U18" s="525"/>
      <c r="V18" s="520"/>
      <c r="W18" s="517"/>
      <c r="X18" s="521"/>
      <c r="Y18" s="526"/>
      <c r="Z18" s="521"/>
      <c r="AA18" s="520"/>
      <c r="AB18" s="517"/>
      <c r="AC18" s="521"/>
      <c r="AD18" s="520"/>
      <c r="AE18" s="517"/>
      <c r="AF18" s="517"/>
      <c r="AG18" s="521"/>
      <c r="AH18" s="527" t="s">
        <v>1458</v>
      </c>
      <c r="AI18" s="517"/>
      <c r="AJ18" s="517"/>
      <c r="AK18" s="517"/>
      <c r="AL18" s="517"/>
      <c r="AM18" s="517"/>
      <c r="AN18" s="521"/>
      <c r="AO18" s="528"/>
      <c r="AP18" s="521"/>
      <c r="AQ18" s="529"/>
      <c r="AR18" s="530"/>
      <c r="AS18" s="530"/>
      <c r="AT18" s="530"/>
      <c r="AU18" s="530"/>
      <c r="AV18" s="531">
        <f t="shared" si="5"/>
        <v>0</v>
      </c>
      <c r="AW18" s="530"/>
      <c r="AX18" s="530"/>
      <c r="AY18" s="530"/>
      <c r="AZ18" s="530"/>
      <c r="BA18" s="530"/>
      <c r="BB18" s="531">
        <f t="shared" si="3"/>
        <v>0</v>
      </c>
      <c r="BC18" s="530"/>
      <c r="BD18" s="532">
        <f t="shared" si="4"/>
        <v>0</v>
      </c>
    </row>
    <row r="19" spans="1:56" s="512" customFormat="1" ht="35.25" customHeight="1">
      <c r="A19" s="512">
        <f t="shared" si="2"/>
        <v>0</v>
      </c>
      <c r="B19" s="533">
        <f>IF(C19&lt;&gt;"",ROW(C19)-ROW($C$3),"")</f>
        <v>16</v>
      </c>
      <c r="C19" s="534" t="s">
        <v>143</v>
      </c>
      <c r="D19" s="535" t="s">
        <v>1459</v>
      </c>
      <c r="E19" s="536" t="s">
        <v>865</v>
      </c>
      <c r="F19" s="537" t="s">
        <v>982</v>
      </c>
      <c r="G19" s="536"/>
      <c r="H19" s="536">
        <v>487</v>
      </c>
      <c r="I19" s="538" t="s">
        <v>1428</v>
      </c>
      <c r="J19" s="539"/>
      <c r="K19" s="537"/>
      <c r="L19" s="540"/>
      <c r="M19" s="546"/>
      <c r="N19" s="552"/>
      <c r="O19" s="552"/>
      <c r="P19" s="552"/>
      <c r="Q19" s="552"/>
      <c r="R19" s="552"/>
      <c r="S19" s="542">
        <v>12098</v>
      </c>
      <c r="T19" s="546"/>
      <c r="U19" s="553"/>
      <c r="V19" s="539"/>
      <c r="W19" s="537"/>
      <c r="X19" s="540"/>
      <c r="Y19" s="545"/>
      <c r="Z19" s="540"/>
      <c r="AA19" s="539"/>
      <c r="AB19" s="537"/>
      <c r="AC19" s="540"/>
      <c r="AD19" s="539"/>
      <c r="AE19" s="537"/>
      <c r="AF19" s="537"/>
      <c r="AG19" s="540"/>
      <c r="AH19" s="546" t="s">
        <v>1460</v>
      </c>
      <c r="AI19" s="537"/>
      <c r="AJ19" s="552"/>
      <c r="AK19" s="552"/>
      <c r="AL19" s="537"/>
      <c r="AM19" s="537"/>
      <c r="AN19" s="540"/>
      <c r="AO19" s="547"/>
      <c r="AP19" s="540"/>
      <c r="AQ19" s="548"/>
      <c r="AR19" s="549"/>
      <c r="AS19" s="549"/>
      <c r="AT19" s="549"/>
      <c r="AU19" s="549"/>
      <c r="AV19" s="550">
        <f t="shared" si="5"/>
        <v>0</v>
      </c>
      <c r="AW19" s="549"/>
      <c r="AX19" s="549"/>
      <c r="AY19" s="549"/>
      <c r="AZ19" s="549"/>
      <c r="BA19" s="549"/>
      <c r="BB19" s="550">
        <f t="shared" si="3"/>
        <v>0</v>
      </c>
      <c r="BC19" s="549"/>
      <c r="BD19" s="551">
        <f t="shared" si="4"/>
        <v>0</v>
      </c>
    </row>
    <row r="20" spans="1:56" s="512" customFormat="1" ht="35.25" customHeight="1">
      <c r="A20" s="512">
        <f t="shared" si="2"/>
        <v>1</v>
      </c>
      <c r="B20" s="513">
        <f>IF(C20&lt;&gt;"",ROW(C20)-ROW($C$3),"")</f>
        <v>17</v>
      </c>
      <c r="C20" s="514" t="s">
        <v>161</v>
      </c>
      <c r="D20" s="515" t="s">
        <v>1461</v>
      </c>
      <c r="E20" s="516" t="s">
        <v>839</v>
      </c>
      <c r="F20" s="517" t="s">
        <v>1496</v>
      </c>
      <c r="G20" s="516"/>
      <c r="H20" s="518">
        <v>1</v>
      </c>
      <c r="I20" s="519" t="s">
        <v>1443</v>
      </c>
      <c r="J20" s="520" t="s">
        <v>1407</v>
      </c>
      <c r="K20" s="517">
        <v>0</v>
      </c>
      <c r="L20" s="521" t="s">
        <v>1408</v>
      </c>
      <c r="M20" s="520"/>
      <c r="N20" s="517"/>
      <c r="O20" s="517"/>
      <c r="P20" s="517"/>
      <c r="Q20" s="517"/>
      <c r="R20" s="517"/>
      <c r="S20" s="523">
        <v>127840</v>
      </c>
      <c r="T20" s="524"/>
      <c r="U20" s="525"/>
      <c r="V20" s="520"/>
      <c r="W20" s="517"/>
      <c r="X20" s="521"/>
      <c r="Y20" s="526"/>
      <c r="Z20" s="521"/>
      <c r="AA20" s="520"/>
      <c r="AB20" s="517"/>
      <c r="AC20" s="521"/>
      <c r="AD20" s="520"/>
      <c r="AE20" s="517"/>
      <c r="AF20" s="517"/>
      <c r="AG20" s="521"/>
      <c r="AH20" s="527" t="s">
        <v>1446</v>
      </c>
      <c r="AI20" s="517"/>
      <c r="AJ20" s="517"/>
      <c r="AK20" s="517"/>
      <c r="AL20" s="517"/>
      <c r="AM20" s="517"/>
      <c r="AN20" s="521"/>
      <c r="AO20" s="528"/>
      <c r="AP20" s="521"/>
      <c r="AQ20" s="529"/>
      <c r="AR20" s="530"/>
      <c r="AS20" s="530"/>
      <c r="AT20" s="530"/>
      <c r="AU20" s="530"/>
      <c r="AV20" s="531">
        <f t="shared" si="5"/>
        <v>0</v>
      </c>
      <c r="AW20" s="530"/>
      <c r="AX20" s="530"/>
      <c r="AY20" s="530"/>
      <c r="AZ20" s="530"/>
      <c r="BA20" s="530"/>
      <c r="BB20" s="531">
        <f t="shared" si="3"/>
        <v>0</v>
      </c>
      <c r="BC20" s="530"/>
      <c r="BD20" s="532">
        <f t="shared" si="4"/>
        <v>0</v>
      </c>
    </row>
    <row r="21" spans="1:56" s="512" customFormat="1" ht="35.25" customHeight="1">
      <c r="A21" s="512">
        <f t="shared" si="2"/>
        <v>1</v>
      </c>
      <c r="B21" s="533">
        <f>IF(C21&lt;&gt;"",ROW(C21)-ROW($C$3),"")</f>
        <v>18</v>
      </c>
      <c r="C21" s="534" t="s">
        <v>161</v>
      </c>
      <c r="D21" s="535" t="s">
        <v>1462</v>
      </c>
      <c r="E21" s="536" t="s">
        <v>839</v>
      </c>
      <c r="F21" s="537" t="s">
        <v>1497</v>
      </c>
      <c r="G21" s="536"/>
      <c r="H21" s="536">
        <v>4</v>
      </c>
      <c r="I21" s="538" t="s">
        <v>1443</v>
      </c>
      <c r="J21" s="539" t="s">
        <v>1407</v>
      </c>
      <c r="K21" s="537">
        <v>0</v>
      </c>
      <c r="L21" s="540" t="s">
        <v>1408</v>
      </c>
      <c r="M21" s="546"/>
      <c r="N21" s="552"/>
      <c r="O21" s="552"/>
      <c r="P21" s="552"/>
      <c r="Q21" s="552"/>
      <c r="R21" s="552"/>
      <c r="S21" s="542">
        <v>15510</v>
      </c>
      <c r="T21" s="546"/>
      <c r="U21" s="553"/>
      <c r="V21" s="539"/>
      <c r="W21" s="537"/>
      <c r="X21" s="540"/>
      <c r="Y21" s="545"/>
      <c r="Z21" s="540"/>
      <c r="AA21" s="539"/>
      <c r="AB21" s="537"/>
      <c r="AC21" s="540"/>
      <c r="AD21" s="539"/>
      <c r="AE21" s="537"/>
      <c r="AF21" s="537"/>
      <c r="AG21" s="540"/>
      <c r="AH21" s="546" t="s">
        <v>1446</v>
      </c>
      <c r="AI21" s="537"/>
      <c r="AJ21" s="552"/>
      <c r="AK21" s="552"/>
      <c r="AL21" s="537"/>
      <c r="AM21" s="537"/>
      <c r="AN21" s="540"/>
      <c r="AO21" s="547"/>
      <c r="AP21" s="540"/>
      <c r="AQ21" s="548"/>
      <c r="AR21" s="549"/>
      <c r="AS21" s="549"/>
      <c r="AT21" s="549"/>
      <c r="AU21" s="549"/>
      <c r="AV21" s="550">
        <f t="shared" si="5"/>
        <v>0</v>
      </c>
      <c r="AW21" s="549"/>
      <c r="AX21" s="549"/>
      <c r="AY21" s="549"/>
      <c r="AZ21" s="549"/>
      <c r="BA21" s="549"/>
      <c r="BB21" s="550">
        <f t="shared" si="3"/>
        <v>0</v>
      </c>
      <c r="BC21" s="549"/>
      <c r="BD21" s="551">
        <f t="shared" si="4"/>
        <v>0</v>
      </c>
    </row>
    <row r="22" spans="1:56" s="512" customFormat="1" ht="35.25" customHeight="1">
      <c r="A22" s="512">
        <f t="shared" si="2"/>
        <v>1</v>
      </c>
      <c r="B22" s="513">
        <f t="shared" si="0"/>
        <v>19</v>
      </c>
      <c r="C22" s="514" t="s">
        <v>149</v>
      </c>
      <c r="D22" s="515" t="s">
        <v>148</v>
      </c>
      <c r="E22" s="516" t="s">
        <v>839</v>
      </c>
      <c r="F22" s="517" t="s">
        <v>998</v>
      </c>
      <c r="G22" s="516" t="s">
        <v>1448</v>
      </c>
      <c r="H22" s="518">
        <v>1051</v>
      </c>
      <c r="I22" s="519" t="s">
        <v>1463</v>
      </c>
      <c r="J22" s="520" t="s">
        <v>1445</v>
      </c>
      <c r="K22" s="517">
        <v>0</v>
      </c>
      <c r="L22" s="521" t="s">
        <v>1408</v>
      </c>
      <c r="M22" s="520" t="s">
        <v>1449</v>
      </c>
      <c r="N22" s="517" t="s">
        <v>1450</v>
      </c>
      <c r="O22" s="517" t="s">
        <v>1451</v>
      </c>
      <c r="P22" s="517" t="s">
        <v>1451</v>
      </c>
      <c r="Q22" s="517" t="s">
        <v>1451</v>
      </c>
      <c r="R22" s="517" t="s">
        <v>1452</v>
      </c>
      <c r="S22" s="523">
        <v>45366</v>
      </c>
      <c r="T22" s="524" t="s">
        <v>1452</v>
      </c>
      <c r="U22" s="525" t="s">
        <v>1452</v>
      </c>
      <c r="V22" s="520" t="s">
        <v>1453</v>
      </c>
      <c r="W22" s="517" t="s">
        <v>1464</v>
      </c>
      <c r="X22" s="521" t="s">
        <v>1454</v>
      </c>
      <c r="Y22" s="526">
        <v>10</v>
      </c>
      <c r="Z22" s="521" t="s">
        <v>1411</v>
      </c>
      <c r="AA22" s="520" t="s">
        <v>1402</v>
      </c>
      <c r="AB22" s="517" t="s">
        <v>1402</v>
      </c>
      <c r="AC22" s="521" t="s">
        <v>1402</v>
      </c>
      <c r="AD22" s="520" t="s">
        <v>1402</v>
      </c>
      <c r="AE22" s="517" t="s">
        <v>1402</v>
      </c>
      <c r="AF22" s="517" t="s">
        <v>1402</v>
      </c>
      <c r="AG22" s="521" t="s">
        <v>1402</v>
      </c>
      <c r="AH22" s="527" t="s">
        <v>1446</v>
      </c>
      <c r="AI22" s="517" t="s">
        <v>1465</v>
      </c>
      <c r="AJ22" s="517" t="s">
        <v>1465</v>
      </c>
      <c r="AK22" s="517" t="s">
        <v>1465</v>
      </c>
      <c r="AL22" s="517" t="s">
        <v>1399</v>
      </c>
      <c r="AM22" s="517" t="s">
        <v>1399</v>
      </c>
      <c r="AN22" s="521" t="s">
        <v>1399</v>
      </c>
      <c r="AO22" s="528" t="s">
        <v>1422</v>
      </c>
      <c r="AP22" s="521"/>
      <c r="AQ22" s="529">
        <v>1</v>
      </c>
      <c r="AR22" s="530">
        <v>1</v>
      </c>
      <c r="AS22" s="530">
        <v>1</v>
      </c>
      <c r="AT22" s="530">
        <v>1</v>
      </c>
      <c r="AU22" s="530">
        <v>1</v>
      </c>
      <c r="AV22" s="531">
        <f t="shared" si="5"/>
        <v>1</v>
      </c>
      <c r="AW22" s="530">
        <v>1</v>
      </c>
      <c r="AX22" s="530">
        <v>1</v>
      </c>
      <c r="AY22" s="530">
        <v>1</v>
      </c>
      <c r="AZ22" s="530">
        <v>1</v>
      </c>
      <c r="BA22" s="530">
        <v>1</v>
      </c>
      <c r="BB22" s="531">
        <f t="shared" si="3"/>
        <v>1</v>
      </c>
      <c r="BC22" s="530">
        <v>1</v>
      </c>
      <c r="BD22" s="532">
        <f t="shared" si="4"/>
        <v>1</v>
      </c>
    </row>
    <row r="23" spans="1:56" s="512" customFormat="1" ht="35.25" customHeight="1">
      <c r="A23" s="512">
        <f t="shared" si="2"/>
        <v>1</v>
      </c>
      <c r="B23" s="533">
        <f>IF(C23&lt;&gt;"",ROW(C23)-ROW($C$3),"")</f>
        <v>20</v>
      </c>
      <c r="C23" s="534" t="s">
        <v>200</v>
      </c>
      <c r="D23" s="535" t="s">
        <v>199</v>
      </c>
      <c r="E23" s="536" t="s">
        <v>865</v>
      </c>
      <c r="F23" s="537" t="s">
        <v>1006</v>
      </c>
      <c r="G23" s="536"/>
      <c r="H23" s="536">
        <v>48</v>
      </c>
      <c r="I23" s="538" t="s">
        <v>1438</v>
      </c>
      <c r="J23" s="539" t="s">
        <v>1445</v>
      </c>
      <c r="K23" s="537">
        <v>0</v>
      </c>
      <c r="L23" s="540" t="s">
        <v>1408</v>
      </c>
      <c r="M23" s="546"/>
      <c r="N23" s="552"/>
      <c r="O23" s="552"/>
      <c r="P23" s="552"/>
      <c r="Q23" s="552"/>
      <c r="R23" s="552"/>
      <c r="S23" s="542">
        <v>77627</v>
      </c>
      <c r="T23" s="546"/>
      <c r="U23" s="553"/>
      <c r="V23" s="539"/>
      <c r="W23" s="537"/>
      <c r="X23" s="540"/>
      <c r="Y23" s="545"/>
      <c r="Z23" s="540"/>
      <c r="AA23" s="539"/>
      <c r="AB23" s="537"/>
      <c r="AC23" s="540"/>
      <c r="AD23" s="539"/>
      <c r="AE23" s="537"/>
      <c r="AF23" s="537"/>
      <c r="AG23" s="540"/>
      <c r="AH23" s="546" t="s">
        <v>1466</v>
      </c>
      <c r="AI23" s="537"/>
      <c r="AJ23" s="552"/>
      <c r="AK23" s="552"/>
      <c r="AL23" s="537"/>
      <c r="AM23" s="537"/>
      <c r="AN23" s="540"/>
      <c r="AO23" s="547"/>
      <c r="AP23" s="540"/>
      <c r="AQ23" s="548"/>
      <c r="AR23" s="549"/>
      <c r="AS23" s="549"/>
      <c r="AT23" s="549"/>
      <c r="AU23" s="549"/>
      <c r="AV23" s="550">
        <f t="shared" si="5"/>
        <v>0</v>
      </c>
      <c r="AW23" s="549"/>
      <c r="AX23" s="549"/>
      <c r="AY23" s="549"/>
      <c r="AZ23" s="549"/>
      <c r="BA23" s="549"/>
      <c r="BB23" s="550">
        <f t="shared" si="3"/>
        <v>0</v>
      </c>
      <c r="BC23" s="549"/>
      <c r="BD23" s="551">
        <f t="shared" si="4"/>
        <v>0</v>
      </c>
    </row>
    <row r="24" spans="1:56" s="512" customFormat="1" ht="35.25" customHeight="1">
      <c r="A24" s="512">
        <f t="shared" si="2"/>
        <v>1</v>
      </c>
      <c r="B24" s="513">
        <f t="shared" si="0"/>
        <v>21</v>
      </c>
      <c r="C24" s="514" t="s">
        <v>208</v>
      </c>
      <c r="D24" s="515" t="s">
        <v>207</v>
      </c>
      <c r="E24" s="516" t="s">
        <v>839</v>
      </c>
      <c r="F24" s="517" t="s">
        <v>1014</v>
      </c>
      <c r="G24" s="516"/>
      <c r="H24" s="518">
        <v>1</v>
      </c>
      <c r="I24" s="519" t="s">
        <v>1443</v>
      </c>
      <c r="J24" s="520" t="s">
        <v>1407</v>
      </c>
      <c r="K24" s="517">
        <v>0</v>
      </c>
      <c r="L24" s="521" t="s">
        <v>1408</v>
      </c>
      <c r="M24" s="520"/>
      <c r="N24" s="517"/>
      <c r="O24" s="517"/>
      <c r="P24" s="517"/>
      <c r="Q24" s="517"/>
      <c r="R24" s="517"/>
      <c r="S24" s="523">
        <v>9678</v>
      </c>
      <c r="T24" s="524"/>
      <c r="U24" s="525"/>
      <c r="V24" s="520"/>
      <c r="W24" s="517"/>
      <c r="X24" s="521"/>
      <c r="Y24" s="526"/>
      <c r="Z24" s="521"/>
      <c r="AA24" s="520"/>
      <c r="AB24" s="517"/>
      <c r="AC24" s="521"/>
      <c r="AD24" s="520"/>
      <c r="AE24" s="517"/>
      <c r="AF24" s="517"/>
      <c r="AG24" s="521"/>
      <c r="AH24" s="527" t="s">
        <v>1467</v>
      </c>
      <c r="AI24" s="517"/>
      <c r="AJ24" s="517"/>
      <c r="AK24" s="517"/>
      <c r="AL24" s="517"/>
      <c r="AM24" s="517"/>
      <c r="AN24" s="521"/>
      <c r="AO24" s="528"/>
      <c r="AP24" s="521"/>
      <c r="AQ24" s="529"/>
      <c r="AR24" s="530"/>
      <c r="AS24" s="530"/>
      <c r="AT24" s="530"/>
      <c r="AU24" s="530"/>
      <c r="AV24" s="531">
        <f t="shared" si="5"/>
        <v>0</v>
      </c>
      <c r="AW24" s="530"/>
      <c r="AX24" s="530"/>
      <c r="AY24" s="530"/>
      <c r="AZ24" s="530"/>
      <c r="BA24" s="530"/>
      <c r="BB24" s="531">
        <f t="shared" si="3"/>
        <v>0</v>
      </c>
      <c r="BC24" s="530"/>
      <c r="BD24" s="532">
        <f t="shared" si="4"/>
        <v>0</v>
      </c>
    </row>
    <row r="25" spans="1:56" s="512" customFormat="1" ht="35.25" customHeight="1">
      <c r="A25" s="512">
        <f t="shared" si="2"/>
        <v>1</v>
      </c>
      <c r="B25" s="533">
        <f t="shared" si="0"/>
        <v>22</v>
      </c>
      <c r="C25" s="534" t="s">
        <v>191</v>
      </c>
      <c r="D25" s="535" t="s">
        <v>190</v>
      </c>
      <c r="E25" s="536" t="s">
        <v>839</v>
      </c>
      <c r="F25" s="537" t="s">
        <v>1022</v>
      </c>
      <c r="G25" s="536"/>
      <c r="H25" s="536">
        <v>3</v>
      </c>
      <c r="I25" s="538" t="s">
        <v>1443</v>
      </c>
      <c r="J25" s="539" t="s">
        <v>1407</v>
      </c>
      <c r="K25" s="537">
        <v>0</v>
      </c>
      <c r="L25" s="540" t="s">
        <v>1408</v>
      </c>
      <c r="M25" s="546"/>
      <c r="N25" s="552"/>
      <c r="O25" s="552"/>
      <c r="P25" s="552"/>
      <c r="Q25" s="552"/>
      <c r="R25" s="552"/>
      <c r="S25" s="542">
        <v>10081</v>
      </c>
      <c r="T25" s="546"/>
      <c r="U25" s="553"/>
      <c r="V25" s="539"/>
      <c r="W25" s="537"/>
      <c r="X25" s="540"/>
      <c r="Y25" s="545"/>
      <c r="Z25" s="540"/>
      <c r="AA25" s="539"/>
      <c r="AB25" s="537"/>
      <c r="AC25" s="540"/>
      <c r="AD25" s="539"/>
      <c r="AE25" s="537"/>
      <c r="AF25" s="537"/>
      <c r="AG25" s="540"/>
      <c r="AH25" s="546" t="s">
        <v>1446</v>
      </c>
      <c r="AI25" s="537"/>
      <c r="AJ25" s="552"/>
      <c r="AK25" s="552"/>
      <c r="AL25" s="537"/>
      <c r="AM25" s="537"/>
      <c r="AN25" s="540"/>
      <c r="AO25" s="547"/>
      <c r="AP25" s="540"/>
      <c r="AQ25" s="548"/>
      <c r="AR25" s="549"/>
      <c r="AS25" s="549"/>
      <c r="AT25" s="549"/>
      <c r="AU25" s="549"/>
      <c r="AV25" s="550">
        <f t="shared" si="5"/>
        <v>0</v>
      </c>
      <c r="AW25" s="549"/>
      <c r="AX25" s="549"/>
      <c r="AY25" s="549"/>
      <c r="AZ25" s="549"/>
      <c r="BA25" s="549"/>
      <c r="BB25" s="550">
        <f t="shared" si="3"/>
        <v>0</v>
      </c>
      <c r="BC25" s="549"/>
      <c r="BD25" s="551">
        <f t="shared" si="4"/>
        <v>0</v>
      </c>
    </row>
    <row r="26" spans="1:56" s="512" customFormat="1" ht="35.25" customHeight="1">
      <c r="A26" s="512">
        <f t="shared" si="2"/>
        <v>1</v>
      </c>
      <c r="B26" s="513">
        <f>IF(C26&lt;&gt;"",ROW(C26)-ROW($C$3),"")</f>
        <v>23</v>
      </c>
      <c r="C26" s="514" t="s">
        <v>215</v>
      </c>
      <c r="D26" s="515" t="s">
        <v>214</v>
      </c>
      <c r="E26" s="516" t="s">
        <v>874</v>
      </c>
      <c r="F26" s="517" t="s">
        <v>1030</v>
      </c>
      <c r="G26" s="516"/>
      <c r="H26" s="518">
        <v>1</v>
      </c>
      <c r="I26" s="519" t="s">
        <v>1443</v>
      </c>
      <c r="J26" s="520" t="s">
        <v>1468</v>
      </c>
      <c r="K26" s="517">
        <v>0</v>
      </c>
      <c r="L26" s="521" t="s">
        <v>1408</v>
      </c>
      <c r="M26" s="520"/>
      <c r="N26" s="517"/>
      <c r="O26" s="517"/>
      <c r="P26" s="517"/>
      <c r="Q26" s="517"/>
      <c r="R26" s="517"/>
      <c r="S26" s="523">
        <v>1551</v>
      </c>
      <c r="T26" s="524"/>
      <c r="U26" s="525"/>
      <c r="V26" s="520"/>
      <c r="W26" s="517"/>
      <c r="X26" s="521"/>
      <c r="Y26" s="526"/>
      <c r="Z26" s="521"/>
      <c r="AA26" s="520"/>
      <c r="AB26" s="517"/>
      <c r="AC26" s="521"/>
      <c r="AD26" s="520"/>
      <c r="AE26" s="517"/>
      <c r="AF26" s="517"/>
      <c r="AG26" s="521"/>
      <c r="AH26" s="527" t="s">
        <v>1458</v>
      </c>
      <c r="AI26" s="517"/>
      <c r="AJ26" s="517"/>
      <c r="AK26" s="517"/>
      <c r="AL26" s="517"/>
      <c r="AM26" s="517"/>
      <c r="AN26" s="521"/>
      <c r="AO26" s="528"/>
      <c r="AP26" s="521"/>
      <c r="AQ26" s="529"/>
      <c r="AR26" s="530"/>
      <c r="AS26" s="530"/>
      <c r="AT26" s="530"/>
      <c r="AU26" s="530"/>
      <c r="AV26" s="531">
        <f t="shared" si="5"/>
        <v>0</v>
      </c>
      <c r="AW26" s="530"/>
      <c r="AX26" s="530"/>
      <c r="AY26" s="530"/>
      <c r="AZ26" s="530"/>
      <c r="BA26" s="530"/>
      <c r="BB26" s="531">
        <f t="shared" si="3"/>
        <v>0</v>
      </c>
      <c r="BC26" s="530"/>
      <c r="BD26" s="532">
        <f t="shared" si="4"/>
        <v>0</v>
      </c>
    </row>
    <row r="27" spans="1:56" s="512" customFormat="1" ht="35.25" customHeight="1">
      <c r="A27" s="512">
        <f t="shared" si="2"/>
        <v>1</v>
      </c>
      <c r="B27" s="533">
        <f>IF(C27&lt;&gt;"",ROW(C27)-ROW($C$3),"")</f>
        <v>24</v>
      </c>
      <c r="C27" s="534" t="s">
        <v>227</v>
      </c>
      <c r="D27" s="535" t="s">
        <v>226</v>
      </c>
      <c r="E27" s="536" t="s">
        <v>874</v>
      </c>
      <c r="F27" s="537" t="s">
        <v>1038</v>
      </c>
      <c r="G27" s="536"/>
      <c r="H27" s="536">
        <v>1</v>
      </c>
      <c r="I27" s="538" t="s">
        <v>1443</v>
      </c>
      <c r="J27" s="539" t="s">
        <v>1468</v>
      </c>
      <c r="K27" s="537">
        <v>0</v>
      </c>
      <c r="L27" s="540" t="s">
        <v>1408</v>
      </c>
      <c r="M27" s="546"/>
      <c r="N27" s="552"/>
      <c r="O27" s="552"/>
      <c r="P27" s="552"/>
      <c r="Q27" s="552"/>
      <c r="R27" s="552"/>
      <c r="S27" s="542">
        <v>4653</v>
      </c>
      <c r="T27" s="546"/>
      <c r="U27" s="553"/>
      <c r="V27" s="539"/>
      <c r="W27" s="537"/>
      <c r="X27" s="540"/>
      <c r="Y27" s="545"/>
      <c r="Z27" s="540"/>
      <c r="AA27" s="539"/>
      <c r="AB27" s="537"/>
      <c r="AC27" s="540"/>
      <c r="AD27" s="539"/>
      <c r="AE27" s="537"/>
      <c r="AF27" s="537"/>
      <c r="AG27" s="540"/>
      <c r="AH27" s="546" t="s">
        <v>1469</v>
      </c>
      <c r="AI27" s="537"/>
      <c r="AJ27" s="552"/>
      <c r="AK27" s="552"/>
      <c r="AL27" s="537"/>
      <c r="AM27" s="537"/>
      <c r="AN27" s="540"/>
      <c r="AO27" s="547"/>
      <c r="AP27" s="540"/>
      <c r="AQ27" s="548"/>
      <c r="AR27" s="549"/>
      <c r="AS27" s="549"/>
      <c r="AT27" s="549"/>
      <c r="AU27" s="549"/>
      <c r="AV27" s="550">
        <f t="shared" si="5"/>
        <v>0</v>
      </c>
      <c r="AW27" s="549"/>
      <c r="AX27" s="549"/>
      <c r="AY27" s="549"/>
      <c r="AZ27" s="549"/>
      <c r="BA27" s="549"/>
      <c r="BB27" s="550">
        <f t="shared" si="3"/>
        <v>0</v>
      </c>
      <c r="BC27" s="549"/>
      <c r="BD27" s="551">
        <f t="shared" si="4"/>
        <v>0</v>
      </c>
    </row>
    <row r="28" spans="1:56" s="512" customFormat="1" ht="35.25" customHeight="1">
      <c r="A28" s="512">
        <f t="shared" si="2"/>
        <v>1</v>
      </c>
      <c r="B28" s="513">
        <f>IF(C28&lt;&gt;"",ROW(C28)-ROW($C$3),"")</f>
        <v>25</v>
      </c>
      <c r="C28" s="514" t="s">
        <v>657</v>
      </c>
      <c r="D28" s="515" t="s">
        <v>656</v>
      </c>
      <c r="E28" s="516" t="s">
        <v>865</v>
      </c>
      <c r="F28" s="517" t="s">
        <v>1046</v>
      </c>
      <c r="G28" s="516"/>
      <c r="H28" s="518">
        <v>1</v>
      </c>
      <c r="I28" s="519" t="s">
        <v>1443</v>
      </c>
      <c r="J28" s="520" t="s">
        <v>1445</v>
      </c>
      <c r="K28" s="517">
        <v>1</v>
      </c>
      <c r="L28" s="521" t="s">
        <v>1470</v>
      </c>
      <c r="M28" s="520"/>
      <c r="N28" s="517"/>
      <c r="O28" s="517"/>
      <c r="P28" s="517"/>
      <c r="Q28" s="517"/>
      <c r="R28" s="517"/>
      <c r="S28" s="523">
        <v>2298</v>
      </c>
      <c r="T28" s="524"/>
      <c r="U28" s="525"/>
      <c r="V28" s="520"/>
      <c r="W28" s="517"/>
      <c r="X28" s="521"/>
      <c r="Y28" s="526"/>
      <c r="Z28" s="521"/>
      <c r="AA28" s="520"/>
      <c r="AB28" s="517"/>
      <c r="AC28" s="521"/>
      <c r="AD28" s="520"/>
      <c r="AE28" s="517"/>
      <c r="AF28" s="517"/>
      <c r="AG28" s="521"/>
      <c r="AH28" s="527" t="s">
        <v>1471</v>
      </c>
      <c r="AI28" s="517"/>
      <c r="AJ28" s="517"/>
      <c r="AK28" s="517"/>
      <c r="AL28" s="517"/>
      <c r="AM28" s="517"/>
      <c r="AN28" s="521"/>
      <c r="AO28" s="528"/>
      <c r="AP28" s="521"/>
      <c r="AQ28" s="529"/>
      <c r="AR28" s="530"/>
      <c r="AS28" s="530"/>
      <c r="AT28" s="530"/>
      <c r="AU28" s="530"/>
      <c r="AV28" s="531">
        <f t="shared" si="5"/>
        <v>0</v>
      </c>
      <c r="AW28" s="530"/>
      <c r="AX28" s="530"/>
      <c r="AY28" s="530"/>
      <c r="AZ28" s="530"/>
      <c r="BA28" s="530"/>
      <c r="BB28" s="531">
        <f t="shared" si="3"/>
        <v>0</v>
      </c>
      <c r="BC28" s="530"/>
      <c r="BD28" s="532">
        <f t="shared" si="4"/>
        <v>0</v>
      </c>
    </row>
    <row r="29" spans="1:56" s="512" customFormat="1" ht="35.25" customHeight="1">
      <c r="A29" s="512">
        <f t="shared" si="2"/>
        <v>1</v>
      </c>
      <c r="B29" s="533">
        <f t="shared" si="0"/>
        <v>26</v>
      </c>
      <c r="C29" s="534" t="s">
        <v>1399</v>
      </c>
      <c r="D29" s="535" t="s">
        <v>1472</v>
      </c>
      <c r="E29" s="536" t="s">
        <v>839</v>
      </c>
      <c r="F29" s="537" t="s">
        <v>1052</v>
      </c>
      <c r="G29" s="536" t="s">
        <v>1399</v>
      </c>
      <c r="H29" s="536">
        <v>1</v>
      </c>
      <c r="I29" s="538" t="s">
        <v>1443</v>
      </c>
      <c r="J29" s="539" t="s">
        <v>1402</v>
      </c>
      <c r="K29" s="537" t="s">
        <v>1402</v>
      </c>
      <c r="L29" s="540" t="s">
        <v>1402</v>
      </c>
      <c r="M29" s="546"/>
      <c r="N29" s="552"/>
      <c r="O29" s="552"/>
      <c r="P29" s="552"/>
      <c r="Q29" s="552"/>
      <c r="R29" s="552"/>
      <c r="S29" s="542">
        <v>41210</v>
      </c>
      <c r="T29" s="546"/>
      <c r="U29" s="553"/>
      <c r="V29" s="539"/>
      <c r="W29" s="537"/>
      <c r="X29" s="540"/>
      <c r="Y29" s="545"/>
      <c r="Z29" s="540"/>
      <c r="AA29" s="539" t="s">
        <v>1402</v>
      </c>
      <c r="AB29" s="537" t="s">
        <v>1402</v>
      </c>
      <c r="AC29" s="540" t="s">
        <v>1402</v>
      </c>
      <c r="AD29" s="539" t="s">
        <v>1402</v>
      </c>
      <c r="AE29" s="537" t="s">
        <v>1402</v>
      </c>
      <c r="AF29" s="537" t="s">
        <v>1402</v>
      </c>
      <c r="AG29" s="540" t="s">
        <v>1402</v>
      </c>
      <c r="AH29" s="546" t="s">
        <v>1473</v>
      </c>
      <c r="AI29" s="537"/>
      <c r="AJ29" s="552"/>
      <c r="AK29" s="552"/>
      <c r="AL29" s="537"/>
      <c r="AM29" s="537"/>
      <c r="AN29" s="540"/>
      <c r="AO29" s="547"/>
      <c r="AP29" s="540"/>
      <c r="AQ29" s="548">
        <v>0.01</v>
      </c>
      <c r="AR29" s="549">
        <v>0.01</v>
      </c>
      <c r="AS29" s="549">
        <v>0.01</v>
      </c>
      <c r="AT29" s="549">
        <v>0.01</v>
      </c>
      <c r="AU29" s="549">
        <v>0.01</v>
      </c>
      <c r="AV29" s="550">
        <f t="shared" si="5"/>
        <v>0.01</v>
      </c>
      <c r="AW29" s="549">
        <v>0.01</v>
      </c>
      <c r="AX29" s="549">
        <v>0.01</v>
      </c>
      <c r="AY29" s="549">
        <v>0.01</v>
      </c>
      <c r="AZ29" s="549">
        <v>0.01</v>
      </c>
      <c r="BA29" s="549">
        <v>0.01</v>
      </c>
      <c r="BB29" s="550">
        <f t="shared" si="3"/>
        <v>1.0000000000000002E-2</v>
      </c>
      <c r="BC29" s="549">
        <v>0.01</v>
      </c>
      <c r="BD29" s="551">
        <f t="shared" si="4"/>
        <v>0.01</v>
      </c>
    </row>
    <row r="30" spans="1:56" s="512" customFormat="1" ht="35.25" customHeight="1">
      <c r="A30" s="512">
        <f t="shared" si="2"/>
        <v>1</v>
      </c>
      <c r="B30" s="513">
        <f t="shared" si="0"/>
        <v>27</v>
      </c>
      <c r="C30" s="514" t="s">
        <v>1399</v>
      </c>
      <c r="D30" s="515" t="s">
        <v>1474</v>
      </c>
      <c r="E30" s="516" t="s">
        <v>839</v>
      </c>
      <c r="F30" s="517" t="s">
        <v>1500</v>
      </c>
      <c r="G30" s="516"/>
      <c r="H30" s="518">
        <v>1</v>
      </c>
      <c r="I30" s="519" t="s">
        <v>1443</v>
      </c>
      <c r="J30" s="520" t="s">
        <v>1402</v>
      </c>
      <c r="K30" s="517" t="s">
        <v>1402</v>
      </c>
      <c r="L30" s="521" t="s">
        <v>1402</v>
      </c>
      <c r="M30" s="520"/>
      <c r="N30" s="517"/>
      <c r="O30" s="517"/>
      <c r="P30" s="517"/>
      <c r="Q30" s="517"/>
      <c r="R30" s="517"/>
      <c r="S30" s="523">
        <v>810000</v>
      </c>
      <c r="T30" s="524"/>
      <c r="U30" s="525"/>
      <c r="V30" s="520"/>
      <c r="W30" s="517"/>
      <c r="X30" s="521"/>
      <c r="Y30" s="526"/>
      <c r="Z30" s="521"/>
      <c r="AA30" s="520"/>
      <c r="AB30" s="517"/>
      <c r="AC30" s="521"/>
      <c r="AD30" s="520"/>
      <c r="AE30" s="517"/>
      <c r="AF30" s="517"/>
      <c r="AG30" s="521"/>
      <c r="AH30" s="527" t="s">
        <v>1475</v>
      </c>
      <c r="AI30" s="517"/>
      <c r="AJ30" s="517"/>
      <c r="AK30" s="517"/>
      <c r="AL30" s="517"/>
      <c r="AM30" s="517"/>
      <c r="AN30" s="521"/>
      <c r="AO30" s="528"/>
      <c r="AP30" s="521"/>
      <c r="AQ30" s="529"/>
      <c r="AR30" s="530"/>
      <c r="AS30" s="530"/>
      <c r="AT30" s="530"/>
      <c r="AU30" s="530"/>
      <c r="AV30" s="531">
        <f t="shared" si="5"/>
        <v>0</v>
      </c>
      <c r="AW30" s="530"/>
      <c r="AX30" s="530"/>
      <c r="AY30" s="530"/>
      <c r="AZ30" s="530"/>
      <c r="BA30" s="530"/>
      <c r="BB30" s="531">
        <f t="shared" si="3"/>
        <v>0</v>
      </c>
      <c r="BC30" s="530"/>
      <c r="BD30" s="532">
        <f t="shared" si="4"/>
        <v>0</v>
      </c>
    </row>
    <row r="31" spans="1:56" s="512" customFormat="1" ht="35.25" customHeight="1">
      <c r="A31" s="512">
        <f t="shared" si="2"/>
        <v>1</v>
      </c>
      <c r="B31" s="533">
        <f t="shared" si="0"/>
        <v>28</v>
      </c>
      <c r="C31" s="534" t="s">
        <v>1399</v>
      </c>
      <c r="D31" s="535" t="s">
        <v>1476</v>
      </c>
      <c r="E31" s="536" t="s">
        <v>839</v>
      </c>
      <c r="F31" s="537" t="s">
        <v>1501</v>
      </c>
      <c r="G31" s="536"/>
      <c r="H31" s="536">
        <v>1</v>
      </c>
      <c r="I31" s="538" t="s">
        <v>1443</v>
      </c>
      <c r="J31" s="539" t="s">
        <v>1402</v>
      </c>
      <c r="K31" s="537" t="s">
        <v>1402</v>
      </c>
      <c r="L31" s="540" t="s">
        <v>1402</v>
      </c>
      <c r="M31" s="546"/>
      <c r="N31" s="552"/>
      <c r="O31" s="552"/>
      <c r="P31" s="552"/>
      <c r="Q31" s="552"/>
      <c r="R31" s="552"/>
      <c r="S31" s="542">
        <v>7457</v>
      </c>
      <c r="T31" s="546"/>
      <c r="U31" s="553"/>
      <c r="V31" s="539"/>
      <c r="W31" s="537"/>
      <c r="X31" s="540"/>
      <c r="Y31" s="545"/>
      <c r="Z31" s="540"/>
      <c r="AA31" s="539"/>
      <c r="AB31" s="537"/>
      <c r="AC31" s="540"/>
      <c r="AD31" s="539"/>
      <c r="AE31" s="537"/>
      <c r="AF31" s="537"/>
      <c r="AG31" s="540"/>
      <c r="AH31" s="546" t="s">
        <v>1475</v>
      </c>
      <c r="AI31" s="537"/>
      <c r="AJ31" s="552"/>
      <c r="AK31" s="552"/>
      <c r="AL31" s="537"/>
      <c r="AM31" s="537"/>
      <c r="AN31" s="540"/>
      <c r="AO31" s="547"/>
      <c r="AP31" s="540"/>
      <c r="AQ31" s="548"/>
      <c r="AR31" s="549"/>
      <c r="AS31" s="549"/>
      <c r="AT31" s="549"/>
      <c r="AU31" s="549"/>
      <c r="AV31" s="550">
        <f t="shared" si="5"/>
        <v>0</v>
      </c>
      <c r="AW31" s="549"/>
      <c r="AX31" s="549"/>
      <c r="AY31" s="549"/>
      <c r="AZ31" s="549"/>
      <c r="BA31" s="549"/>
      <c r="BB31" s="550">
        <f t="shared" si="3"/>
        <v>0</v>
      </c>
      <c r="BC31" s="549"/>
      <c r="BD31" s="551">
        <f t="shared" si="4"/>
        <v>0</v>
      </c>
    </row>
    <row r="32" spans="1:56" s="573" customFormat="1" ht="35.25" customHeight="1" thickBot="1">
      <c r="A32" s="512">
        <f t="shared" si="2"/>
        <v>1</v>
      </c>
      <c r="B32" s="554">
        <f t="shared" si="0"/>
        <v>29</v>
      </c>
      <c r="C32" s="555" t="s">
        <v>1399</v>
      </c>
      <c r="D32" s="556" t="s">
        <v>1477</v>
      </c>
      <c r="E32" s="557" t="s">
        <v>840</v>
      </c>
      <c r="F32" s="558" t="s">
        <v>1106</v>
      </c>
      <c r="G32" s="557">
        <v>225</v>
      </c>
      <c r="H32" s="557">
        <v>1</v>
      </c>
      <c r="I32" s="559" t="s">
        <v>1438</v>
      </c>
      <c r="J32" s="560" t="s">
        <v>1402</v>
      </c>
      <c r="K32" s="558" t="s">
        <v>1402</v>
      </c>
      <c r="L32" s="561" t="s">
        <v>1402</v>
      </c>
      <c r="M32" s="562" t="s">
        <v>1478</v>
      </c>
      <c r="N32" s="563" t="s">
        <v>1479</v>
      </c>
      <c r="O32" s="563" t="s">
        <v>1480</v>
      </c>
      <c r="P32" s="563" t="s">
        <v>1480</v>
      </c>
      <c r="Q32" s="563" t="s">
        <v>1480</v>
      </c>
      <c r="R32" s="563" t="s">
        <v>1481</v>
      </c>
      <c r="S32" s="564">
        <v>5715</v>
      </c>
      <c r="T32" s="562" t="s">
        <v>1481</v>
      </c>
      <c r="U32" s="565" t="s">
        <v>1481</v>
      </c>
      <c r="V32" s="560" t="s">
        <v>1482</v>
      </c>
      <c r="W32" s="558" t="s">
        <v>1483</v>
      </c>
      <c r="X32" s="561" t="s">
        <v>1410</v>
      </c>
      <c r="Y32" s="566">
        <v>1</v>
      </c>
      <c r="Z32" s="567" t="s">
        <v>1411</v>
      </c>
      <c r="AA32" s="560" t="s">
        <v>1402</v>
      </c>
      <c r="AB32" s="558" t="s">
        <v>1402</v>
      </c>
      <c r="AC32" s="561" t="s">
        <v>1402</v>
      </c>
      <c r="AD32" s="560" t="s">
        <v>1402</v>
      </c>
      <c r="AE32" s="558" t="s">
        <v>1402</v>
      </c>
      <c r="AF32" s="558" t="s">
        <v>1402</v>
      </c>
      <c r="AG32" s="561" t="s">
        <v>1402</v>
      </c>
      <c r="AH32" s="562" t="s">
        <v>1484</v>
      </c>
      <c r="AI32" s="558" t="s">
        <v>1485</v>
      </c>
      <c r="AJ32" s="563" t="s">
        <v>1485</v>
      </c>
      <c r="AK32" s="563" t="s">
        <v>1485</v>
      </c>
      <c r="AL32" s="558" t="s">
        <v>1399</v>
      </c>
      <c r="AM32" s="558" t="s">
        <v>1399</v>
      </c>
      <c r="AN32" s="561" t="s">
        <v>1399</v>
      </c>
      <c r="AO32" s="568" t="s">
        <v>1422</v>
      </c>
      <c r="AP32" s="561"/>
      <c r="AQ32" s="569">
        <v>1</v>
      </c>
      <c r="AR32" s="570">
        <v>1</v>
      </c>
      <c r="AS32" s="570">
        <v>1</v>
      </c>
      <c r="AT32" s="570">
        <v>1</v>
      </c>
      <c r="AU32" s="570">
        <v>1</v>
      </c>
      <c r="AV32" s="571">
        <f t="shared" si="5"/>
        <v>1</v>
      </c>
      <c r="AW32" s="570">
        <v>1</v>
      </c>
      <c r="AX32" s="570">
        <v>1</v>
      </c>
      <c r="AY32" s="570">
        <v>1</v>
      </c>
      <c r="AZ32" s="570">
        <v>1</v>
      </c>
      <c r="BA32" s="570">
        <v>1</v>
      </c>
      <c r="BB32" s="571">
        <f t="shared" si="3"/>
        <v>1</v>
      </c>
      <c r="BC32" s="570">
        <v>1</v>
      </c>
      <c r="BD32" s="572">
        <f t="shared" si="4"/>
        <v>1</v>
      </c>
    </row>
    <row r="33" spans="10:44">
      <c r="J33" s="463"/>
      <c r="K33" s="463"/>
      <c r="L33" s="463"/>
      <c r="M33" s="463"/>
      <c r="N33" s="463"/>
      <c r="O33" s="463"/>
      <c r="P33" s="463"/>
      <c r="Q33" s="463"/>
      <c r="R33" s="463"/>
      <c r="S33" s="463"/>
      <c r="T33" s="463"/>
      <c r="U33" s="463"/>
      <c r="Y33" s="463"/>
      <c r="AH33" s="463"/>
      <c r="AQ33" s="463"/>
      <c r="AR33" s="463"/>
    </row>
    <row r="34" spans="10:44">
      <c r="J34" s="463"/>
      <c r="K34" s="463"/>
      <c r="L34" s="463"/>
      <c r="M34" s="463"/>
      <c r="N34" s="463"/>
      <c r="O34" s="463"/>
      <c r="P34" s="463"/>
      <c r="Q34" s="463"/>
      <c r="R34" s="463"/>
      <c r="S34" s="463"/>
      <c r="T34" s="463"/>
      <c r="U34" s="463"/>
      <c r="Y34" s="463"/>
      <c r="AH34" s="463"/>
      <c r="AQ34" s="463"/>
      <c r="AR34" s="463"/>
    </row>
  </sheetData>
  <autoFilter ref="C2:J32" xr:uid="{2C93F872-7E0A-4789-9F44-76D2452DDDA2}"/>
  <mergeCells count="36">
    <mergeCell ref="BB2:BB3"/>
    <mergeCell ref="BD2:BD3"/>
    <mergeCell ref="AD2:AG2"/>
    <mergeCell ref="AH2:AJ2"/>
    <mergeCell ref="AK2:AN2"/>
    <mergeCell ref="AO2:AO3"/>
    <mergeCell ref="AP2:AP3"/>
    <mergeCell ref="AV2:AV3"/>
    <mergeCell ref="T2:U2"/>
    <mergeCell ref="V2:X2"/>
    <mergeCell ref="Y2:Z2"/>
    <mergeCell ref="AA2:AA3"/>
    <mergeCell ref="AB2:AB3"/>
    <mergeCell ref="AC2:AC3"/>
    <mergeCell ref="N2:N3"/>
    <mergeCell ref="O2:O3"/>
    <mergeCell ref="P2:P3"/>
    <mergeCell ref="Q2:Q3"/>
    <mergeCell ref="R2:R3"/>
    <mergeCell ref="S2:S3"/>
    <mergeCell ref="H2:H3"/>
    <mergeCell ref="I2:I3"/>
    <mergeCell ref="J2:J3"/>
    <mergeCell ref="K2:K3"/>
    <mergeCell ref="L2:L3"/>
    <mergeCell ref="M2:M3"/>
    <mergeCell ref="B1:AG1"/>
    <mergeCell ref="AH1:AI1"/>
    <mergeCell ref="AJ1:AL1"/>
    <mergeCell ref="AM1:AP1"/>
    <mergeCell ref="B2:B3"/>
    <mergeCell ref="C2:C3"/>
    <mergeCell ref="D2:D3"/>
    <mergeCell ref="E2:E3"/>
    <mergeCell ref="F2:F3"/>
    <mergeCell ref="G2:G3"/>
  </mergeCells>
  <pageMargins left="0.23622047244094491" right="0.23622047244094491" top="0.74803149606299213" bottom="0.74803149606299213" header="0.31496062992125984" footer="0.31496062992125984"/>
  <pageSetup paperSize="8" scale="34" fitToHeight="0" orientation="landscape" r:id="rId1"/>
  <headerFooter>
    <oddFooter>&amp;C&amp;P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03AF-2046-4853-9D6B-A89B9FEA9612}">
  <sheetPr codeName="Sheet27">
    <outlinePr summaryBelow="0" summaryRight="0"/>
  </sheetPr>
  <dimension ref="A1:CB540"/>
  <sheetViews>
    <sheetView showZeros="0" rightToLeft="1" zoomScale="85" zoomScaleNormal="85" zoomScaleSheetLayoutView="40" workbookViewId="0">
      <pane xSplit="3" ySplit="4" topLeftCell="D23" activePane="bottomRight" state="frozen"/>
      <selection activeCell="N16" sqref="N16:O16"/>
      <selection pane="topRight" activeCell="N16" sqref="N16:O16"/>
      <selection pane="bottomLeft" activeCell="N16" sqref="N16:O16"/>
      <selection pane="bottomRight" activeCell="E238" sqref="E238"/>
    </sheetView>
  </sheetViews>
  <sheetFormatPr defaultColWidth="14.140625" defaultRowHeight="19.5" customHeight="1" outlineLevelRow="3"/>
  <cols>
    <col min="1" max="1" width="6.7109375" style="25" hidden="1" customWidth="1"/>
    <col min="2" max="2" width="11.42578125" style="63" customWidth="1"/>
    <col min="3" max="3" width="84.85546875" style="63" customWidth="1"/>
    <col min="4" max="4" width="25.42578125" style="64" customWidth="1"/>
    <col min="5" max="5" width="20" style="44" customWidth="1"/>
    <col min="6" max="8" width="14.140625" style="30"/>
    <col min="9" max="9" width="14.140625" style="43"/>
    <col min="10" max="16" width="14.140625" style="30"/>
    <col min="17" max="17" width="14.140625" style="44"/>
    <col min="18" max="18" width="14.140625" style="30"/>
    <col min="19" max="19" width="14.140625" style="43"/>
    <col min="20" max="20" width="14.140625" style="30"/>
    <col min="21" max="21" width="14.140625" style="44"/>
    <col min="22" max="26" width="14.140625" style="30"/>
    <col min="27" max="27" width="14.140625" style="44"/>
    <col min="28" max="28" width="14.140625" style="30"/>
    <col min="29" max="29" width="14.140625" style="43"/>
    <col min="30" max="30" width="14.140625" style="30"/>
    <col min="31" max="31" width="14.140625" style="28"/>
    <col min="32" max="33" width="14.140625" style="30"/>
    <col min="34" max="34" width="14.140625" style="45"/>
    <col min="35" max="35" width="14.140625" style="46"/>
    <col min="36" max="36" width="14.140625" style="45"/>
    <col min="37" max="37" width="14.140625" style="47"/>
    <col min="38" max="44" width="14.140625" style="25"/>
    <col min="45" max="45" width="14.140625" style="48"/>
    <col min="46" max="51" width="14.140625" style="25"/>
    <col min="52" max="52" width="14.140625" style="48"/>
    <col min="53" max="58" width="14.140625" style="25"/>
    <col min="59" max="59" width="14.140625" style="48"/>
    <col min="60" max="62" width="14.140625" style="25"/>
    <col min="63" max="63" width="14.140625" style="49"/>
    <col min="64" max="70" width="14.140625" style="50"/>
    <col min="71" max="80" width="14.140625" style="49"/>
    <col min="81" max="16384" width="14.140625" style="25"/>
  </cols>
  <sheetData>
    <row r="1" spans="2:80" ht="51.75" customHeight="1" thickBot="1">
      <c r="B1" s="365" t="s">
        <v>878</v>
      </c>
      <c r="C1" s="366"/>
      <c r="D1" s="366"/>
      <c r="E1" s="367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9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26"/>
      <c r="BE1" s="26"/>
      <c r="BF1" s="26"/>
      <c r="BG1" s="26"/>
      <c r="BH1" s="26"/>
      <c r="BI1" s="26"/>
      <c r="BJ1" s="26"/>
      <c r="BK1" s="27">
        <v>46165</v>
      </c>
      <c r="BL1" s="26"/>
      <c r="BM1" s="26" t="s">
        <v>879</v>
      </c>
      <c r="BN1" s="28"/>
      <c r="BO1" s="29"/>
      <c r="BP1" s="30"/>
      <c r="BQ1" s="30"/>
      <c r="BR1" s="30"/>
      <c r="BS1" s="25"/>
      <c r="BT1" s="25"/>
      <c r="BU1" s="25"/>
      <c r="BV1" s="25"/>
      <c r="BW1" s="25"/>
      <c r="BX1" s="25"/>
      <c r="BY1" s="25"/>
      <c r="BZ1" s="25"/>
      <c r="CA1" s="25"/>
      <c r="CB1" s="25"/>
    </row>
    <row r="2" spans="2:80" s="24" customFormat="1" ht="34.5" customHeight="1" thickBot="1">
      <c r="B2" s="370" t="s">
        <v>880</v>
      </c>
      <c r="C2" s="371"/>
      <c r="D2" s="371"/>
      <c r="E2" s="372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9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  <c r="AS2" s="368"/>
      <c r="AT2" s="368"/>
      <c r="AU2" s="368"/>
      <c r="AV2" s="368"/>
      <c r="AW2" s="368"/>
      <c r="AX2" s="368"/>
      <c r="AY2" s="368"/>
      <c r="AZ2" s="368"/>
      <c r="BA2" s="368"/>
      <c r="BB2" s="368"/>
      <c r="BC2" s="368"/>
      <c r="BD2" s="31"/>
      <c r="BE2" s="31"/>
      <c r="BF2" s="31"/>
      <c r="BG2" s="31"/>
      <c r="BH2" s="31"/>
      <c r="BI2" s="31"/>
      <c r="BJ2" s="31"/>
      <c r="BK2" s="24" t="s">
        <v>881</v>
      </c>
      <c r="BL2" s="31" t="s">
        <v>882</v>
      </c>
      <c r="BM2" s="31" t="s">
        <v>883</v>
      </c>
      <c r="BN2" s="32"/>
      <c r="BO2" s="32"/>
      <c r="BP2" s="32"/>
      <c r="BQ2" s="32"/>
      <c r="BR2" s="32"/>
    </row>
    <row r="3" spans="2:80" s="33" customFormat="1" ht="19.5" customHeight="1">
      <c r="B3" s="373" t="s">
        <v>884</v>
      </c>
      <c r="C3" s="375" t="s">
        <v>885</v>
      </c>
      <c r="D3" s="377" t="s">
        <v>55</v>
      </c>
      <c r="E3" s="379" t="s">
        <v>1184</v>
      </c>
      <c r="F3" s="34"/>
      <c r="G3" s="34"/>
      <c r="H3" s="34"/>
      <c r="I3" s="35"/>
      <c r="J3" s="34"/>
      <c r="K3" s="34"/>
      <c r="L3" s="34"/>
      <c r="M3" s="34"/>
      <c r="N3" s="34"/>
      <c r="O3" s="34"/>
      <c r="P3" s="34"/>
      <c r="Q3" s="36"/>
      <c r="R3" s="34"/>
      <c r="S3" s="35"/>
      <c r="T3" s="34"/>
      <c r="U3" s="36"/>
      <c r="V3" s="34"/>
      <c r="W3" s="34"/>
      <c r="X3" s="34"/>
      <c r="Y3" s="34"/>
      <c r="Z3" s="34"/>
      <c r="AA3" s="36"/>
      <c r="AB3" s="34"/>
      <c r="AC3" s="35"/>
      <c r="AD3" s="34"/>
      <c r="AE3" s="37"/>
      <c r="AF3" s="34"/>
      <c r="AG3" s="34"/>
      <c r="AI3" s="38"/>
      <c r="AK3" s="39"/>
      <c r="AS3" s="39"/>
      <c r="AZ3" s="39"/>
      <c r="BG3" s="39"/>
      <c r="BK3" s="40"/>
      <c r="BL3" s="41"/>
      <c r="BM3" s="41"/>
      <c r="BN3" s="41"/>
      <c r="BO3" s="41"/>
      <c r="BP3" s="41"/>
      <c r="BQ3" s="41"/>
      <c r="BR3" s="41"/>
      <c r="BS3" s="40"/>
      <c r="BT3" s="40"/>
      <c r="BU3" s="40"/>
      <c r="BV3" s="40"/>
      <c r="BW3" s="40"/>
      <c r="BX3" s="40"/>
      <c r="BY3" s="40"/>
      <c r="BZ3" s="40"/>
      <c r="CA3" s="40"/>
      <c r="CB3" s="40"/>
    </row>
    <row r="4" spans="2:80" s="33" customFormat="1" ht="19.5" customHeight="1">
      <c r="B4" s="374"/>
      <c r="C4" s="376"/>
      <c r="D4" s="378"/>
      <c r="E4" s="380"/>
      <c r="F4" s="34"/>
      <c r="G4" s="34"/>
      <c r="H4" s="34"/>
      <c r="I4" s="35"/>
      <c r="J4" s="34"/>
      <c r="K4" s="34"/>
      <c r="L4" s="34"/>
      <c r="M4" s="34"/>
      <c r="N4" s="34"/>
      <c r="O4" s="34"/>
      <c r="P4" s="34"/>
      <c r="Q4" s="36"/>
      <c r="R4" s="34"/>
      <c r="S4" s="35"/>
      <c r="T4" s="34"/>
      <c r="U4" s="36"/>
      <c r="V4" s="34"/>
      <c r="W4" s="34"/>
      <c r="X4" s="34"/>
      <c r="Y4" s="34"/>
      <c r="Z4" s="34"/>
      <c r="AA4" s="36"/>
      <c r="AB4" s="34"/>
      <c r="AC4" s="35"/>
      <c r="AD4" s="34"/>
      <c r="AE4" s="37"/>
      <c r="AF4" s="34"/>
      <c r="AG4" s="34"/>
      <c r="AI4" s="38"/>
      <c r="AK4" s="39"/>
      <c r="AS4" s="39"/>
      <c r="AZ4" s="39"/>
      <c r="BG4" s="39"/>
      <c r="BK4" s="40"/>
      <c r="BL4" s="41"/>
      <c r="BM4" s="41"/>
      <c r="BN4" s="41"/>
      <c r="BO4" s="41"/>
      <c r="BP4" s="41"/>
      <c r="BQ4" s="41"/>
      <c r="BR4" s="41"/>
      <c r="BS4" s="40"/>
      <c r="BT4" s="40"/>
      <c r="BU4" s="40"/>
      <c r="BV4" s="40"/>
      <c r="BW4" s="40"/>
      <c r="BX4" s="40"/>
      <c r="BY4" s="40"/>
      <c r="BZ4" s="40"/>
      <c r="CA4" s="40"/>
      <c r="CB4" s="40"/>
    </row>
    <row r="5" spans="2:80" ht="19.5" customHeight="1">
      <c r="B5" s="97">
        <v>0</v>
      </c>
      <c r="C5" s="42" t="s">
        <v>886</v>
      </c>
      <c r="D5" s="108"/>
      <c r="E5" s="91">
        <v>0.1757</v>
      </c>
    </row>
    <row r="6" spans="2:80" ht="19.5" customHeight="1" outlineLevel="1">
      <c r="B6" s="51">
        <v>1</v>
      </c>
      <c r="C6" s="52" t="s">
        <v>887</v>
      </c>
      <c r="D6" s="53"/>
      <c r="E6" s="92">
        <v>1</v>
      </c>
    </row>
    <row r="7" spans="2:80" ht="19.5" customHeight="1" outlineLevel="1" collapsed="1">
      <c r="B7" s="51">
        <v>2</v>
      </c>
      <c r="C7" s="52" t="s">
        <v>888</v>
      </c>
      <c r="D7" s="53"/>
      <c r="E7" s="92">
        <v>0</v>
      </c>
    </row>
    <row r="8" spans="2:80" s="104" customFormat="1" ht="19.5" hidden="1" customHeight="1" outlineLevel="3">
      <c r="B8" s="109">
        <v>2.1</v>
      </c>
      <c r="C8" s="110" t="s">
        <v>889</v>
      </c>
      <c r="D8" s="111"/>
      <c r="E8" s="112">
        <v>1</v>
      </c>
      <c r="F8" s="1"/>
      <c r="G8" s="1"/>
      <c r="H8" s="1"/>
      <c r="I8" s="98"/>
      <c r="J8" s="1"/>
      <c r="K8" s="1"/>
      <c r="L8" s="1"/>
      <c r="M8" s="1"/>
      <c r="N8" s="1"/>
      <c r="O8" s="1"/>
      <c r="P8" s="1"/>
      <c r="Q8" s="99"/>
      <c r="R8" s="1"/>
      <c r="S8" s="98"/>
      <c r="T8" s="1"/>
      <c r="U8" s="99"/>
      <c r="V8" s="1"/>
      <c r="W8" s="1"/>
      <c r="X8" s="1"/>
      <c r="Y8" s="1"/>
      <c r="Z8" s="1"/>
      <c r="AA8" s="99"/>
      <c r="AB8" s="1"/>
      <c r="AC8" s="98"/>
      <c r="AD8" s="1"/>
      <c r="AE8" s="100"/>
      <c r="AF8" s="1"/>
      <c r="AG8" s="1"/>
      <c r="AH8" s="101"/>
      <c r="AI8" s="102"/>
      <c r="AJ8" s="101"/>
      <c r="AK8" s="103"/>
      <c r="AS8" s="105"/>
      <c r="AZ8" s="105"/>
      <c r="BG8" s="105"/>
      <c r="BK8" s="106"/>
      <c r="BL8" s="107"/>
      <c r="BM8" s="107"/>
      <c r="BN8" s="107"/>
      <c r="BO8" s="107"/>
      <c r="BP8" s="107"/>
      <c r="BQ8" s="107"/>
      <c r="BR8" s="107"/>
      <c r="BS8" s="106"/>
      <c r="BT8" s="106"/>
      <c r="BU8" s="106"/>
      <c r="BV8" s="106"/>
      <c r="BW8" s="106"/>
      <c r="BX8" s="106"/>
      <c r="BY8" s="106"/>
      <c r="BZ8" s="106"/>
      <c r="CA8" s="106"/>
      <c r="CB8" s="106"/>
    </row>
    <row r="9" spans="2:80" s="104" customFormat="1" ht="19.5" hidden="1" customHeight="1" outlineLevel="3">
      <c r="B9" s="109">
        <v>2.2000000000000002</v>
      </c>
      <c r="C9" s="110" t="s">
        <v>890</v>
      </c>
      <c r="D9" s="111"/>
      <c r="E9" s="112">
        <v>1</v>
      </c>
      <c r="F9" s="1"/>
      <c r="G9" s="1"/>
      <c r="H9" s="1"/>
      <c r="I9" s="98"/>
      <c r="J9" s="1"/>
      <c r="K9" s="1"/>
      <c r="L9" s="1"/>
      <c r="M9" s="1"/>
      <c r="N9" s="1"/>
      <c r="O9" s="1"/>
      <c r="P9" s="1"/>
      <c r="Q9" s="99"/>
      <c r="R9" s="1"/>
      <c r="S9" s="98"/>
      <c r="T9" s="1"/>
      <c r="U9" s="99"/>
      <c r="V9" s="1"/>
      <c r="W9" s="1"/>
      <c r="X9" s="1"/>
      <c r="Y9" s="1"/>
      <c r="Z9" s="1"/>
      <c r="AA9" s="99"/>
      <c r="AB9" s="1"/>
      <c r="AC9" s="98"/>
      <c r="AD9" s="1"/>
      <c r="AE9" s="100"/>
      <c r="AF9" s="1"/>
      <c r="AG9" s="1"/>
      <c r="AH9" s="101"/>
      <c r="AI9" s="102"/>
      <c r="AJ9" s="101"/>
      <c r="AK9" s="103"/>
      <c r="AS9" s="105"/>
      <c r="AZ9" s="105"/>
      <c r="BG9" s="105"/>
      <c r="BK9" s="106"/>
      <c r="BL9" s="107"/>
      <c r="BM9" s="107"/>
      <c r="BN9" s="107"/>
      <c r="BO9" s="107"/>
      <c r="BP9" s="107"/>
      <c r="BQ9" s="107"/>
      <c r="BR9" s="107"/>
      <c r="BS9" s="106"/>
      <c r="BT9" s="106"/>
      <c r="BU9" s="106"/>
      <c r="BV9" s="106"/>
      <c r="BW9" s="106"/>
      <c r="BX9" s="106"/>
      <c r="BY9" s="106"/>
      <c r="BZ9" s="106"/>
      <c r="CA9" s="106"/>
      <c r="CB9" s="106"/>
    </row>
    <row r="10" spans="2:80" s="104" customFormat="1" ht="19.5" hidden="1" customHeight="1" outlineLevel="3">
      <c r="B10" s="109">
        <v>2.2999999999999998</v>
      </c>
      <c r="C10" s="110" t="s">
        <v>891</v>
      </c>
      <c r="D10" s="111"/>
      <c r="E10" s="112">
        <v>1</v>
      </c>
      <c r="F10" s="1"/>
      <c r="G10" s="1"/>
      <c r="H10" s="1"/>
      <c r="I10" s="98"/>
      <c r="J10" s="1"/>
      <c r="K10" s="1"/>
      <c r="L10" s="1"/>
      <c r="M10" s="1"/>
      <c r="N10" s="1"/>
      <c r="O10" s="1"/>
      <c r="P10" s="1"/>
      <c r="Q10" s="99"/>
      <c r="R10" s="1"/>
      <c r="S10" s="98"/>
      <c r="T10" s="1"/>
      <c r="U10" s="99"/>
      <c r="V10" s="1"/>
      <c r="W10" s="1"/>
      <c r="X10" s="1"/>
      <c r="Y10" s="1"/>
      <c r="Z10" s="1"/>
      <c r="AA10" s="99"/>
      <c r="AB10" s="1"/>
      <c r="AC10" s="98"/>
      <c r="AD10" s="1"/>
      <c r="AE10" s="100"/>
      <c r="AF10" s="1"/>
      <c r="AG10" s="1"/>
      <c r="AH10" s="101"/>
      <c r="AI10" s="102"/>
      <c r="AJ10" s="101"/>
      <c r="AK10" s="103"/>
      <c r="AS10" s="105"/>
      <c r="AZ10" s="105"/>
      <c r="BG10" s="105"/>
      <c r="BK10" s="106"/>
      <c r="BL10" s="107"/>
      <c r="BM10" s="107"/>
      <c r="BN10" s="107"/>
      <c r="BO10" s="107"/>
      <c r="BP10" s="107"/>
      <c r="BQ10" s="107"/>
      <c r="BR10" s="107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</row>
    <row r="11" spans="2:80" s="104" customFormat="1" ht="19.5" hidden="1" customHeight="1" outlineLevel="3">
      <c r="B11" s="109">
        <v>2.4</v>
      </c>
      <c r="C11" s="110" t="s">
        <v>892</v>
      </c>
      <c r="D11" s="111"/>
      <c r="E11" s="112">
        <v>1</v>
      </c>
      <c r="F11" s="1"/>
      <c r="G11" s="1"/>
      <c r="H11" s="1"/>
      <c r="I11" s="98"/>
      <c r="J11" s="1"/>
      <c r="K11" s="1"/>
      <c r="L11" s="1"/>
      <c r="M11" s="1"/>
      <c r="N11" s="1"/>
      <c r="O11" s="1"/>
      <c r="P11" s="1"/>
      <c r="Q11" s="99"/>
      <c r="R11" s="1"/>
      <c r="S11" s="98"/>
      <c r="T11" s="1"/>
      <c r="U11" s="99"/>
      <c r="V11" s="1"/>
      <c r="W11" s="1"/>
      <c r="X11" s="1"/>
      <c r="Y11" s="1"/>
      <c r="Z11" s="1"/>
      <c r="AA11" s="99"/>
      <c r="AB11" s="1"/>
      <c r="AC11" s="98"/>
      <c r="AD11" s="1"/>
      <c r="AE11" s="100"/>
      <c r="AF11" s="1"/>
      <c r="AG11" s="1"/>
      <c r="AH11" s="101"/>
      <c r="AI11" s="102"/>
      <c r="AJ11" s="101"/>
      <c r="AK11" s="103"/>
      <c r="AS11" s="105"/>
      <c r="AZ11" s="105"/>
      <c r="BG11" s="105"/>
      <c r="BK11" s="106"/>
      <c r="BL11" s="107"/>
      <c r="BM11" s="107"/>
      <c r="BN11" s="107"/>
      <c r="BO11" s="107"/>
      <c r="BP11" s="107"/>
      <c r="BQ11" s="107"/>
      <c r="BR11" s="107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</row>
    <row r="12" spans="2:80" s="104" customFormat="1" ht="19.5" hidden="1" customHeight="1" outlineLevel="3">
      <c r="B12" s="109">
        <v>2.5</v>
      </c>
      <c r="C12" s="110" t="s">
        <v>893</v>
      </c>
      <c r="D12" s="111"/>
      <c r="E12" s="112">
        <v>1</v>
      </c>
      <c r="F12" s="1"/>
      <c r="G12" s="1"/>
      <c r="H12" s="1"/>
      <c r="I12" s="98"/>
      <c r="J12" s="1"/>
      <c r="K12" s="1"/>
      <c r="L12" s="1"/>
      <c r="M12" s="1"/>
      <c r="N12" s="1"/>
      <c r="O12" s="1"/>
      <c r="P12" s="1"/>
      <c r="Q12" s="99"/>
      <c r="R12" s="1"/>
      <c r="S12" s="98"/>
      <c r="T12" s="1"/>
      <c r="U12" s="99"/>
      <c r="V12" s="1"/>
      <c r="W12" s="1"/>
      <c r="X12" s="1"/>
      <c r="Y12" s="1"/>
      <c r="Z12" s="1"/>
      <c r="AA12" s="99"/>
      <c r="AB12" s="1"/>
      <c r="AC12" s="98"/>
      <c r="AD12" s="1"/>
      <c r="AE12" s="100"/>
      <c r="AF12" s="1"/>
      <c r="AG12" s="1"/>
      <c r="AH12" s="101"/>
      <c r="AI12" s="102"/>
      <c r="AJ12" s="101"/>
      <c r="AK12" s="103"/>
      <c r="AS12" s="105"/>
      <c r="AZ12" s="105"/>
      <c r="BG12" s="105"/>
      <c r="BK12" s="106"/>
      <c r="BL12" s="107"/>
      <c r="BM12" s="107"/>
      <c r="BN12" s="107"/>
      <c r="BO12" s="107"/>
      <c r="BP12" s="107"/>
      <c r="BQ12" s="107"/>
      <c r="BR12" s="107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</row>
    <row r="13" spans="2:80" s="104" customFormat="1" ht="19.5" hidden="1" customHeight="1" outlineLevel="3">
      <c r="B13" s="109">
        <v>2.6</v>
      </c>
      <c r="C13" s="110" t="s">
        <v>894</v>
      </c>
      <c r="D13" s="111"/>
      <c r="E13" s="112">
        <v>0</v>
      </c>
      <c r="F13" s="1"/>
      <c r="G13" s="1"/>
      <c r="H13" s="1"/>
      <c r="I13" s="98"/>
      <c r="J13" s="1"/>
      <c r="K13" s="1"/>
      <c r="L13" s="1"/>
      <c r="M13" s="1"/>
      <c r="N13" s="1"/>
      <c r="O13" s="1"/>
      <c r="P13" s="1"/>
      <c r="Q13" s="99"/>
      <c r="R13" s="1"/>
      <c r="S13" s="98"/>
      <c r="T13" s="1"/>
      <c r="U13" s="99"/>
      <c r="V13" s="1"/>
      <c r="W13" s="1"/>
      <c r="X13" s="1"/>
      <c r="Y13" s="1"/>
      <c r="Z13" s="1"/>
      <c r="AA13" s="99"/>
      <c r="AB13" s="1"/>
      <c r="AC13" s="98"/>
      <c r="AD13" s="1"/>
      <c r="AE13" s="100"/>
      <c r="AF13" s="1"/>
      <c r="AG13" s="1"/>
      <c r="AH13" s="101"/>
      <c r="AI13" s="102"/>
      <c r="AJ13" s="101"/>
      <c r="AK13" s="103"/>
      <c r="AS13" s="105"/>
      <c r="AZ13" s="105"/>
      <c r="BG13" s="105"/>
      <c r="BK13" s="106"/>
      <c r="BL13" s="107"/>
      <c r="BM13" s="107"/>
      <c r="BN13" s="107"/>
      <c r="BO13" s="107"/>
      <c r="BP13" s="107"/>
      <c r="BQ13" s="107"/>
      <c r="BR13" s="107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</row>
    <row r="14" spans="2:80" s="104" customFormat="1" ht="19.5" hidden="1" customHeight="1" outlineLevel="3">
      <c r="B14" s="109">
        <v>2.7</v>
      </c>
      <c r="C14" s="110" t="s">
        <v>895</v>
      </c>
      <c r="D14" s="111"/>
      <c r="E14" s="112">
        <v>1</v>
      </c>
      <c r="F14" s="1"/>
      <c r="G14" s="1"/>
      <c r="H14" s="1"/>
      <c r="I14" s="98"/>
      <c r="J14" s="1"/>
      <c r="K14" s="1"/>
      <c r="L14" s="1"/>
      <c r="M14" s="1"/>
      <c r="N14" s="1"/>
      <c r="O14" s="1"/>
      <c r="P14" s="1"/>
      <c r="Q14" s="99"/>
      <c r="R14" s="1"/>
      <c r="S14" s="98"/>
      <c r="T14" s="1"/>
      <c r="U14" s="99"/>
      <c r="V14" s="1"/>
      <c r="W14" s="1"/>
      <c r="X14" s="1"/>
      <c r="Y14" s="1"/>
      <c r="Z14" s="1"/>
      <c r="AA14" s="99"/>
      <c r="AB14" s="1"/>
      <c r="AC14" s="98"/>
      <c r="AD14" s="1"/>
      <c r="AE14" s="100"/>
      <c r="AF14" s="1"/>
      <c r="AG14" s="1"/>
      <c r="AH14" s="101"/>
      <c r="AI14" s="102"/>
      <c r="AJ14" s="101"/>
      <c r="AK14" s="103"/>
      <c r="AS14" s="105"/>
      <c r="AZ14" s="105"/>
      <c r="BG14" s="105"/>
      <c r="BK14" s="106"/>
      <c r="BL14" s="107"/>
      <c r="BM14" s="107"/>
      <c r="BN14" s="107"/>
      <c r="BO14" s="107"/>
      <c r="BP14" s="107"/>
      <c r="BQ14" s="107"/>
      <c r="BR14" s="107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</row>
    <row r="15" spans="2:80" s="104" customFormat="1" ht="19.5" hidden="1" customHeight="1" outlineLevel="3">
      <c r="B15" s="109">
        <v>2.8</v>
      </c>
      <c r="C15" s="110" t="s">
        <v>896</v>
      </c>
      <c r="D15" s="111"/>
      <c r="E15" s="112">
        <v>0</v>
      </c>
      <c r="F15" s="1"/>
      <c r="G15" s="1"/>
      <c r="H15" s="1"/>
      <c r="I15" s="98"/>
      <c r="J15" s="1"/>
      <c r="K15" s="1"/>
      <c r="L15" s="1"/>
      <c r="M15" s="1"/>
      <c r="N15" s="1"/>
      <c r="O15" s="1"/>
      <c r="P15" s="1"/>
      <c r="Q15" s="99"/>
      <c r="R15" s="1"/>
      <c r="S15" s="98"/>
      <c r="T15" s="1"/>
      <c r="U15" s="99"/>
      <c r="V15" s="1"/>
      <c r="W15" s="1"/>
      <c r="X15" s="1"/>
      <c r="Y15" s="1"/>
      <c r="Z15" s="1"/>
      <c r="AA15" s="99"/>
      <c r="AB15" s="1"/>
      <c r="AC15" s="98"/>
      <c r="AD15" s="1"/>
      <c r="AE15" s="100"/>
      <c r="AF15" s="1"/>
      <c r="AG15" s="1"/>
      <c r="AH15" s="101"/>
      <c r="AI15" s="102"/>
      <c r="AJ15" s="101"/>
      <c r="AK15" s="103"/>
      <c r="AS15" s="105"/>
      <c r="AZ15" s="105"/>
      <c r="BG15" s="105"/>
      <c r="BK15" s="106"/>
      <c r="BL15" s="107"/>
      <c r="BM15" s="107"/>
      <c r="BN15" s="107"/>
      <c r="BO15" s="107"/>
      <c r="BP15" s="107"/>
      <c r="BQ15" s="107"/>
      <c r="BR15" s="107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</row>
    <row r="16" spans="2:80" s="104" customFormat="1" ht="19.5" hidden="1" customHeight="1" outlineLevel="3">
      <c r="B16" s="109">
        <v>2.9</v>
      </c>
      <c r="C16" s="110" t="s">
        <v>897</v>
      </c>
      <c r="D16" s="111"/>
      <c r="E16" s="112">
        <v>1</v>
      </c>
      <c r="F16" s="1"/>
      <c r="G16" s="1"/>
      <c r="H16" s="1"/>
      <c r="I16" s="98"/>
      <c r="J16" s="1"/>
      <c r="K16" s="1"/>
      <c r="L16" s="1"/>
      <c r="M16" s="1"/>
      <c r="N16" s="1"/>
      <c r="O16" s="1"/>
      <c r="P16" s="1"/>
      <c r="Q16" s="99"/>
      <c r="R16" s="1"/>
      <c r="S16" s="98"/>
      <c r="T16" s="1"/>
      <c r="U16" s="99"/>
      <c r="V16" s="1"/>
      <c r="W16" s="1"/>
      <c r="X16" s="1"/>
      <c r="Y16" s="1"/>
      <c r="Z16" s="1"/>
      <c r="AA16" s="99"/>
      <c r="AB16" s="1"/>
      <c r="AC16" s="98"/>
      <c r="AD16" s="1"/>
      <c r="AE16" s="100"/>
      <c r="AF16" s="1"/>
      <c r="AG16" s="1"/>
      <c r="AH16" s="101"/>
      <c r="AI16" s="102"/>
      <c r="AJ16" s="101"/>
      <c r="AK16" s="103"/>
      <c r="AS16" s="105"/>
      <c r="AZ16" s="105"/>
      <c r="BG16" s="105"/>
      <c r="BK16" s="106"/>
      <c r="BL16" s="107"/>
      <c r="BM16" s="107"/>
      <c r="BN16" s="107"/>
      <c r="BO16" s="107"/>
      <c r="BP16" s="107"/>
      <c r="BQ16" s="107"/>
      <c r="BR16" s="107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</row>
    <row r="17" spans="2:80" s="104" customFormat="1" ht="19.5" hidden="1" customHeight="1" outlineLevel="3">
      <c r="B17" s="109">
        <v>2.1</v>
      </c>
      <c r="C17" s="110" t="s">
        <v>898</v>
      </c>
      <c r="D17" s="111"/>
      <c r="E17" s="112">
        <v>0</v>
      </c>
      <c r="F17" s="1"/>
      <c r="G17" s="1"/>
      <c r="H17" s="1"/>
      <c r="I17" s="98"/>
      <c r="J17" s="1"/>
      <c r="K17" s="1"/>
      <c r="L17" s="1"/>
      <c r="M17" s="1"/>
      <c r="N17" s="1"/>
      <c r="O17" s="1"/>
      <c r="P17" s="1"/>
      <c r="Q17" s="99"/>
      <c r="R17" s="1"/>
      <c r="S17" s="98"/>
      <c r="T17" s="1"/>
      <c r="U17" s="99"/>
      <c r="V17" s="1"/>
      <c r="W17" s="1"/>
      <c r="X17" s="1"/>
      <c r="Y17" s="1"/>
      <c r="Z17" s="1"/>
      <c r="AA17" s="99"/>
      <c r="AB17" s="1"/>
      <c r="AC17" s="98"/>
      <c r="AD17" s="1"/>
      <c r="AE17" s="100"/>
      <c r="AF17" s="1"/>
      <c r="AG17" s="1"/>
      <c r="AH17" s="101"/>
      <c r="AI17" s="102"/>
      <c r="AJ17" s="101"/>
      <c r="AK17" s="103"/>
      <c r="AS17" s="105"/>
      <c r="AZ17" s="105"/>
      <c r="BG17" s="105"/>
      <c r="BK17" s="106"/>
      <c r="BL17" s="107"/>
      <c r="BM17" s="107"/>
      <c r="BN17" s="107"/>
      <c r="BO17" s="107"/>
      <c r="BP17" s="107"/>
      <c r="BQ17" s="107"/>
      <c r="BR17" s="107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</row>
    <row r="18" spans="2:80" s="104" customFormat="1" ht="19.5" hidden="1" customHeight="1" outlineLevel="3">
      <c r="B18" s="109">
        <v>2.11</v>
      </c>
      <c r="C18" s="110" t="s">
        <v>899</v>
      </c>
      <c r="D18" s="111"/>
      <c r="E18" s="112">
        <v>0</v>
      </c>
      <c r="F18" s="1"/>
      <c r="G18" s="1"/>
      <c r="H18" s="1"/>
      <c r="I18" s="98"/>
      <c r="J18" s="1"/>
      <c r="K18" s="1"/>
      <c r="L18" s="1"/>
      <c r="M18" s="1"/>
      <c r="N18" s="1"/>
      <c r="O18" s="1"/>
      <c r="P18" s="1"/>
      <c r="Q18" s="99"/>
      <c r="R18" s="1"/>
      <c r="S18" s="98"/>
      <c r="T18" s="1"/>
      <c r="U18" s="99"/>
      <c r="V18" s="1"/>
      <c r="W18" s="1"/>
      <c r="X18" s="1"/>
      <c r="Y18" s="1"/>
      <c r="Z18" s="1"/>
      <c r="AA18" s="99"/>
      <c r="AB18" s="1"/>
      <c r="AC18" s="98"/>
      <c r="AD18" s="1"/>
      <c r="AE18" s="100"/>
      <c r="AF18" s="1"/>
      <c r="AG18" s="1"/>
      <c r="AH18" s="101"/>
      <c r="AI18" s="102"/>
      <c r="AJ18" s="101"/>
      <c r="AK18" s="103"/>
      <c r="AS18" s="105"/>
      <c r="AZ18" s="105"/>
      <c r="BG18" s="105"/>
      <c r="BK18" s="106"/>
      <c r="BL18" s="107"/>
      <c r="BM18" s="107"/>
      <c r="BN18" s="107"/>
      <c r="BO18" s="107"/>
      <c r="BP18" s="107"/>
      <c r="BQ18" s="107"/>
      <c r="BR18" s="107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</row>
    <row r="19" spans="2:80" s="104" customFormat="1" ht="19.5" hidden="1" customHeight="1" outlineLevel="3">
      <c r="B19" s="109">
        <v>2.12</v>
      </c>
      <c r="C19" s="110" t="s">
        <v>900</v>
      </c>
      <c r="D19" s="111"/>
      <c r="E19" s="112">
        <v>0</v>
      </c>
      <c r="F19" s="1"/>
      <c r="G19" s="1"/>
      <c r="H19" s="1"/>
      <c r="I19" s="98"/>
      <c r="J19" s="1"/>
      <c r="K19" s="1"/>
      <c r="L19" s="1"/>
      <c r="M19" s="1"/>
      <c r="N19" s="1"/>
      <c r="O19" s="1"/>
      <c r="P19" s="1"/>
      <c r="Q19" s="99"/>
      <c r="R19" s="1"/>
      <c r="S19" s="98"/>
      <c r="T19" s="1"/>
      <c r="U19" s="99"/>
      <c r="V19" s="1"/>
      <c r="W19" s="1"/>
      <c r="X19" s="1"/>
      <c r="Y19" s="1"/>
      <c r="Z19" s="1"/>
      <c r="AA19" s="99"/>
      <c r="AB19" s="1"/>
      <c r="AC19" s="98"/>
      <c r="AD19" s="1"/>
      <c r="AE19" s="100"/>
      <c r="AF19" s="1"/>
      <c r="AG19" s="1"/>
      <c r="AH19" s="101"/>
      <c r="AI19" s="102"/>
      <c r="AJ19" s="101"/>
      <c r="AK19" s="103"/>
      <c r="AS19" s="105"/>
      <c r="AZ19" s="105"/>
      <c r="BG19" s="105"/>
      <c r="BK19" s="106"/>
      <c r="BL19" s="107"/>
      <c r="BM19" s="107"/>
      <c r="BN19" s="107"/>
      <c r="BO19" s="107"/>
      <c r="BP19" s="107"/>
      <c r="BQ19" s="107"/>
      <c r="BR19" s="107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</row>
    <row r="20" spans="2:80" s="104" customFormat="1" ht="19.5" hidden="1" customHeight="1" outlineLevel="3">
      <c r="B20" s="109">
        <v>2.13</v>
      </c>
      <c r="C20" s="110" t="s">
        <v>901</v>
      </c>
      <c r="D20" s="111"/>
      <c r="E20" s="112">
        <v>0</v>
      </c>
      <c r="F20" s="1"/>
      <c r="G20" s="1"/>
      <c r="H20" s="1"/>
      <c r="I20" s="98"/>
      <c r="J20" s="1"/>
      <c r="K20" s="1"/>
      <c r="L20" s="1"/>
      <c r="M20" s="1"/>
      <c r="N20" s="1"/>
      <c r="O20" s="1"/>
      <c r="P20" s="1"/>
      <c r="Q20" s="99"/>
      <c r="R20" s="1"/>
      <c r="S20" s="98"/>
      <c r="T20" s="1"/>
      <c r="U20" s="99"/>
      <c r="V20" s="1"/>
      <c r="W20" s="1"/>
      <c r="X20" s="1"/>
      <c r="Y20" s="1"/>
      <c r="Z20" s="1"/>
      <c r="AA20" s="99"/>
      <c r="AB20" s="1"/>
      <c r="AC20" s="98"/>
      <c r="AD20" s="1"/>
      <c r="AE20" s="100"/>
      <c r="AF20" s="1"/>
      <c r="AG20" s="1"/>
      <c r="AH20" s="101"/>
      <c r="AI20" s="102"/>
      <c r="AJ20" s="101"/>
      <c r="AK20" s="103"/>
      <c r="AS20" s="105"/>
      <c r="AZ20" s="105"/>
      <c r="BG20" s="105"/>
      <c r="BK20" s="106"/>
      <c r="BL20" s="107"/>
      <c r="BM20" s="107"/>
      <c r="BN20" s="107"/>
      <c r="BO20" s="107"/>
      <c r="BP20" s="107"/>
      <c r="BQ20" s="107"/>
      <c r="BR20" s="107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</row>
    <row r="21" spans="2:80" s="104" customFormat="1" ht="19.5" hidden="1" customHeight="1" outlineLevel="3">
      <c r="B21" s="109">
        <v>2.14</v>
      </c>
      <c r="C21" s="110" t="s">
        <v>902</v>
      </c>
      <c r="D21" s="111"/>
      <c r="E21" s="112">
        <v>0</v>
      </c>
      <c r="F21" s="1"/>
      <c r="G21" s="1"/>
      <c r="H21" s="1"/>
      <c r="I21" s="98"/>
      <c r="J21" s="1"/>
      <c r="K21" s="1"/>
      <c r="L21" s="1"/>
      <c r="M21" s="1"/>
      <c r="N21" s="1"/>
      <c r="O21" s="1"/>
      <c r="P21" s="1"/>
      <c r="Q21" s="99"/>
      <c r="R21" s="1"/>
      <c r="S21" s="98"/>
      <c r="T21" s="1"/>
      <c r="U21" s="99"/>
      <c r="V21" s="1"/>
      <c r="W21" s="1"/>
      <c r="X21" s="1"/>
      <c r="Y21" s="1"/>
      <c r="Z21" s="1"/>
      <c r="AA21" s="99"/>
      <c r="AB21" s="1"/>
      <c r="AC21" s="98"/>
      <c r="AD21" s="1"/>
      <c r="AE21" s="100"/>
      <c r="AF21" s="1"/>
      <c r="AG21" s="1"/>
      <c r="AH21" s="101"/>
      <c r="AI21" s="102"/>
      <c r="AJ21" s="101"/>
      <c r="AK21" s="103"/>
      <c r="AS21" s="105"/>
      <c r="AZ21" s="105"/>
      <c r="BG21" s="105"/>
      <c r="BK21" s="106"/>
      <c r="BL21" s="107"/>
      <c r="BM21" s="107"/>
      <c r="BN21" s="107"/>
      <c r="BO21" s="107"/>
      <c r="BP21" s="107"/>
      <c r="BQ21" s="107"/>
      <c r="BR21" s="107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</row>
    <row r="22" spans="2:80" s="104" customFormat="1" ht="19.5" hidden="1" customHeight="1" outlineLevel="3">
      <c r="B22" s="109">
        <v>2.15</v>
      </c>
      <c r="C22" s="110" t="s">
        <v>903</v>
      </c>
      <c r="D22" s="111"/>
      <c r="E22" s="112">
        <v>0</v>
      </c>
      <c r="F22" s="1"/>
      <c r="G22" s="1"/>
      <c r="H22" s="1"/>
      <c r="I22" s="98"/>
      <c r="J22" s="1"/>
      <c r="K22" s="1"/>
      <c r="L22" s="1"/>
      <c r="M22" s="1"/>
      <c r="N22" s="1"/>
      <c r="O22" s="1"/>
      <c r="P22" s="1"/>
      <c r="Q22" s="99"/>
      <c r="R22" s="1"/>
      <c r="S22" s="98"/>
      <c r="T22" s="1"/>
      <c r="U22" s="99"/>
      <c r="V22" s="1"/>
      <c r="W22" s="1"/>
      <c r="X22" s="1"/>
      <c r="Y22" s="1"/>
      <c r="Z22" s="1"/>
      <c r="AA22" s="99"/>
      <c r="AB22" s="1"/>
      <c r="AC22" s="98"/>
      <c r="AD22" s="1"/>
      <c r="AE22" s="100"/>
      <c r="AF22" s="1"/>
      <c r="AG22" s="1"/>
      <c r="AH22" s="101"/>
      <c r="AI22" s="102"/>
      <c r="AJ22" s="101"/>
      <c r="AK22" s="103"/>
      <c r="AS22" s="105"/>
      <c r="AZ22" s="105"/>
      <c r="BG22" s="105"/>
      <c r="BK22" s="106"/>
      <c r="BL22" s="107"/>
      <c r="BM22" s="107"/>
      <c r="BN22" s="107"/>
      <c r="BO22" s="107"/>
      <c r="BP22" s="107"/>
      <c r="BQ22" s="107"/>
      <c r="BR22" s="107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</row>
    <row r="23" spans="2:80" ht="19.5" customHeight="1" outlineLevel="1" collapsed="1">
      <c r="B23" s="51">
        <v>3</v>
      </c>
      <c r="C23" s="52" t="s">
        <v>904</v>
      </c>
      <c r="D23" s="53"/>
      <c r="E23" s="92">
        <v>0.25265890098759181</v>
      </c>
    </row>
    <row r="24" spans="2:80" ht="19.5" hidden="1" customHeight="1" outlineLevel="2">
      <c r="B24" s="54">
        <v>3.1</v>
      </c>
      <c r="C24" s="55" t="s">
        <v>839</v>
      </c>
      <c r="D24" s="56"/>
      <c r="E24" s="93">
        <v>0.26008287292817678</v>
      </c>
    </row>
    <row r="25" spans="2:80" s="104" customFormat="1" ht="19.5" hidden="1" customHeight="1" outlineLevel="3">
      <c r="B25" s="109" t="s">
        <v>536</v>
      </c>
      <c r="C25" s="110" t="s">
        <v>534</v>
      </c>
      <c r="D25" s="113" t="s">
        <v>535</v>
      </c>
      <c r="E25" s="112">
        <v>1</v>
      </c>
      <c r="F25" s="1"/>
      <c r="G25" s="1"/>
      <c r="H25" s="1"/>
      <c r="I25" s="98"/>
      <c r="J25" s="1"/>
      <c r="K25" s="1"/>
      <c r="L25" s="1"/>
      <c r="M25" s="1"/>
      <c r="N25" s="1"/>
      <c r="O25" s="1"/>
      <c r="P25" s="1"/>
      <c r="Q25" s="99"/>
      <c r="R25" s="1"/>
      <c r="S25" s="98"/>
      <c r="T25" s="1"/>
      <c r="U25" s="99"/>
      <c r="V25" s="1"/>
      <c r="W25" s="1"/>
      <c r="X25" s="1"/>
      <c r="Y25" s="1"/>
      <c r="Z25" s="1"/>
      <c r="AA25" s="99"/>
      <c r="AB25" s="1"/>
      <c r="AC25" s="98"/>
      <c r="AD25" s="1"/>
      <c r="AE25" s="100"/>
      <c r="AF25" s="1"/>
      <c r="AG25" s="1"/>
      <c r="AH25" s="101"/>
      <c r="AI25" s="102"/>
      <c r="AJ25" s="101"/>
      <c r="AK25" s="103"/>
      <c r="AS25" s="105"/>
      <c r="AZ25" s="105"/>
      <c r="BG25" s="105"/>
      <c r="BK25" s="106"/>
      <c r="BL25" s="107"/>
      <c r="BM25" s="107"/>
      <c r="BN25" s="107"/>
      <c r="BO25" s="107"/>
      <c r="BP25" s="107"/>
      <c r="BQ25" s="107"/>
      <c r="BR25" s="107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</row>
    <row r="26" spans="2:80" s="104" customFormat="1" ht="19.5" hidden="1" customHeight="1" outlineLevel="3">
      <c r="B26" s="109" t="s">
        <v>527</v>
      </c>
      <c r="C26" s="110" t="s">
        <v>525</v>
      </c>
      <c r="D26" s="113" t="s">
        <v>526</v>
      </c>
      <c r="E26" s="112">
        <v>1</v>
      </c>
      <c r="F26" s="1"/>
      <c r="G26" s="1"/>
      <c r="H26" s="1"/>
      <c r="I26" s="98"/>
      <c r="J26" s="1"/>
      <c r="K26" s="1"/>
      <c r="L26" s="1"/>
      <c r="M26" s="1"/>
      <c r="N26" s="1"/>
      <c r="O26" s="1"/>
      <c r="P26" s="1"/>
      <c r="Q26" s="99"/>
      <c r="R26" s="1"/>
      <c r="S26" s="98"/>
      <c r="T26" s="1"/>
      <c r="U26" s="99"/>
      <c r="V26" s="1"/>
      <c r="W26" s="1"/>
      <c r="X26" s="1"/>
      <c r="Y26" s="1"/>
      <c r="Z26" s="1"/>
      <c r="AA26" s="99"/>
      <c r="AB26" s="1"/>
      <c r="AC26" s="98"/>
      <c r="AD26" s="1"/>
      <c r="AE26" s="100"/>
      <c r="AF26" s="1"/>
      <c r="AG26" s="1"/>
      <c r="AH26" s="101"/>
      <c r="AI26" s="102"/>
      <c r="AJ26" s="101"/>
      <c r="AK26" s="103"/>
      <c r="AS26" s="105"/>
      <c r="AZ26" s="105"/>
      <c r="BG26" s="105"/>
      <c r="BK26" s="106"/>
      <c r="BL26" s="107"/>
      <c r="BM26" s="107"/>
      <c r="BN26" s="107"/>
      <c r="BO26" s="107"/>
      <c r="BP26" s="107"/>
      <c r="BQ26" s="107"/>
      <c r="BR26" s="107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</row>
    <row r="27" spans="2:80" s="104" customFormat="1" ht="19.5" hidden="1" customHeight="1" outlineLevel="3">
      <c r="B27" s="109" t="s">
        <v>470</v>
      </c>
      <c r="C27" s="110" t="s">
        <v>468</v>
      </c>
      <c r="D27" s="113" t="s">
        <v>469</v>
      </c>
      <c r="E27" s="112">
        <v>1</v>
      </c>
      <c r="F27" s="1"/>
      <c r="G27" s="1"/>
      <c r="H27" s="1"/>
      <c r="I27" s="98"/>
      <c r="J27" s="1"/>
      <c r="K27" s="1"/>
      <c r="L27" s="1"/>
      <c r="M27" s="1"/>
      <c r="N27" s="1"/>
      <c r="O27" s="1"/>
      <c r="P27" s="1"/>
      <c r="Q27" s="99"/>
      <c r="R27" s="1"/>
      <c r="S27" s="98"/>
      <c r="T27" s="1"/>
      <c r="U27" s="99"/>
      <c r="V27" s="1"/>
      <c r="W27" s="1"/>
      <c r="X27" s="1"/>
      <c r="Y27" s="1"/>
      <c r="Z27" s="1"/>
      <c r="AA27" s="99"/>
      <c r="AB27" s="1"/>
      <c r="AC27" s="98"/>
      <c r="AD27" s="1"/>
      <c r="AE27" s="100"/>
      <c r="AF27" s="1"/>
      <c r="AG27" s="1"/>
      <c r="AH27" s="101"/>
      <c r="AI27" s="102"/>
      <c r="AJ27" s="101"/>
      <c r="AK27" s="103"/>
      <c r="AS27" s="105"/>
      <c r="AZ27" s="105"/>
      <c r="BG27" s="105"/>
      <c r="BK27" s="106"/>
      <c r="BL27" s="107"/>
      <c r="BM27" s="107"/>
      <c r="BN27" s="107"/>
      <c r="BO27" s="107"/>
      <c r="BP27" s="107"/>
      <c r="BQ27" s="107"/>
      <c r="BR27" s="107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</row>
    <row r="28" spans="2:80" s="104" customFormat="1" ht="19.5" hidden="1" customHeight="1" outlineLevel="3">
      <c r="B28" s="109" t="s">
        <v>401</v>
      </c>
      <c r="C28" s="110" t="s">
        <v>399</v>
      </c>
      <c r="D28" s="113" t="s">
        <v>400</v>
      </c>
      <c r="E28" s="112">
        <v>1</v>
      </c>
      <c r="F28" s="1"/>
      <c r="G28" s="1"/>
      <c r="H28" s="1"/>
      <c r="I28" s="98"/>
      <c r="J28" s="1"/>
      <c r="K28" s="1"/>
      <c r="L28" s="1"/>
      <c r="M28" s="1"/>
      <c r="N28" s="1"/>
      <c r="O28" s="1"/>
      <c r="P28" s="1"/>
      <c r="Q28" s="99"/>
      <c r="R28" s="1"/>
      <c r="S28" s="98"/>
      <c r="T28" s="1"/>
      <c r="U28" s="99"/>
      <c r="V28" s="1"/>
      <c r="W28" s="1"/>
      <c r="X28" s="1"/>
      <c r="Y28" s="1"/>
      <c r="Z28" s="1"/>
      <c r="AA28" s="99"/>
      <c r="AB28" s="1"/>
      <c r="AC28" s="98"/>
      <c r="AD28" s="1"/>
      <c r="AE28" s="100"/>
      <c r="AF28" s="1"/>
      <c r="AG28" s="1"/>
      <c r="AH28" s="101"/>
      <c r="AI28" s="102"/>
      <c r="AJ28" s="101"/>
      <c r="AK28" s="103"/>
      <c r="AS28" s="105"/>
      <c r="AZ28" s="105"/>
      <c r="BG28" s="105"/>
      <c r="BK28" s="106"/>
      <c r="BL28" s="107"/>
      <c r="BM28" s="107"/>
      <c r="BN28" s="107"/>
      <c r="BO28" s="107"/>
      <c r="BP28" s="107"/>
      <c r="BQ28" s="107"/>
      <c r="BR28" s="107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</row>
    <row r="29" spans="2:80" s="104" customFormat="1" ht="19.5" hidden="1" customHeight="1" outlineLevel="3">
      <c r="B29" s="109" t="s">
        <v>374</v>
      </c>
      <c r="C29" s="110" t="s">
        <v>372</v>
      </c>
      <c r="D29" s="113" t="s">
        <v>373</v>
      </c>
      <c r="E29" s="112">
        <v>1</v>
      </c>
      <c r="F29" s="1"/>
      <c r="G29" s="1"/>
      <c r="H29" s="1"/>
      <c r="I29" s="98"/>
      <c r="J29" s="1"/>
      <c r="K29" s="1"/>
      <c r="L29" s="1"/>
      <c r="M29" s="1"/>
      <c r="N29" s="1"/>
      <c r="O29" s="1"/>
      <c r="P29" s="1"/>
      <c r="Q29" s="99"/>
      <c r="R29" s="1"/>
      <c r="S29" s="98"/>
      <c r="T29" s="1"/>
      <c r="U29" s="99"/>
      <c r="V29" s="1"/>
      <c r="W29" s="1"/>
      <c r="X29" s="1"/>
      <c r="Y29" s="1"/>
      <c r="Z29" s="1"/>
      <c r="AA29" s="99"/>
      <c r="AB29" s="1"/>
      <c r="AC29" s="98"/>
      <c r="AD29" s="1"/>
      <c r="AE29" s="100"/>
      <c r="AF29" s="1"/>
      <c r="AG29" s="1"/>
      <c r="AH29" s="101"/>
      <c r="AI29" s="102"/>
      <c r="AJ29" s="101"/>
      <c r="AK29" s="103"/>
      <c r="AS29" s="105"/>
      <c r="AZ29" s="105"/>
      <c r="BG29" s="105"/>
      <c r="BK29" s="106"/>
      <c r="BL29" s="107"/>
      <c r="BM29" s="107"/>
      <c r="BN29" s="107"/>
      <c r="BO29" s="107"/>
      <c r="BP29" s="107"/>
      <c r="BQ29" s="107"/>
      <c r="BR29" s="107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</row>
    <row r="30" spans="2:80" s="104" customFormat="1" ht="19.5" hidden="1" customHeight="1" outlineLevel="3">
      <c r="B30" s="109" t="s">
        <v>63</v>
      </c>
      <c r="C30" s="110" t="s">
        <v>61</v>
      </c>
      <c r="D30" s="113" t="s">
        <v>62</v>
      </c>
      <c r="E30" s="112">
        <v>0</v>
      </c>
      <c r="F30" s="1"/>
      <c r="G30" s="1"/>
      <c r="H30" s="1"/>
      <c r="I30" s="98"/>
      <c r="J30" s="1"/>
      <c r="K30" s="1"/>
      <c r="L30" s="1"/>
      <c r="M30" s="1"/>
      <c r="N30" s="1"/>
      <c r="O30" s="1"/>
      <c r="P30" s="1"/>
      <c r="Q30" s="99"/>
      <c r="R30" s="1"/>
      <c r="S30" s="98"/>
      <c r="T30" s="1"/>
      <c r="U30" s="99"/>
      <c r="V30" s="1"/>
      <c r="W30" s="1"/>
      <c r="X30" s="1"/>
      <c r="Y30" s="1"/>
      <c r="Z30" s="1"/>
      <c r="AA30" s="99"/>
      <c r="AB30" s="1"/>
      <c r="AC30" s="98"/>
      <c r="AD30" s="1"/>
      <c r="AE30" s="100"/>
      <c r="AF30" s="1"/>
      <c r="AG30" s="1"/>
      <c r="AH30" s="101"/>
      <c r="AI30" s="102"/>
      <c r="AJ30" s="101"/>
      <c r="AK30" s="103"/>
      <c r="AS30" s="105"/>
      <c r="AZ30" s="105"/>
      <c r="BG30" s="105"/>
      <c r="BK30" s="106"/>
      <c r="BL30" s="107"/>
      <c r="BM30" s="107"/>
      <c r="BN30" s="107"/>
      <c r="BO30" s="107"/>
      <c r="BP30" s="107"/>
      <c r="BQ30" s="107"/>
      <c r="BR30" s="107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</row>
    <row r="31" spans="2:80" s="104" customFormat="1" ht="19.5" hidden="1" customHeight="1" outlineLevel="3">
      <c r="B31" s="109" t="s">
        <v>76</v>
      </c>
      <c r="C31" s="110" t="s">
        <v>74</v>
      </c>
      <c r="D31" s="113" t="s">
        <v>75</v>
      </c>
      <c r="E31" s="112">
        <v>0</v>
      </c>
      <c r="F31" s="1"/>
      <c r="G31" s="1"/>
      <c r="H31" s="1"/>
      <c r="I31" s="98"/>
      <c r="J31" s="1"/>
      <c r="K31" s="1"/>
      <c r="L31" s="1"/>
      <c r="M31" s="1"/>
      <c r="N31" s="1"/>
      <c r="O31" s="1"/>
      <c r="P31" s="1"/>
      <c r="Q31" s="99"/>
      <c r="R31" s="1"/>
      <c r="S31" s="98"/>
      <c r="T31" s="1"/>
      <c r="U31" s="99"/>
      <c r="V31" s="1"/>
      <c r="W31" s="1"/>
      <c r="X31" s="1"/>
      <c r="Y31" s="1"/>
      <c r="Z31" s="1"/>
      <c r="AA31" s="99"/>
      <c r="AB31" s="1"/>
      <c r="AC31" s="98"/>
      <c r="AD31" s="1"/>
      <c r="AE31" s="100"/>
      <c r="AF31" s="1"/>
      <c r="AG31" s="1"/>
      <c r="AH31" s="101"/>
      <c r="AI31" s="102"/>
      <c r="AJ31" s="101"/>
      <c r="AK31" s="103"/>
      <c r="AS31" s="105"/>
      <c r="AZ31" s="105"/>
      <c r="BG31" s="105"/>
      <c r="BK31" s="106"/>
      <c r="BL31" s="107"/>
      <c r="BM31" s="107"/>
      <c r="BN31" s="107"/>
      <c r="BO31" s="107"/>
      <c r="BP31" s="107"/>
      <c r="BQ31" s="107"/>
      <c r="BR31" s="107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</row>
    <row r="32" spans="2:80" s="104" customFormat="1" ht="19.5" hidden="1" customHeight="1" outlineLevel="3">
      <c r="B32" s="109" t="s">
        <v>425</v>
      </c>
      <c r="C32" s="110" t="s">
        <v>423</v>
      </c>
      <c r="D32" s="113" t="s">
        <v>424</v>
      </c>
      <c r="E32" s="112">
        <v>0.75</v>
      </c>
      <c r="F32" s="1"/>
      <c r="G32" s="1"/>
      <c r="H32" s="1"/>
      <c r="I32" s="98"/>
      <c r="J32" s="1"/>
      <c r="K32" s="1"/>
      <c r="L32" s="1"/>
      <c r="M32" s="1"/>
      <c r="N32" s="1"/>
      <c r="O32" s="1"/>
      <c r="P32" s="1"/>
      <c r="Q32" s="99"/>
      <c r="R32" s="1"/>
      <c r="S32" s="98"/>
      <c r="T32" s="1"/>
      <c r="U32" s="99"/>
      <c r="V32" s="1"/>
      <c r="W32" s="1"/>
      <c r="X32" s="1"/>
      <c r="Y32" s="1"/>
      <c r="Z32" s="1"/>
      <c r="AA32" s="99"/>
      <c r="AB32" s="1"/>
      <c r="AC32" s="98"/>
      <c r="AD32" s="1"/>
      <c r="AE32" s="100"/>
      <c r="AF32" s="1"/>
      <c r="AG32" s="1"/>
      <c r="AH32" s="101"/>
      <c r="AI32" s="102"/>
      <c r="AJ32" s="101"/>
      <c r="AK32" s="103"/>
      <c r="AS32" s="105"/>
      <c r="AZ32" s="105"/>
      <c r="BG32" s="105"/>
      <c r="BK32" s="106"/>
      <c r="BL32" s="107"/>
      <c r="BM32" s="107"/>
      <c r="BN32" s="107"/>
      <c r="BO32" s="107"/>
      <c r="BP32" s="107"/>
      <c r="BQ32" s="107"/>
      <c r="BR32" s="107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</row>
    <row r="33" spans="2:80" s="104" customFormat="1" ht="19.5" hidden="1" customHeight="1" outlineLevel="3">
      <c r="B33" s="109" t="s">
        <v>407</v>
      </c>
      <c r="C33" s="110" t="s">
        <v>405</v>
      </c>
      <c r="D33" s="113" t="s">
        <v>406</v>
      </c>
      <c r="E33" s="112">
        <v>0</v>
      </c>
      <c r="F33" s="1"/>
      <c r="G33" s="1"/>
      <c r="H33" s="1"/>
      <c r="I33" s="98"/>
      <c r="J33" s="1"/>
      <c r="K33" s="1"/>
      <c r="L33" s="1"/>
      <c r="M33" s="1"/>
      <c r="N33" s="1"/>
      <c r="O33" s="1"/>
      <c r="P33" s="1"/>
      <c r="Q33" s="99"/>
      <c r="R33" s="1"/>
      <c r="S33" s="98"/>
      <c r="T33" s="1"/>
      <c r="U33" s="99"/>
      <c r="V33" s="1"/>
      <c r="W33" s="1"/>
      <c r="X33" s="1"/>
      <c r="Y33" s="1"/>
      <c r="Z33" s="1"/>
      <c r="AA33" s="99"/>
      <c r="AB33" s="1"/>
      <c r="AC33" s="98"/>
      <c r="AD33" s="1"/>
      <c r="AE33" s="100"/>
      <c r="AF33" s="1"/>
      <c r="AG33" s="1"/>
      <c r="AH33" s="101"/>
      <c r="AI33" s="102"/>
      <c r="AJ33" s="101"/>
      <c r="AK33" s="103"/>
      <c r="AS33" s="105"/>
      <c r="AZ33" s="105"/>
      <c r="BG33" s="105"/>
      <c r="BK33" s="106"/>
      <c r="BL33" s="107"/>
      <c r="BM33" s="107"/>
      <c r="BN33" s="107"/>
      <c r="BO33" s="107"/>
      <c r="BP33" s="107"/>
      <c r="BQ33" s="107"/>
      <c r="BR33" s="107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</row>
    <row r="34" spans="2:80" s="104" customFormat="1" ht="19.5" hidden="1" customHeight="1" outlineLevel="3">
      <c r="B34" s="109" t="s">
        <v>512</v>
      </c>
      <c r="C34" s="110" t="s">
        <v>510</v>
      </c>
      <c r="D34" s="113" t="s">
        <v>511</v>
      </c>
      <c r="E34" s="112">
        <v>0</v>
      </c>
      <c r="F34" s="1"/>
      <c r="G34" s="1"/>
      <c r="H34" s="1"/>
      <c r="I34" s="98"/>
      <c r="J34" s="1"/>
      <c r="K34" s="1"/>
      <c r="L34" s="1"/>
      <c r="M34" s="1"/>
      <c r="N34" s="1"/>
      <c r="O34" s="1"/>
      <c r="P34" s="1"/>
      <c r="Q34" s="99"/>
      <c r="R34" s="1"/>
      <c r="S34" s="98"/>
      <c r="T34" s="1"/>
      <c r="U34" s="99"/>
      <c r="V34" s="1"/>
      <c r="W34" s="1"/>
      <c r="X34" s="1"/>
      <c r="Y34" s="1"/>
      <c r="Z34" s="1"/>
      <c r="AA34" s="99"/>
      <c r="AB34" s="1"/>
      <c r="AC34" s="98"/>
      <c r="AD34" s="1"/>
      <c r="AE34" s="100"/>
      <c r="AF34" s="1"/>
      <c r="AG34" s="1"/>
      <c r="AH34" s="101"/>
      <c r="AI34" s="102"/>
      <c r="AJ34" s="101"/>
      <c r="AK34" s="103"/>
      <c r="AS34" s="105"/>
      <c r="AZ34" s="105"/>
      <c r="BG34" s="105"/>
      <c r="BK34" s="106"/>
      <c r="BL34" s="107"/>
      <c r="BM34" s="107"/>
      <c r="BN34" s="107"/>
      <c r="BO34" s="107"/>
      <c r="BP34" s="107"/>
      <c r="BQ34" s="107"/>
      <c r="BR34" s="107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</row>
    <row r="35" spans="2:80" s="104" customFormat="1" ht="19.5" hidden="1" customHeight="1" outlineLevel="3">
      <c r="B35" s="109" t="s">
        <v>443</v>
      </c>
      <c r="C35" s="110" t="s">
        <v>441</v>
      </c>
      <c r="D35" s="113" t="s">
        <v>442</v>
      </c>
      <c r="E35" s="112">
        <v>0</v>
      </c>
      <c r="F35" s="1"/>
      <c r="G35" s="1"/>
      <c r="H35" s="1"/>
      <c r="I35" s="98"/>
      <c r="J35" s="1"/>
      <c r="K35" s="1"/>
      <c r="L35" s="1"/>
      <c r="M35" s="1"/>
      <c r="N35" s="1"/>
      <c r="O35" s="1"/>
      <c r="P35" s="1"/>
      <c r="Q35" s="99"/>
      <c r="R35" s="1"/>
      <c r="S35" s="98"/>
      <c r="T35" s="1"/>
      <c r="U35" s="99"/>
      <c r="V35" s="1"/>
      <c r="W35" s="1"/>
      <c r="X35" s="1"/>
      <c r="Y35" s="1"/>
      <c r="Z35" s="1"/>
      <c r="AA35" s="99"/>
      <c r="AB35" s="1"/>
      <c r="AC35" s="98"/>
      <c r="AD35" s="1"/>
      <c r="AE35" s="100"/>
      <c r="AF35" s="1"/>
      <c r="AG35" s="1"/>
      <c r="AH35" s="101"/>
      <c r="AI35" s="102"/>
      <c r="AJ35" s="101"/>
      <c r="AK35" s="103"/>
      <c r="AS35" s="105"/>
      <c r="AZ35" s="105"/>
      <c r="BG35" s="105"/>
      <c r="BK35" s="106"/>
      <c r="BL35" s="107"/>
      <c r="BM35" s="107"/>
      <c r="BN35" s="107"/>
      <c r="BO35" s="107"/>
      <c r="BP35" s="107"/>
      <c r="BQ35" s="107"/>
      <c r="BR35" s="107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</row>
    <row r="36" spans="2:80" s="104" customFormat="1" ht="19.5" hidden="1" customHeight="1" outlineLevel="3">
      <c r="B36" s="109" t="s">
        <v>506</v>
      </c>
      <c r="C36" s="110" t="s">
        <v>504</v>
      </c>
      <c r="D36" s="113" t="s">
        <v>505</v>
      </c>
      <c r="E36" s="112">
        <v>0</v>
      </c>
      <c r="F36" s="1"/>
      <c r="G36" s="1"/>
      <c r="H36" s="1"/>
      <c r="I36" s="98"/>
      <c r="J36" s="1"/>
      <c r="K36" s="1"/>
      <c r="L36" s="1"/>
      <c r="M36" s="1"/>
      <c r="N36" s="1"/>
      <c r="O36" s="1"/>
      <c r="P36" s="1"/>
      <c r="Q36" s="99"/>
      <c r="R36" s="1"/>
      <c r="S36" s="98"/>
      <c r="T36" s="1"/>
      <c r="U36" s="99"/>
      <c r="V36" s="1"/>
      <c r="W36" s="1"/>
      <c r="X36" s="1"/>
      <c r="Y36" s="1"/>
      <c r="Z36" s="1"/>
      <c r="AA36" s="99"/>
      <c r="AB36" s="1"/>
      <c r="AC36" s="98"/>
      <c r="AD36" s="1"/>
      <c r="AE36" s="100"/>
      <c r="AF36" s="1"/>
      <c r="AG36" s="1"/>
      <c r="AH36" s="101"/>
      <c r="AI36" s="102"/>
      <c r="AJ36" s="101"/>
      <c r="AK36" s="103"/>
      <c r="AS36" s="105"/>
      <c r="AZ36" s="105"/>
      <c r="BG36" s="105"/>
      <c r="BK36" s="106"/>
      <c r="BL36" s="107"/>
      <c r="BM36" s="107"/>
      <c r="BN36" s="107"/>
      <c r="BO36" s="107"/>
      <c r="BP36" s="107"/>
      <c r="BQ36" s="107"/>
      <c r="BR36" s="107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</row>
    <row r="37" spans="2:80" s="104" customFormat="1" ht="19.5" hidden="1" customHeight="1" outlineLevel="3">
      <c r="B37" s="109" t="s">
        <v>177</v>
      </c>
      <c r="C37" s="110" t="s">
        <v>175</v>
      </c>
      <c r="D37" s="113" t="s">
        <v>176</v>
      </c>
      <c r="E37" s="112">
        <v>0.75</v>
      </c>
      <c r="F37" s="1"/>
      <c r="G37" s="1"/>
      <c r="H37" s="1"/>
      <c r="I37" s="98"/>
      <c r="J37" s="1"/>
      <c r="K37" s="1"/>
      <c r="L37" s="1"/>
      <c r="M37" s="1"/>
      <c r="N37" s="1"/>
      <c r="O37" s="1"/>
      <c r="P37" s="1"/>
      <c r="Q37" s="99"/>
      <c r="R37" s="1"/>
      <c r="S37" s="98"/>
      <c r="T37" s="1"/>
      <c r="U37" s="99"/>
      <c r="V37" s="1"/>
      <c r="W37" s="1"/>
      <c r="X37" s="1"/>
      <c r="Y37" s="1"/>
      <c r="Z37" s="1"/>
      <c r="AA37" s="99"/>
      <c r="AB37" s="1"/>
      <c r="AC37" s="98"/>
      <c r="AD37" s="1"/>
      <c r="AE37" s="100"/>
      <c r="AF37" s="1"/>
      <c r="AG37" s="1"/>
      <c r="AH37" s="101"/>
      <c r="AI37" s="102"/>
      <c r="AJ37" s="101"/>
      <c r="AK37" s="103"/>
      <c r="AS37" s="105"/>
      <c r="AZ37" s="105"/>
      <c r="BG37" s="105"/>
      <c r="BK37" s="106"/>
      <c r="BL37" s="107"/>
      <c r="BM37" s="107"/>
      <c r="BN37" s="107"/>
      <c r="BO37" s="107"/>
      <c r="BP37" s="107"/>
      <c r="BQ37" s="107"/>
      <c r="BR37" s="107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</row>
    <row r="38" spans="2:80" s="104" customFormat="1" ht="19.5" hidden="1" customHeight="1" outlineLevel="3">
      <c r="B38" s="109" t="s">
        <v>599</v>
      </c>
      <c r="C38" s="110" t="s">
        <v>597</v>
      </c>
      <c r="D38" s="113" t="s">
        <v>598</v>
      </c>
      <c r="E38" s="112">
        <v>1</v>
      </c>
      <c r="F38" s="1"/>
      <c r="G38" s="1"/>
      <c r="H38" s="1"/>
      <c r="I38" s="98"/>
      <c r="J38" s="1"/>
      <c r="K38" s="1"/>
      <c r="L38" s="1"/>
      <c r="M38" s="1"/>
      <c r="N38" s="1"/>
      <c r="O38" s="1"/>
      <c r="P38" s="1"/>
      <c r="Q38" s="99"/>
      <c r="R38" s="1"/>
      <c r="S38" s="98"/>
      <c r="T38" s="1"/>
      <c r="U38" s="99"/>
      <c r="V38" s="1"/>
      <c r="W38" s="1"/>
      <c r="X38" s="1"/>
      <c r="Y38" s="1"/>
      <c r="Z38" s="1"/>
      <c r="AA38" s="99"/>
      <c r="AB38" s="1"/>
      <c r="AC38" s="98"/>
      <c r="AD38" s="1"/>
      <c r="AE38" s="100"/>
      <c r="AF38" s="1"/>
      <c r="AG38" s="1"/>
      <c r="AH38" s="101"/>
      <c r="AI38" s="102"/>
      <c r="AJ38" s="101"/>
      <c r="AK38" s="103"/>
      <c r="AS38" s="105"/>
      <c r="AZ38" s="105"/>
      <c r="BG38" s="105"/>
      <c r="BK38" s="106"/>
      <c r="BL38" s="107"/>
      <c r="BM38" s="107"/>
      <c r="BN38" s="107"/>
      <c r="BO38" s="107"/>
      <c r="BP38" s="107"/>
      <c r="BQ38" s="107"/>
      <c r="BR38" s="107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</row>
    <row r="39" spans="2:80" s="104" customFormat="1" ht="19.5" hidden="1" customHeight="1" outlineLevel="3">
      <c r="B39" s="109" t="s">
        <v>539</v>
      </c>
      <c r="C39" s="110" t="s">
        <v>537</v>
      </c>
      <c r="D39" s="113" t="s">
        <v>538</v>
      </c>
      <c r="E39" s="112">
        <v>0</v>
      </c>
      <c r="F39" s="1"/>
      <c r="G39" s="1"/>
      <c r="H39" s="1"/>
      <c r="I39" s="98"/>
      <c r="J39" s="1"/>
      <c r="K39" s="1"/>
      <c r="L39" s="1"/>
      <c r="M39" s="1"/>
      <c r="N39" s="1"/>
      <c r="O39" s="1"/>
      <c r="P39" s="1"/>
      <c r="Q39" s="99"/>
      <c r="R39" s="1"/>
      <c r="S39" s="98"/>
      <c r="T39" s="1"/>
      <c r="U39" s="99"/>
      <c r="V39" s="1"/>
      <c r="W39" s="1"/>
      <c r="X39" s="1"/>
      <c r="Y39" s="1"/>
      <c r="Z39" s="1"/>
      <c r="AA39" s="99"/>
      <c r="AB39" s="1"/>
      <c r="AC39" s="98"/>
      <c r="AD39" s="1"/>
      <c r="AE39" s="100"/>
      <c r="AF39" s="1"/>
      <c r="AG39" s="1"/>
      <c r="AH39" s="101"/>
      <c r="AI39" s="102"/>
      <c r="AJ39" s="101"/>
      <c r="AK39" s="103"/>
      <c r="AS39" s="105"/>
      <c r="AZ39" s="105"/>
      <c r="BG39" s="105"/>
      <c r="BK39" s="106"/>
      <c r="BL39" s="107"/>
      <c r="BM39" s="107"/>
      <c r="BN39" s="107"/>
      <c r="BO39" s="107"/>
      <c r="BP39" s="107"/>
      <c r="BQ39" s="107"/>
      <c r="BR39" s="107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</row>
    <row r="40" spans="2:80" s="104" customFormat="1" ht="19.5" hidden="1" customHeight="1" outlineLevel="3">
      <c r="B40" s="109" t="s">
        <v>596</v>
      </c>
      <c r="C40" s="110" t="s">
        <v>594</v>
      </c>
      <c r="D40" s="113" t="s">
        <v>595</v>
      </c>
      <c r="E40" s="112">
        <v>0.75</v>
      </c>
      <c r="F40" s="1"/>
      <c r="G40" s="1"/>
      <c r="H40" s="1"/>
      <c r="I40" s="98"/>
      <c r="J40" s="1"/>
      <c r="K40" s="1"/>
      <c r="L40" s="1"/>
      <c r="M40" s="1"/>
      <c r="N40" s="1"/>
      <c r="O40" s="1"/>
      <c r="P40" s="1"/>
      <c r="Q40" s="99"/>
      <c r="R40" s="1"/>
      <c r="S40" s="98"/>
      <c r="T40" s="1"/>
      <c r="U40" s="99"/>
      <c r="V40" s="1"/>
      <c r="W40" s="1"/>
      <c r="X40" s="1"/>
      <c r="Y40" s="1"/>
      <c r="Z40" s="1"/>
      <c r="AA40" s="99"/>
      <c r="AB40" s="1"/>
      <c r="AC40" s="98"/>
      <c r="AD40" s="1"/>
      <c r="AE40" s="100"/>
      <c r="AF40" s="1"/>
      <c r="AG40" s="1"/>
      <c r="AH40" s="101"/>
      <c r="AI40" s="102"/>
      <c r="AJ40" s="101"/>
      <c r="AK40" s="103"/>
      <c r="AS40" s="105"/>
      <c r="AZ40" s="105"/>
      <c r="BG40" s="105"/>
      <c r="BK40" s="106"/>
      <c r="BL40" s="107"/>
      <c r="BM40" s="107"/>
      <c r="BN40" s="107"/>
      <c r="BO40" s="107"/>
      <c r="BP40" s="107"/>
      <c r="BQ40" s="107"/>
      <c r="BR40" s="107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</row>
    <row r="41" spans="2:80" s="104" customFormat="1" ht="19.5" hidden="1" customHeight="1" outlineLevel="3">
      <c r="B41" s="109" t="s">
        <v>605</v>
      </c>
      <c r="C41" s="110" t="s">
        <v>603</v>
      </c>
      <c r="D41" s="113" t="s">
        <v>604</v>
      </c>
      <c r="E41" s="112">
        <v>1</v>
      </c>
      <c r="F41" s="1"/>
      <c r="G41" s="1"/>
      <c r="H41" s="1"/>
      <c r="I41" s="98"/>
      <c r="J41" s="1"/>
      <c r="K41" s="1"/>
      <c r="L41" s="1"/>
      <c r="M41" s="1"/>
      <c r="N41" s="1"/>
      <c r="O41" s="1"/>
      <c r="P41" s="1"/>
      <c r="Q41" s="99"/>
      <c r="R41" s="1"/>
      <c r="S41" s="98"/>
      <c r="T41" s="1"/>
      <c r="U41" s="99"/>
      <c r="V41" s="1"/>
      <c r="W41" s="1"/>
      <c r="X41" s="1"/>
      <c r="Y41" s="1"/>
      <c r="Z41" s="1"/>
      <c r="AA41" s="99"/>
      <c r="AB41" s="1"/>
      <c r="AC41" s="98"/>
      <c r="AD41" s="1"/>
      <c r="AE41" s="100"/>
      <c r="AF41" s="1"/>
      <c r="AG41" s="1"/>
      <c r="AH41" s="101"/>
      <c r="AI41" s="102"/>
      <c r="AJ41" s="101"/>
      <c r="AK41" s="103"/>
      <c r="AS41" s="105"/>
      <c r="AZ41" s="105"/>
      <c r="BG41" s="105"/>
      <c r="BK41" s="106"/>
      <c r="BL41" s="107"/>
      <c r="BM41" s="107"/>
      <c r="BN41" s="107"/>
      <c r="BO41" s="107"/>
      <c r="BP41" s="107"/>
      <c r="BQ41" s="107"/>
      <c r="BR41" s="107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</row>
    <row r="42" spans="2:80" s="104" customFormat="1" ht="19.5" hidden="1" customHeight="1" outlineLevel="3">
      <c r="B42" s="109" t="s">
        <v>261</v>
      </c>
      <c r="C42" s="110" t="s">
        <v>259</v>
      </c>
      <c r="D42" s="113" t="s">
        <v>260</v>
      </c>
      <c r="E42" s="112">
        <v>0.75</v>
      </c>
      <c r="F42" s="1"/>
      <c r="G42" s="1"/>
      <c r="H42" s="1"/>
      <c r="I42" s="98"/>
      <c r="J42" s="1"/>
      <c r="K42" s="1"/>
      <c r="L42" s="1"/>
      <c r="M42" s="1"/>
      <c r="N42" s="1"/>
      <c r="O42" s="1"/>
      <c r="P42" s="1"/>
      <c r="Q42" s="99"/>
      <c r="R42" s="1"/>
      <c r="S42" s="98"/>
      <c r="T42" s="1"/>
      <c r="U42" s="99"/>
      <c r="V42" s="1"/>
      <c r="W42" s="1"/>
      <c r="X42" s="1"/>
      <c r="Y42" s="1"/>
      <c r="Z42" s="1"/>
      <c r="AA42" s="99"/>
      <c r="AB42" s="1"/>
      <c r="AC42" s="98"/>
      <c r="AD42" s="1"/>
      <c r="AE42" s="100"/>
      <c r="AF42" s="1"/>
      <c r="AG42" s="1"/>
      <c r="AH42" s="101"/>
      <c r="AI42" s="102"/>
      <c r="AJ42" s="101"/>
      <c r="AK42" s="103"/>
      <c r="AS42" s="105"/>
      <c r="AZ42" s="105"/>
      <c r="BG42" s="105"/>
      <c r="BK42" s="106"/>
      <c r="BL42" s="107"/>
      <c r="BM42" s="107"/>
      <c r="BN42" s="107"/>
      <c r="BO42" s="107"/>
      <c r="BP42" s="107"/>
      <c r="BQ42" s="107"/>
      <c r="BR42" s="107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</row>
    <row r="43" spans="2:80" s="104" customFormat="1" ht="19.5" hidden="1" customHeight="1" outlineLevel="3">
      <c r="B43" s="109" t="s">
        <v>530</v>
      </c>
      <c r="C43" s="110" t="s">
        <v>528</v>
      </c>
      <c r="D43" s="113" t="s">
        <v>529</v>
      </c>
      <c r="E43" s="112">
        <v>0.75</v>
      </c>
      <c r="F43" s="1"/>
      <c r="G43" s="1"/>
      <c r="H43" s="1"/>
      <c r="I43" s="98"/>
      <c r="J43" s="1"/>
      <c r="K43" s="1"/>
      <c r="L43" s="1"/>
      <c r="M43" s="1"/>
      <c r="N43" s="1"/>
      <c r="O43" s="1"/>
      <c r="P43" s="1"/>
      <c r="Q43" s="99"/>
      <c r="R43" s="1"/>
      <c r="S43" s="98"/>
      <c r="T43" s="1"/>
      <c r="U43" s="99"/>
      <c r="V43" s="1"/>
      <c r="W43" s="1"/>
      <c r="X43" s="1"/>
      <c r="Y43" s="1"/>
      <c r="Z43" s="1"/>
      <c r="AA43" s="99"/>
      <c r="AB43" s="1"/>
      <c r="AC43" s="98"/>
      <c r="AD43" s="1"/>
      <c r="AE43" s="100"/>
      <c r="AF43" s="1"/>
      <c r="AG43" s="1"/>
      <c r="AH43" s="101"/>
      <c r="AI43" s="102"/>
      <c r="AJ43" s="101"/>
      <c r="AK43" s="103"/>
      <c r="AS43" s="105"/>
      <c r="AZ43" s="105"/>
      <c r="BG43" s="105"/>
      <c r="BK43" s="106"/>
      <c r="BL43" s="107"/>
      <c r="BM43" s="107"/>
      <c r="BN43" s="107"/>
      <c r="BO43" s="107"/>
      <c r="BP43" s="107"/>
      <c r="BQ43" s="107"/>
      <c r="BR43" s="107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</row>
    <row r="44" spans="2:80" s="104" customFormat="1" ht="19.5" hidden="1" customHeight="1" outlineLevel="3">
      <c r="B44" s="109" t="s">
        <v>542</v>
      </c>
      <c r="C44" s="110" t="s">
        <v>540</v>
      </c>
      <c r="D44" s="113" t="s">
        <v>541</v>
      </c>
      <c r="E44" s="112">
        <v>0.75</v>
      </c>
      <c r="F44" s="1"/>
      <c r="G44" s="1"/>
      <c r="H44" s="1"/>
      <c r="I44" s="98"/>
      <c r="J44" s="1"/>
      <c r="K44" s="1"/>
      <c r="L44" s="1"/>
      <c r="M44" s="1"/>
      <c r="N44" s="1"/>
      <c r="O44" s="1"/>
      <c r="P44" s="1"/>
      <c r="Q44" s="99"/>
      <c r="R44" s="1"/>
      <c r="S44" s="98"/>
      <c r="T44" s="1"/>
      <c r="U44" s="99"/>
      <c r="V44" s="1"/>
      <c r="W44" s="1"/>
      <c r="X44" s="1"/>
      <c r="Y44" s="1"/>
      <c r="Z44" s="1"/>
      <c r="AA44" s="99"/>
      <c r="AB44" s="1"/>
      <c r="AC44" s="98"/>
      <c r="AD44" s="1"/>
      <c r="AE44" s="100"/>
      <c r="AF44" s="1"/>
      <c r="AG44" s="1"/>
      <c r="AH44" s="101"/>
      <c r="AI44" s="102"/>
      <c r="AJ44" s="101"/>
      <c r="AK44" s="103"/>
      <c r="AS44" s="105"/>
      <c r="AZ44" s="105"/>
      <c r="BG44" s="105"/>
      <c r="BK44" s="106"/>
      <c r="BL44" s="107"/>
      <c r="BM44" s="107"/>
      <c r="BN44" s="107"/>
      <c r="BO44" s="107"/>
      <c r="BP44" s="107"/>
      <c r="BQ44" s="107"/>
      <c r="BR44" s="107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</row>
    <row r="45" spans="2:80" s="104" customFormat="1" ht="19.5" hidden="1" customHeight="1" outlineLevel="3">
      <c r="B45" s="109" t="s">
        <v>377</v>
      </c>
      <c r="C45" s="110" t="s">
        <v>375</v>
      </c>
      <c r="D45" s="113" t="s">
        <v>376</v>
      </c>
      <c r="E45" s="112">
        <v>0.75</v>
      </c>
      <c r="F45" s="1"/>
      <c r="G45" s="1"/>
      <c r="H45" s="1"/>
      <c r="I45" s="98"/>
      <c r="J45" s="1"/>
      <c r="K45" s="1"/>
      <c r="L45" s="1"/>
      <c r="M45" s="1"/>
      <c r="N45" s="1"/>
      <c r="O45" s="1"/>
      <c r="P45" s="1"/>
      <c r="Q45" s="99"/>
      <c r="R45" s="1"/>
      <c r="S45" s="98"/>
      <c r="T45" s="1"/>
      <c r="U45" s="99"/>
      <c r="V45" s="1"/>
      <c r="W45" s="1"/>
      <c r="X45" s="1"/>
      <c r="Y45" s="1"/>
      <c r="Z45" s="1"/>
      <c r="AA45" s="99"/>
      <c r="AB45" s="1"/>
      <c r="AC45" s="98"/>
      <c r="AD45" s="1"/>
      <c r="AE45" s="100"/>
      <c r="AF45" s="1"/>
      <c r="AG45" s="1"/>
      <c r="AH45" s="101"/>
      <c r="AI45" s="102"/>
      <c r="AJ45" s="101"/>
      <c r="AK45" s="103"/>
      <c r="AS45" s="105"/>
      <c r="AZ45" s="105"/>
      <c r="BG45" s="105"/>
      <c r="BK45" s="106"/>
      <c r="BL45" s="107"/>
      <c r="BM45" s="107"/>
      <c r="BN45" s="107"/>
      <c r="BO45" s="107"/>
      <c r="BP45" s="107"/>
      <c r="BQ45" s="107"/>
      <c r="BR45" s="107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</row>
    <row r="46" spans="2:80" s="104" customFormat="1" ht="19.5" hidden="1" customHeight="1" outlineLevel="3">
      <c r="B46" s="109" t="s">
        <v>130</v>
      </c>
      <c r="C46" s="110" t="s">
        <v>128</v>
      </c>
      <c r="D46" s="113" t="s">
        <v>129</v>
      </c>
      <c r="E46" s="112">
        <v>0.75</v>
      </c>
      <c r="F46" s="1"/>
      <c r="G46" s="1"/>
      <c r="H46" s="1"/>
      <c r="I46" s="98"/>
      <c r="J46" s="1"/>
      <c r="K46" s="1"/>
      <c r="L46" s="1"/>
      <c r="M46" s="1"/>
      <c r="N46" s="1"/>
      <c r="O46" s="1"/>
      <c r="P46" s="1"/>
      <c r="Q46" s="99"/>
      <c r="R46" s="1"/>
      <c r="S46" s="98"/>
      <c r="T46" s="1"/>
      <c r="U46" s="99"/>
      <c r="V46" s="1"/>
      <c r="W46" s="1"/>
      <c r="X46" s="1"/>
      <c r="Y46" s="1"/>
      <c r="Z46" s="1"/>
      <c r="AA46" s="99"/>
      <c r="AB46" s="1"/>
      <c r="AC46" s="98"/>
      <c r="AD46" s="1"/>
      <c r="AE46" s="100"/>
      <c r="AF46" s="1"/>
      <c r="AG46" s="1"/>
      <c r="AH46" s="101"/>
      <c r="AI46" s="102"/>
      <c r="AJ46" s="101"/>
      <c r="AK46" s="103"/>
      <c r="AS46" s="105"/>
      <c r="AZ46" s="105"/>
      <c r="BG46" s="105"/>
      <c r="BK46" s="106"/>
      <c r="BL46" s="107"/>
      <c r="BM46" s="107"/>
      <c r="BN46" s="107"/>
      <c r="BO46" s="107"/>
      <c r="BP46" s="107"/>
      <c r="BQ46" s="107"/>
      <c r="BR46" s="107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</row>
    <row r="47" spans="2:80" s="104" customFormat="1" ht="19.5" hidden="1" customHeight="1" outlineLevel="3">
      <c r="B47" s="109" t="s">
        <v>66</v>
      </c>
      <c r="C47" s="110" t="s">
        <v>64</v>
      </c>
      <c r="D47" s="113" t="s">
        <v>65</v>
      </c>
      <c r="E47" s="112">
        <v>1</v>
      </c>
      <c r="F47" s="1"/>
      <c r="G47" s="1"/>
      <c r="H47" s="1"/>
      <c r="I47" s="98"/>
      <c r="J47" s="1"/>
      <c r="K47" s="1"/>
      <c r="L47" s="1"/>
      <c r="M47" s="1"/>
      <c r="N47" s="1"/>
      <c r="O47" s="1"/>
      <c r="P47" s="1"/>
      <c r="Q47" s="99"/>
      <c r="R47" s="1"/>
      <c r="S47" s="98"/>
      <c r="T47" s="1"/>
      <c r="U47" s="99"/>
      <c r="V47" s="1"/>
      <c r="W47" s="1"/>
      <c r="X47" s="1"/>
      <c r="Y47" s="1"/>
      <c r="Z47" s="1"/>
      <c r="AA47" s="99"/>
      <c r="AB47" s="1"/>
      <c r="AC47" s="98"/>
      <c r="AD47" s="1"/>
      <c r="AE47" s="100"/>
      <c r="AF47" s="1"/>
      <c r="AG47" s="1"/>
      <c r="AH47" s="101"/>
      <c r="AI47" s="102"/>
      <c r="AJ47" s="101"/>
      <c r="AK47" s="103"/>
      <c r="AS47" s="105"/>
      <c r="AZ47" s="105"/>
      <c r="BG47" s="105"/>
      <c r="BK47" s="106"/>
      <c r="BL47" s="107"/>
      <c r="BM47" s="107"/>
      <c r="BN47" s="107"/>
      <c r="BO47" s="107"/>
      <c r="BP47" s="107"/>
      <c r="BQ47" s="107"/>
      <c r="BR47" s="107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</row>
    <row r="48" spans="2:80" s="104" customFormat="1" ht="19.5" hidden="1" customHeight="1" outlineLevel="3">
      <c r="B48" s="109" t="s">
        <v>116</v>
      </c>
      <c r="C48" s="110" t="s">
        <v>112</v>
      </c>
      <c r="D48" s="113" t="s">
        <v>115</v>
      </c>
      <c r="E48" s="112">
        <v>0</v>
      </c>
      <c r="F48" s="1"/>
      <c r="G48" s="1"/>
      <c r="H48" s="1"/>
      <c r="I48" s="98"/>
      <c r="J48" s="1"/>
      <c r="K48" s="1"/>
      <c r="L48" s="1"/>
      <c r="M48" s="1"/>
      <c r="N48" s="1"/>
      <c r="O48" s="1"/>
      <c r="P48" s="1"/>
      <c r="Q48" s="99"/>
      <c r="R48" s="1"/>
      <c r="S48" s="98"/>
      <c r="T48" s="1"/>
      <c r="U48" s="99"/>
      <c r="V48" s="1"/>
      <c r="W48" s="1"/>
      <c r="X48" s="1"/>
      <c r="Y48" s="1"/>
      <c r="Z48" s="1"/>
      <c r="AA48" s="99"/>
      <c r="AB48" s="1"/>
      <c r="AC48" s="98"/>
      <c r="AD48" s="1"/>
      <c r="AE48" s="100"/>
      <c r="AF48" s="1"/>
      <c r="AG48" s="1"/>
      <c r="AH48" s="101"/>
      <c r="AI48" s="102"/>
      <c r="AJ48" s="101"/>
      <c r="AK48" s="103"/>
      <c r="AS48" s="105"/>
      <c r="AZ48" s="105"/>
      <c r="BG48" s="105"/>
      <c r="BK48" s="106"/>
      <c r="BL48" s="107"/>
      <c r="BM48" s="107"/>
      <c r="BN48" s="107"/>
      <c r="BO48" s="107"/>
      <c r="BP48" s="107"/>
      <c r="BQ48" s="107"/>
      <c r="BR48" s="107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</row>
    <row r="49" spans="2:80" s="104" customFormat="1" ht="19.5" hidden="1" customHeight="1" outlineLevel="3">
      <c r="B49" s="109" t="s">
        <v>118</v>
      </c>
      <c r="C49" s="110" t="s">
        <v>113</v>
      </c>
      <c r="D49" s="113" t="s">
        <v>117</v>
      </c>
      <c r="E49" s="112">
        <v>0.9</v>
      </c>
      <c r="F49" s="1"/>
      <c r="G49" s="1"/>
      <c r="H49" s="1"/>
      <c r="I49" s="98"/>
      <c r="J49" s="1"/>
      <c r="K49" s="1"/>
      <c r="L49" s="1"/>
      <c r="M49" s="1"/>
      <c r="N49" s="1"/>
      <c r="O49" s="1"/>
      <c r="P49" s="1"/>
      <c r="Q49" s="99"/>
      <c r="R49" s="1"/>
      <c r="S49" s="98"/>
      <c r="T49" s="1"/>
      <c r="U49" s="99"/>
      <c r="V49" s="1"/>
      <c r="W49" s="1"/>
      <c r="X49" s="1"/>
      <c r="Y49" s="1"/>
      <c r="Z49" s="1"/>
      <c r="AA49" s="99"/>
      <c r="AB49" s="1"/>
      <c r="AC49" s="98"/>
      <c r="AD49" s="1"/>
      <c r="AE49" s="100"/>
      <c r="AF49" s="1"/>
      <c r="AG49" s="1"/>
      <c r="AH49" s="101"/>
      <c r="AI49" s="102"/>
      <c r="AJ49" s="101"/>
      <c r="AK49" s="103"/>
      <c r="AS49" s="105"/>
      <c r="AZ49" s="105"/>
      <c r="BG49" s="105"/>
      <c r="BK49" s="106"/>
      <c r="BL49" s="107"/>
      <c r="BM49" s="107"/>
      <c r="BN49" s="107"/>
      <c r="BO49" s="107"/>
      <c r="BP49" s="107"/>
      <c r="BQ49" s="107"/>
      <c r="BR49" s="107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</row>
    <row r="50" spans="2:80" s="104" customFormat="1" ht="19.5" hidden="1" customHeight="1" outlineLevel="3">
      <c r="B50" s="109" t="s">
        <v>79</v>
      </c>
      <c r="C50" s="110" t="s">
        <v>77</v>
      </c>
      <c r="D50" s="113" t="s">
        <v>78</v>
      </c>
      <c r="E50" s="112">
        <v>1</v>
      </c>
      <c r="F50" s="1"/>
      <c r="G50" s="1"/>
      <c r="H50" s="1"/>
      <c r="I50" s="98"/>
      <c r="J50" s="1"/>
      <c r="K50" s="1"/>
      <c r="L50" s="1"/>
      <c r="M50" s="1"/>
      <c r="N50" s="1"/>
      <c r="O50" s="1"/>
      <c r="P50" s="1"/>
      <c r="Q50" s="99"/>
      <c r="R50" s="1"/>
      <c r="S50" s="98"/>
      <c r="T50" s="1"/>
      <c r="U50" s="99"/>
      <c r="V50" s="1"/>
      <c r="W50" s="1"/>
      <c r="X50" s="1"/>
      <c r="Y50" s="1"/>
      <c r="Z50" s="1"/>
      <c r="AA50" s="99"/>
      <c r="AB50" s="1"/>
      <c r="AC50" s="98"/>
      <c r="AD50" s="1"/>
      <c r="AE50" s="100"/>
      <c r="AF50" s="1"/>
      <c r="AG50" s="1"/>
      <c r="AH50" s="101"/>
      <c r="AI50" s="102"/>
      <c r="AJ50" s="101"/>
      <c r="AK50" s="103"/>
      <c r="AS50" s="105"/>
      <c r="AZ50" s="105"/>
      <c r="BG50" s="105"/>
      <c r="BK50" s="106"/>
      <c r="BL50" s="107"/>
      <c r="BM50" s="107"/>
      <c r="BN50" s="107"/>
      <c r="BO50" s="107"/>
      <c r="BP50" s="107"/>
      <c r="BQ50" s="107"/>
      <c r="BR50" s="107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</row>
    <row r="51" spans="2:80" s="104" customFormat="1" ht="19.5" hidden="1" customHeight="1" outlineLevel="3">
      <c r="B51" s="109" t="s">
        <v>123</v>
      </c>
      <c r="C51" s="110" t="s">
        <v>121</v>
      </c>
      <c r="D51" s="113" t="s">
        <v>122</v>
      </c>
      <c r="E51" s="112">
        <v>1</v>
      </c>
      <c r="F51" s="1"/>
      <c r="G51" s="1"/>
      <c r="H51" s="1"/>
      <c r="I51" s="98"/>
      <c r="J51" s="1"/>
      <c r="K51" s="1"/>
      <c r="L51" s="1"/>
      <c r="M51" s="1"/>
      <c r="N51" s="1"/>
      <c r="O51" s="1"/>
      <c r="P51" s="1"/>
      <c r="Q51" s="99"/>
      <c r="R51" s="1"/>
      <c r="S51" s="98"/>
      <c r="T51" s="1"/>
      <c r="U51" s="99"/>
      <c r="V51" s="1"/>
      <c r="W51" s="1"/>
      <c r="X51" s="1"/>
      <c r="Y51" s="1"/>
      <c r="Z51" s="1"/>
      <c r="AA51" s="99"/>
      <c r="AB51" s="1"/>
      <c r="AC51" s="98"/>
      <c r="AD51" s="1"/>
      <c r="AE51" s="100"/>
      <c r="AF51" s="1"/>
      <c r="AG51" s="1"/>
      <c r="AH51" s="101"/>
      <c r="AI51" s="102"/>
      <c r="AJ51" s="101"/>
      <c r="AK51" s="103"/>
      <c r="AS51" s="105"/>
      <c r="AZ51" s="105"/>
      <c r="BG51" s="105"/>
      <c r="BK51" s="106"/>
      <c r="BL51" s="107"/>
      <c r="BM51" s="107"/>
      <c r="BN51" s="107"/>
      <c r="BO51" s="107"/>
      <c r="BP51" s="107"/>
      <c r="BQ51" s="107"/>
      <c r="BR51" s="107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</row>
    <row r="52" spans="2:80" s="104" customFormat="1" ht="19.5" hidden="1" customHeight="1" outlineLevel="3">
      <c r="B52" s="109" t="s">
        <v>126</v>
      </c>
      <c r="C52" s="110" t="s">
        <v>124</v>
      </c>
      <c r="D52" s="113" t="s">
        <v>125</v>
      </c>
      <c r="E52" s="112">
        <v>0</v>
      </c>
      <c r="F52" s="1"/>
      <c r="G52" s="1"/>
      <c r="H52" s="1"/>
      <c r="I52" s="98"/>
      <c r="J52" s="1"/>
      <c r="K52" s="1"/>
      <c r="L52" s="1"/>
      <c r="M52" s="1"/>
      <c r="N52" s="1"/>
      <c r="O52" s="1"/>
      <c r="P52" s="1"/>
      <c r="Q52" s="99"/>
      <c r="R52" s="1"/>
      <c r="S52" s="98"/>
      <c r="T52" s="1"/>
      <c r="U52" s="99"/>
      <c r="V52" s="1"/>
      <c r="W52" s="1"/>
      <c r="X52" s="1"/>
      <c r="Y52" s="1"/>
      <c r="Z52" s="1"/>
      <c r="AA52" s="99"/>
      <c r="AB52" s="1"/>
      <c r="AC52" s="98"/>
      <c r="AD52" s="1"/>
      <c r="AE52" s="100"/>
      <c r="AF52" s="1"/>
      <c r="AG52" s="1"/>
      <c r="AH52" s="101"/>
      <c r="AI52" s="102"/>
      <c r="AJ52" s="101"/>
      <c r="AK52" s="103"/>
      <c r="AS52" s="105"/>
      <c r="AZ52" s="105"/>
      <c r="BG52" s="105"/>
      <c r="BK52" s="106"/>
      <c r="BL52" s="107"/>
      <c r="BM52" s="107"/>
      <c r="BN52" s="107"/>
      <c r="BO52" s="107"/>
      <c r="BP52" s="107"/>
      <c r="BQ52" s="107"/>
      <c r="BR52" s="107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</row>
    <row r="53" spans="2:80" s="104" customFormat="1" ht="19.5" hidden="1" customHeight="1" outlineLevel="3">
      <c r="B53" s="109" t="s">
        <v>380</v>
      </c>
      <c r="C53" s="110" t="s">
        <v>378</v>
      </c>
      <c r="D53" s="113" t="s">
        <v>379</v>
      </c>
      <c r="E53" s="112">
        <v>0</v>
      </c>
      <c r="F53" s="1"/>
      <c r="G53" s="1"/>
      <c r="H53" s="1"/>
      <c r="I53" s="98"/>
      <c r="J53" s="1"/>
      <c r="K53" s="1"/>
      <c r="L53" s="1"/>
      <c r="M53" s="1"/>
      <c r="N53" s="1"/>
      <c r="O53" s="1"/>
      <c r="P53" s="1"/>
      <c r="Q53" s="99"/>
      <c r="R53" s="1"/>
      <c r="S53" s="98"/>
      <c r="T53" s="1"/>
      <c r="U53" s="99"/>
      <c r="V53" s="1"/>
      <c r="W53" s="1"/>
      <c r="X53" s="1"/>
      <c r="Y53" s="1"/>
      <c r="Z53" s="1"/>
      <c r="AA53" s="99"/>
      <c r="AB53" s="1"/>
      <c r="AC53" s="98"/>
      <c r="AD53" s="1"/>
      <c r="AE53" s="100"/>
      <c r="AF53" s="1"/>
      <c r="AG53" s="1"/>
      <c r="AH53" s="101"/>
      <c r="AI53" s="102"/>
      <c r="AJ53" s="101"/>
      <c r="AK53" s="103"/>
      <c r="AS53" s="105"/>
      <c r="AZ53" s="105"/>
      <c r="BG53" s="105"/>
      <c r="BK53" s="106"/>
      <c r="BL53" s="107"/>
      <c r="BM53" s="107"/>
      <c r="BN53" s="107"/>
      <c r="BO53" s="107"/>
      <c r="BP53" s="107"/>
      <c r="BQ53" s="107"/>
      <c r="BR53" s="107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</row>
    <row r="54" spans="2:80" s="104" customFormat="1" ht="19.5" hidden="1" customHeight="1" outlineLevel="3">
      <c r="B54" s="109" t="s">
        <v>325</v>
      </c>
      <c r="C54" s="110" t="s">
        <v>323</v>
      </c>
      <c r="D54" s="113" t="s">
        <v>324</v>
      </c>
      <c r="E54" s="112">
        <v>0</v>
      </c>
      <c r="F54" s="1"/>
      <c r="G54" s="1"/>
      <c r="H54" s="1"/>
      <c r="I54" s="98"/>
      <c r="J54" s="1"/>
      <c r="K54" s="1"/>
      <c r="L54" s="1"/>
      <c r="M54" s="1"/>
      <c r="N54" s="1"/>
      <c r="O54" s="1"/>
      <c r="P54" s="1"/>
      <c r="Q54" s="99"/>
      <c r="R54" s="1"/>
      <c r="S54" s="98"/>
      <c r="T54" s="1"/>
      <c r="U54" s="99"/>
      <c r="V54" s="1"/>
      <c r="W54" s="1"/>
      <c r="X54" s="1"/>
      <c r="Y54" s="1"/>
      <c r="Z54" s="1"/>
      <c r="AA54" s="99"/>
      <c r="AB54" s="1"/>
      <c r="AC54" s="98"/>
      <c r="AD54" s="1"/>
      <c r="AE54" s="100"/>
      <c r="AF54" s="1"/>
      <c r="AG54" s="1"/>
      <c r="AH54" s="101"/>
      <c r="AI54" s="102"/>
      <c r="AJ54" s="101"/>
      <c r="AK54" s="103"/>
      <c r="AS54" s="105"/>
      <c r="AZ54" s="105"/>
      <c r="BG54" s="105"/>
      <c r="BK54" s="106"/>
      <c r="BL54" s="107"/>
      <c r="BM54" s="107"/>
      <c r="BN54" s="107"/>
      <c r="BO54" s="107"/>
      <c r="BP54" s="107"/>
      <c r="BQ54" s="107"/>
      <c r="BR54" s="107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</row>
    <row r="55" spans="2:80" s="104" customFormat="1" ht="19.5" hidden="1" customHeight="1" outlineLevel="3">
      <c r="B55" s="109" t="s">
        <v>410</v>
      </c>
      <c r="C55" s="110" t="s">
        <v>408</v>
      </c>
      <c r="D55" s="113" t="s">
        <v>409</v>
      </c>
      <c r="E55" s="112">
        <v>0.6</v>
      </c>
      <c r="F55" s="1"/>
      <c r="G55" s="1"/>
      <c r="H55" s="1"/>
      <c r="I55" s="98"/>
      <c r="J55" s="1"/>
      <c r="K55" s="1"/>
      <c r="L55" s="1"/>
      <c r="M55" s="1"/>
      <c r="N55" s="1"/>
      <c r="O55" s="1"/>
      <c r="P55" s="1"/>
      <c r="Q55" s="99"/>
      <c r="R55" s="1"/>
      <c r="S55" s="98"/>
      <c r="T55" s="1"/>
      <c r="U55" s="99"/>
      <c r="V55" s="1"/>
      <c r="W55" s="1"/>
      <c r="X55" s="1"/>
      <c r="Y55" s="1"/>
      <c r="Z55" s="1"/>
      <c r="AA55" s="99"/>
      <c r="AB55" s="1"/>
      <c r="AC55" s="98"/>
      <c r="AD55" s="1"/>
      <c r="AE55" s="100"/>
      <c r="AF55" s="1"/>
      <c r="AG55" s="1"/>
      <c r="AH55" s="101"/>
      <c r="AI55" s="102"/>
      <c r="AJ55" s="101"/>
      <c r="AK55" s="103"/>
      <c r="AS55" s="105"/>
      <c r="AZ55" s="105"/>
      <c r="BG55" s="105"/>
      <c r="BK55" s="106"/>
      <c r="BL55" s="107"/>
      <c r="BM55" s="107"/>
      <c r="BN55" s="107"/>
      <c r="BO55" s="107"/>
      <c r="BP55" s="107"/>
      <c r="BQ55" s="107"/>
      <c r="BR55" s="107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</row>
    <row r="56" spans="2:80" s="104" customFormat="1" ht="19.5" hidden="1" customHeight="1" outlineLevel="3">
      <c r="B56" s="109" t="s">
        <v>395</v>
      </c>
      <c r="C56" s="110" t="s">
        <v>393</v>
      </c>
      <c r="D56" s="113" t="s">
        <v>394</v>
      </c>
      <c r="E56" s="112">
        <v>0.6</v>
      </c>
      <c r="F56" s="1"/>
      <c r="G56" s="1"/>
      <c r="H56" s="1"/>
      <c r="I56" s="98"/>
      <c r="J56" s="1"/>
      <c r="K56" s="1"/>
      <c r="L56" s="1"/>
      <c r="M56" s="1"/>
      <c r="N56" s="1"/>
      <c r="O56" s="1"/>
      <c r="P56" s="1"/>
      <c r="Q56" s="99"/>
      <c r="R56" s="1"/>
      <c r="S56" s="98"/>
      <c r="T56" s="1"/>
      <c r="U56" s="99"/>
      <c r="V56" s="1"/>
      <c r="W56" s="1"/>
      <c r="X56" s="1"/>
      <c r="Y56" s="1"/>
      <c r="Z56" s="1"/>
      <c r="AA56" s="99"/>
      <c r="AB56" s="1"/>
      <c r="AC56" s="98"/>
      <c r="AD56" s="1"/>
      <c r="AE56" s="100"/>
      <c r="AF56" s="1"/>
      <c r="AG56" s="1"/>
      <c r="AH56" s="101"/>
      <c r="AI56" s="102"/>
      <c r="AJ56" s="101"/>
      <c r="AK56" s="103"/>
      <c r="AS56" s="105"/>
      <c r="AZ56" s="105"/>
      <c r="BG56" s="105"/>
      <c r="BK56" s="106"/>
      <c r="BL56" s="107"/>
      <c r="BM56" s="107"/>
      <c r="BN56" s="107"/>
      <c r="BO56" s="107"/>
      <c r="BP56" s="107"/>
      <c r="BQ56" s="107"/>
      <c r="BR56" s="107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</row>
    <row r="57" spans="2:80" s="104" customFormat="1" ht="19.5" hidden="1" customHeight="1" outlineLevel="3">
      <c r="B57" s="109" t="s">
        <v>238</v>
      </c>
      <c r="C57" s="110" t="s">
        <v>236</v>
      </c>
      <c r="D57" s="113" t="s">
        <v>237</v>
      </c>
      <c r="E57" s="112">
        <v>0.6</v>
      </c>
      <c r="F57" s="1"/>
      <c r="G57" s="1"/>
      <c r="H57" s="1"/>
      <c r="I57" s="98"/>
      <c r="J57" s="1"/>
      <c r="K57" s="1"/>
      <c r="L57" s="1"/>
      <c r="M57" s="1"/>
      <c r="N57" s="1"/>
      <c r="O57" s="1"/>
      <c r="P57" s="1"/>
      <c r="Q57" s="99"/>
      <c r="R57" s="1"/>
      <c r="S57" s="98"/>
      <c r="T57" s="1"/>
      <c r="U57" s="99"/>
      <c r="V57" s="1"/>
      <c r="W57" s="1"/>
      <c r="X57" s="1"/>
      <c r="Y57" s="1"/>
      <c r="Z57" s="1"/>
      <c r="AA57" s="99"/>
      <c r="AB57" s="1"/>
      <c r="AC57" s="98"/>
      <c r="AD57" s="1"/>
      <c r="AE57" s="100"/>
      <c r="AF57" s="1"/>
      <c r="AG57" s="1"/>
      <c r="AH57" s="101"/>
      <c r="AI57" s="102"/>
      <c r="AJ57" s="101"/>
      <c r="AK57" s="103"/>
      <c r="AS57" s="105"/>
      <c r="AZ57" s="105"/>
      <c r="BG57" s="105"/>
      <c r="BK57" s="106"/>
      <c r="BL57" s="107"/>
      <c r="BM57" s="107"/>
      <c r="BN57" s="107"/>
      <c r="BO57" s="107"/>
      <c r="BP57" s="107"/>
      <c r="BQ57" s="107"/>
      <c r="BR57" s="107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</row>
    <row r="58" spans="2:80" s="104" customFormat="1" ht="19.5" hidden="1" customHeight="1" outlineLevel="3">
      <c r="B58" s="109" t="s">
        <v>497</v>
      </c>
      <c r="C58" s="110" t="s">
        <v>495</v>
      </c>
      <c r="D58" s="113" t="s">
        <v>496</v>
      </c>
      <c r="E58" s="112">
        <v>0.6</v>
      </c>
      <c r="F58" s="1"/>
      <c r="G58" s="1"/>
      <c r="H58" s="1"/>
      <c r="I58" s="98"/>
      <c r="J58" s="1"/>
      <c r="K58" s="1"/>
      <c r="L58" s="1"/>
      <c r="M58" s="1"/>
      <c r="N58" s="1"/>
      <c r="O58" s="1"/>
      <c r="P58" s="1"/>
      <c r="Q58" s="99"/>
      <c r="R58" s="1"/>
      <c r="S58" s="98"/>
      <c r="T58" s="1"/>
      <c r="U58" s="99"/>
      <c r="V58" s="1"/>
      <c r="W58" s="1"/>
      <c r="X58" s="1"/>
      <c r="Y58" s="1"/>
      <c r="Z58" s="1"/>
      <c r="AA58" s="99"/>
      <c r="AB58" s="1"/>
      <c r="AC58" s="98"/>
      <c r="AD58" s="1"/>
      <c r="AE58" s="100"/>
      <c r="AF58" s="1"/>
      <c r="AG58" s="1"/>
      <c r="AH58" s="101"/>
      <c r="AI58" s="102"/>
      <c r="AJ58" s="101"/>
      <c r="AK58" s="103"/>
      <c r="AS58" s="105"/>
      <c r="AZ58" s="105"/>
      <c r="BG58" s="105"/>
      <c r="BK58" s="106"/>
      <c r="BL58" s="107"/>
      <c r="BM58" s="107"/>
      <c r="BN58" s="107"/>
      <c r="BO58" s="107"/>
      <c r="BP58" s="107"/>
      <c r="BQ58" s="107"/>
      <c r="BR58" s="107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</row>
    <row r="59" spans="2:80" s="104" customFormat="1" ht="19.5" hidden="1" customHeight="1" outlineLevel="3">
      <c r="B59" s="109" t="s">
        <v>159</v>
      </c>
      <c r="C59" s="110" t="s">
        <v>157</v>
      </c>
      <c r="D59" s="113" t="s">
        <v>158</v>
      </c>
      <c r="E59" s="112">
        <v>0</v>
      </c>
      <c r="F59" s="1"/>
      <c r="G59" s="1"/>
      <c r="H59" s="1"/>
      <c r="I59" s="98"/>
      <c r="J59" s="1"/>
      <c r="K59" s="1"/>
      <c r="L59" s="1"/>
      <c r="M59" s="1"/>
      <c r="N59" s="1"/>
      <c r="O59" s="1"/>
      <c r="P59" s="1"/>
      <c r="Q59" s="99"/>
      <c r="R59" s="1"/>
      <c r="S59" s="98"/>
      <c r="T59" s="1"/>
      <c r="U59" s="99"/>
      <c r="V59" s="1"/>
      <c r="W59" s="1"/>
      <c r="X59" s="1"/>
      <c r="Y59" s="1"/>
      <c r="Z59" s="1"/>
      <c r="AA59" s="99"/>
      <c r="AB59" s="1"/>
      <c r="AC59" s="98"/>
      <c r="AD59" s="1"/>
      <c r="AE59" s="100"/>
      <c r="AF59" s="1"/>
      <c r="AG59" s="1"/>
      <c r="AH59" s="101"/>
      <c r="AI59" s="102"/>
      <c r="AJ59" s="101"/>
      <c r="AK59" s="103"/>
      <c r="AS59" s="105"/>
      <c r="AZ59" s="105"/>
      <c r="BG59" s="105"/>
      <c r="BK59" s="106"/>
      <c r="BL59" s="107"/>
      <c r="BM59" s="107"/>
      <c r="BN59" s="107"/>
      <c r="BO59" s="107"/>
      <c r="BP59" s="107"/>
      <c r="BQ59" s="107"/>
      <c r="BR59" s="107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</row>
    <row r="60" spans="2:80" s="104" customFormat="1" ht="19.5" hidden="1" customHeight="1" outlineLevel="3">
      <c r="B60" s="109" t="s">
        <v>180</v>
      </c>
      <c r="C60" s="110" t="s">
        <v>178</v>
      </c>
      <c r="D60" s="113" t="s">
        <v>179</v>
      </c>
      <c r="E60" s="112">
        <v>0.6</v>
      </c>
      <c r="F60" s="1"/>
      <c r="G60" s="1"/>
      <c r="H60" s="1"/>
      <c r="I60" s="98"/>
      <c r="J60" s="1"/>
      <c r="K60" s="1"/>
      <c r="L60" s="1"/>
      <c r="M60" s="1"/>
      <c r="N60" s="1"/>
      <c r="O60" s="1"/>
      <c r="P60" s="1"/>
      <c r="Q60" s="99"/>
      <c r="R60" s="1"/>
      <c r="S60" s="98"/>
      <c r="T60" s="1"/>
      <c r="U60" s="99"/>
      <c r="V60" s="1"/>
      <c r="W60" s="1"/>
      <c r="X60" s="1"/>
      <c r="Y60" s="1"/>
      <c r="Z60" s="1"/>
      <c r="AA60" s="99"/>
      <c r="AB60" s="1"/>
      <c r="AC60" s="98"/>
      <c r="AD60" s="1"/>
      <c r="AE60" s="100"/>
      <c r="AF60" s="1"/>
      <c r="AG60" s="1"/>
      <c r="AH60" s="101"/>
      <c r="AI60" s="102"/>
      <c r="AJ60" s="101"/>
      <c r="AK60" s="103"/>
      <c r="AS60" s="105"/>
      <c r="AZ60" s="105"/>
      <c r="BG60" s="105"/>
      <c r="BK60" s="106"/>
      <c r="BL60" s="107"/>
      <c r="BM60" s="107"/>
      <c r="BN60" s="107"/>
      <c r="BO60" s="107"/>
      <c r="BP60" s="107"/>
      <c r="BQ60" s="107"/>
      <c r="BR60" s="107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</row>
    <row r="61" spans="2:80" s="104" customFormat="1" ht="19.5" hidden="1" customHeight="1" outlineLevel="3">
      <c r="B61" s="109" t="s">
        <v>428</v>
      </c>
      <c r="C61" s="110" t="s">
        <v>426</v>
      </c>
      <c r="D61" s="113" t="s">
        <v>427</v>
      </c>
      <c r="E61" s="112">
        <v>0</v>
      </c>
      <c r="F61" s="1"/>
      <c r="G61" s="1"/>
      <c r="H61" s="1"/>
      <c r="I61" s="98"/>
      <c r="J61" s="1"/>
      <c r="K61" s="1"/>
      <c r="L61" s="1"/>
      <c r="M61" s="1"/>
      <c r="N61" s="1"/>
      <c r="O61" s="1"/>
      <c r="P61" s="1"/>
      <c r="Q61" s="99"/>
      <c r="R61" s="1"/>
      <c r="S61" s="98"/>
      <c r="T61" s="1"/>
      <c r="U61" s="99"/>
      <c r="V61" s="1"/>
      <c r="W61" s="1"/>
      <c r="X61" s="1"/>
      <c r="Y61" s="1"/>
      <c r="Z61" s="1"/>
      <c r="AA61" s="99"/>
      <c r="AB61" s="1"/>
      <c r="AC61" s="98"/>
      <c r="AD61" s="1"/>
      <c r="AE61" s="100"/>
      <c r="AF61" s="1"/>
      <c r="AG61" s="1"/>
      <c r="AH61" s="101"/>
      <c r="AI61" s="102"/>
      <c r="AJ61" s="101"/>
      <c r="AK61" s="103"/>
      <c r="AS61" s="105"/>
      <c r="AZ61" s="105"/>
      <c r="BG61" s="105"/>
      <c r="BK61" s="106"/>
      <c r="BL61" s="107"/>
      <c r="BM61" s="107"/>
      <c r="BN61" s="107"/>
      <c r="BO61" s="107"/>
      <c r="BP61" s="107"/>
      <c r="BQ61" s="107"/>
      <c r="BR61" s="107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</row>
    <row r="62" spans="2:80" s="104" customFormat="1" ht="19.5" hidden="1" customHeight="1" outlineLevel="3">
      <c r="B62" s="109" t="s">
        <v>413</v>
      </c>
      <c r="C62" s="110" t="s">
        <v>411</v>
      </c>
      <c r="D62" s="113" t="s">
        <v>412</v>
      </c>
      <c r="E62" s="112">
        <v>0</v>
      </c>
      <c r="F62" s="1"/>
      <c r="G62" s="1"/>
      <c r="H62" s="1"/>
      <c r="I62" s="98"/>
      <c r="J62" s="1"/>
      <c r="K62" s="1"/>
      <c r="L62" s="1"/>
      <c r="M62" s="1"/>
      <c r="N62" s="1"/>
      <c r="O62" s="1"/>
      <c r="P62" s="1"/>
      <c r="Q62" s="99"/>
      <c r="R62" s="1"/>
      <c r="S62" s="98"/>
      <c r="T62" s="1"/>
      <c r="U62" s="99"/>
      <c r="V62" s="1"/>
      <c r="W62" s="1"/>
      <c r="X62" s="1"/>
      <c r="Y62" s="1"/>
      <c r="Z62" s="1"/>
      <c r="AA62" s="99"/>
      <c r="AB62" s="1"/>
      <c r="AC62" s="98"/>
      <c r="AD62" s="1"/>
      <c r="AE62" s="100"/>
      <c r="AF62" s="1"/>
      <c r="AG62" s="1"/>
      <c r="AH62" s="101"/>
      <c r="AI62" s="102"/>
      <c r="AJ62" s="101"/>
      <c r="AK62" s="103"/>
      <c r="AS62" s="105"/>
      <c r="AZ62" s="105"/>
      <c r="BG62" s="105"/>
      <c r="BK62" s="106"/>
      <c r="BL62" s="107"/>
      <c r="BM62" s="107"/>
      <c r="BN62" s="107"/>
      <c r="BO62" s="107"/>
      <c r="BP62" s="107"/>
      <c r="BQ62" s="107"/>
      <c r="BR62" s="107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</row>
    <row r="63" spans="2:80" s="104" customFormat="1" ht="19.5" hidden="1" customHeight="1" outlineLevel="3">
      <c r="B63" s="109" t="s">
        <v>617</v>
      </c>
      <c r="C63" s="110" t="s">
        <v>615</v>
      </c>
      <c r="D63" s="113" t="s">
        <v>616</v>
      </c>
      <c r="E63" s="112">
        <v>0</v>
      </c>
      <c r="F63" s="1"/>
      <c r="G63" s="1"/>
      <c r="H63" s="1"/>
      <c r="I63" s="98"/>
      <c r="J63" s="1"/>
      <c r="K63" s="1"/>
      <c r="L63" s="1"/>
      <c r="M63" s="1"/>
      <c r="N63" s="1"/>
      <c r="O63" s="1"/>
      <c r="P63" s="1"/>
      <c r="Q63" s="99"/>
      <c r="R63" s="1"/>
      <c r="S63" s="98"/>
      <c r="T63" s="1"/>
      <c r="U63" s="99"/>
      <c r="V63" s="1"/>
      <c r="W63" s="1"/>
      <c r="X63" s="1"/>
      <c r="Y63" s="1"/>
      <c r="Z63" s="1"/>
      <c r="AA63" s="99"/>
      <c r="AB63" s="1"/>
      <c r="AC63" s="98"/>
      <c r="AD63" s="1"/>
      <c r="AE63" s="100"/>
      <c r="AF63" s="1"/>
      <c r="AG63" s="1"/>
      <c r="AH63" s="101"/>
      <c r="AI63" s="102"/>
      <c r="AJ63" s="101"/>
      <c r="AK63" s="103"/>
      <c r="AS63" s="105"/>
      <c r="AZ63" s="105"/>
      <c r="BG63" s="105"/>
      <c r="BK63" s="106"/>
      <c r="BL63" s="107"/>
      <c r="BM63" s="107"/>
      <c r="BN63" s="107"/>
      <c r="BO63" s="107"/>
      <c r="BP63" s="107"/>
      <c r="BQ63" s="107"/>
      <c r="BR63" s="107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</row>
    <row r="64" spans="2:80" s="104" customFormat="1" ht="19.5" hidden="1" customHeight="1" outlineLevel="3">
      <c r="B64" s="109" t="s">
        <v>620</v>
      </c>
      <c r="C64" s="110" t="s">
        <v>618</v>
      </c>
      <c r="D64" s="113" t="s">
        <v>619</v>
      </c>
      <c r="E64" s="112">
        <v>0</v>
      </c>
      <c r="F64" s="1"/>
      <c r="G64" s="1"/>
      <c r="H64" s="1"/>
      <c r="I64" s="98"/>
      <c r="J64" s="1"/>
      <c r="K64" s="1"/>
      <c r="L64" s="1"/>
      <c r="M64" s="1"/>
      <c r="N64" s="1"/>
      <c r="O64" s="1"/>
      <c r="P64" s="1"/>
      <c r="Q64" s="99"/>
      <c r="R64" s="1"/>
      <c r="S64" s="98"/>
      <c r="T64" s="1"/>
      <c r="U64" s="99"/>
      <c r="V64" s="1"/>
      <c r="W64" s="1"/>
      <c r="X64" s="1"/>
      <c r="Y64" s="1"/>
      <c r="Z64" s="1"/>
      <c r="AA64" s="99"/>
      <c r="AB64" s="1"/>
      <c r="AC64" s="98"/>
      <c r="AD64" s="1"/>
      <c r="AE64" s="100"/>
      <c r="AF64" s="1"/>
      <c r="AG64" s="1"/>
      <c r="AH64" s="101"/>
      <c r="AI64" s="102"/>
      <c r="AJ64" s="101"/>
      <c r="AK64" s="103"/>
      <c r="AS64" s="105"/>
      <c r="AZ64" s="105"/>
      <c r="BG64" s="105"/>
      <c r="BK64" s="106"/>
      <c r="BL64" s="107"/>
      <c r="BM64" s="107"/>
      <c r="BN64" s="107"/>
      <c r="BO64" s="107"/>
      <c r="BP64" s="107"/>
      <c r="BQ64" s="107"/>
      <c r="BR64" s="107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</row>
    <row r="65" spans="2:80" s="104" customFormat="1" ht="19.5" hidden="1" customHeight="1" outlineLevel="3">
      <c r="B65" s="109" t="s">
        <v>623</v>
      </c>
      <c r="C65" s="110" t="s">
        <v>621</v>
      </c>
      <c r="D65" s="113" t="s">
        <v>622</v>
      </c>
      <c r="E65" s="112">
        <v>0</v>
      </c>
      <c r="F65" s="1"/>
      <c r="G65" s="1"/>
      <c r="H65" s="1"/>
      <c r="I65" s="98"/>
      <c r="J65" s="1"/>
      <c r="K65" s="1"/>
      <c r="L65" s="1"/>
      <c r="M65" s="1"/>
      <c r="N65" s="1"/>
      <c r="O65" s="1"/>
      <c r="P65" s="1"/>
      <c r="Q65" s="99"/>
      <c r="R65" s="1"/>
      <c r="S65" s="98"/>
      <c r="T65" s="1"/>
      <c r="U65" s="99"/>
      <c r="V65" s="1"/>
      <c r="W65" s="1"/>
      <c r="X65" s="1"/>
      <c r="Y65" s="1"/>
      <c r="Z65" s="1"/>
      <c r="AA65" s="99"/>
      <c r="AB65" s="1"/>
      <c r="AC65" s="98"/>
      <c r="AD65" s="1"/>
      <c r="AE65" s="100"/>
      <c r="AF65" s="1"/>
      <c r="AG65" s="1"/>
      <c r="AH65" s="101"/>
      <c r="AI65" s="102"/>
      <c r="AJ65" s="101"/>
      <c r="AK65" s="103"/>
      <c r="AS65" s="105"/>
      <c r="AZ65" s="105"/>
      <c r="BG65" s="105"/>
      <c r="BK65" s="106"/>
      <c r="BL65" s="107"/>
      <c r="BM65" s="107"/>
      <c r="BN65" s="107"/>
      <c r="BO65" s="107"/>
      <c r="BP65" s="107"/>
      <c r="BQ65" s="107"/>
      <c r="BR65" s="107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</row>
    <row r="66" spans="2:80" s="104" customFormat="1" ht="19.5" hidden="1" customHeight="1" outlineLevel="3">
      <c r="B66" s="109" t="s">
        <v>168</v>
      </c>
      <c r="C66" s="110" t="s">
        <v>166</v>
      </c>
      <c r="D66" s="113" t="s">
        <v>167</v>
      </c>
      <c r="E66" s="112">
        <v>0</v>
      </c>
      <c r="F66" s="1"/>
      <c r="G66" s="1"/>
      <c r="H66" s="1"/>
      <c r="I66" s="98"/>
      <c r="J66" s="1"/>
      <c r="K66" s="1"/>
      <c r="L66" s="1"/>
      <c r="M66" s="1"/>
      <c r="N66" s="1"/>
      <c r="O66" s="1"/>
      <c r="P66" s="1"/>
      <c r="Q66" s="99"/>
      <c r="R66" s="1"/>
      <c r="S66" s="98"/>
      <c r="T66" s="1"/>
      <c r="U66" s="99"/>
      <c r="V66" s="1"/>
      <c r="W66" s="1"/>
      <c r="X66" s="1"/>
      <c r="Y66" s="1"/>
      <c r="Z66" s="1"/>
      <c r="AA66" s="99"/>
      <c r="AB66" s="1"/>
      <c r="AC66" s="98"/>
      <c r="AD66" s="1"/>
      <c r="AE66" s="100"/>
      <c r="AF66" s="1"/>
      <c r="AG66" s="1"/>
      <c r="AH66" s="101"/>
      <c r="AI66" s="102"/>
      <c r="AJ66" s="101"/>
      <c r="AK66" s="103"/>
      <c r="AS66" s="105"/>
      <c r="AZ66" s="105"/>
      <c r="BG66" s="105"/>
      <c r="BK66" s="106"/>
      <c r="BL66" s="107"/>
      <c r="BM66" s="107"/>
      <c r="BN66" s="107"/>
      <c r="BO66" s="107"/>
      <c r="BP66" s="107"/>
      <c r="BQ66" s="107"/>
      <c r="BR66" s="107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</row>
    <row r="67" spans="2:80" s="104" customFormat="1" ht="19.5" hidden="1" customHeight="1" outlineLevel="3">
      <c r="B67" s="109" t="s">
        <v>515</v>
      </c>
      <c r="C67" s="110" t="s">
        <v>513</v>
      </c>
      <c r="D67" s="113" t="s">
        <v>514</v>
      </c>
      <c r="E67" s="112">
        <v>0</v>
      </c>
      <c r="F67" s="1"/>
      <c r="G67" s="1"/>
      <c r="H67" s="1"/>
      <c r="I67" s="98"/>
      <c r="J67" s="1"/>
      <c r="K67" s="1"/>
      <c r="L67" s="1"/>
      <c r="M67" s="1"/>
      <c r="N67" s="1"/>
      <c r="O67" s="1"/>
      <c r="P67" s="1"/>
      <c r="Q67" s="99"/>
      <c r="R67" s="1"/>
      <c r="S67" s="98"/>
      <c r="T67" s="1"/>
      <c r="U67" s="99"/>
      <c r="V67" s="1"/>
      <c r="W67" s="1"/>
      <c r="X67" s="1"/>
      <c r="Y67" s="1"/>
      <c r="Z67" s="1"/>
      <c r="AA67" s="99"/>
      <c r="AB67" s="1"/>
      <c r="AC67" s="98"/>
      <c r="AD67" s="1"/>
      <c r="AE67" s="100"/>
      <c r="AF67" s="1"/>
      <c r="AG67" s="1"/>
      <c r="AH67" s="101"/>
      <c r="AI67" s="102"/>
      <c r="AJ67" s="101"/>
      <c r="AK67" s="103"/>
      <c r="AS67" s="105"/>
      <c r="AZ67" s="105"/>
      <c r="BG67" s="105"/>
      <c r="BK67" s="106"/>
      <c r="BL67" s="107"/>
      <c r="BM67" s="107"/>
      <c r="BN67" s="107"/>
      <c r="BO67" s="107"/>
      <c r="BP67" s="107"/>
      <c r="BQ67" s="107"/>
      <c r="BR67" s="107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</row>
    <row r="68" spans="2:80" s="104" customFormat="1" ht="19.5" hidden="1" customHeight="1" outlineLevel="3">
      <c r="B68" s="109" t="s">
        <v>368</v>
      </c>
      <c r="C68" s="110" t="s">
        <v>366</v>
      </c>
      <c r="D68" s="113" t="s">
        <v>367</v>
      </c>
      <c r="E68" s="112">
        <v>0</v>
      </c>
      <c r="F68" s="1"/>
      <c r="G68" s="1"/>
      <c r="H68" s="1"/>
      <c r="I68" s="98"/>
      <c r="J68" s="1"/>
      <c r="K68" s="1"/>
      <c r="L68" s="1"/>
      <c r="M68" s="1"/>
      <c r="N68" s="1"/>
      <c r="O68" s="1"/>
      <c r="P68" s="1"/>
      <c r="Q68" s="99"/>
      <c r="R68" s="1"/>
      <c r="S68" s="98"/>
      <c r="T68" s="1"/>
      <c r="U68" s="99"/>
      <c r="V68" s="1"/>
      <c r="W68" s="1"/>
      <c r="X68" s="1"/>
      <c r="Y68" s="1"/>
      <c r="Z68" s="1"/>
      <c r="AA68" s="99"/>
      <c r="AB68" s="1"/>
      <c r="AC68" s="98"/>
      <c r="AD68" s="1"/>
      <c r="AE68" s="100"/>
      <c r="AF68" s="1"/>
      <c r="AG68" s="1"/>
      <c r="AH68" s="101"/>
      <c r="AI68" s="102"/>
      <c r="AJ68" s="101"/>
      <c r="AK68" s="103"/>
      <c r="AS68" s="105"/>
      <c r="AZ68" s="105"/>
      <c r="BG68" s="105"/>
      <c r="BK68" s="106"/>
      <c r="BL68" s="107"/>
      <c r="BM68" s="107"/>
      <c r="BN68" s="107"/>
      <c r="BO68" s="107"/>
      <c r="BP68" s="107"/>
      <c r="BQ68" s="107"/>
      <c r="BR68" s="107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</row>
    <row r="69" spans="2:80" s="104" customFormat="1" ht="19.5" hidden="1" customHeight="1" outlineLevel="3">
      <c r="B69" s="109" t="s">
        <v>446</v>
      </c>
      <c r="C69" s="110" t="s">
        <v>444</v>
      </c>
      <c r="D69" s="113" t="s">
        <v>445</v>
      </c>
      <c r="E69" s="112">
        <v>0</v>
      </c>
      <c r="F69" s="1"/>
      <c r="G69" s="1"/>
      <c r="H69" s="1"/>
      <c r="I69" s="98"/>
      <c r="J69" s="1"/>
      <c r="K69" s="1"/>
      <c r="L69" s="1"/>
      <c r="M69" s="1"/>
      <c r="N69" s="1"/>
      <c r="O69" s="1"/>
      <c r="P69" s="1"/>
      <c r="Q69" s="99"/>
      <c r="R69" s="1"/>
      <c r="S69" s="98"/>
      <c r="T69" s="1"/>
      <c r="U69" s="99"/>
      <c r="V69" s="1"/>
      <c r="W69" s="1"/>
      <c r="X69" s="1"/>
      <c r="Y69" s="1"/>
      <c r="Z69" s="1"/>
      <c r="AA69" s="99"/>
      <c r="AB69" s="1"/>
      <c r="AC69" s="98"/>
      <c r="AD69" s="1"/>
      <c r="AE69" s="100"/>
      <c r="AF69" s="1"/>
      <c r="AG69" s="1"/>
      <c r="AH69" s="101"/>
      <c r="AI69" s="102"/>
      <c r="AJ69" s="101"/>
      <c r="AK69" s="103"/>
      <c r="AS69" s="105"/>
      <c r="AZ69" s="105"/>
      <c r="BG69" s="105"/>
      <c r="BK69" s="106"/>
      <c r="BL69" s="107"/>
      <c r="BM69" s="107"/>
      <c r="BN69" s="107"/>
      <c r="BO69" s="107"/>
      <c r="BP69" s="107"/>
      <c r="BQ69" s="107"/>
      <c r="BR69" s="107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</row>
    <row r="70" spans="2:80" s="104" customFormat="1" ht="19.5" hidden="1" customHeight="1" outlineLevel="3">
      <c r="B70" s="109" t="s">
        <v>500</v>
      </c>
      <c r="C70" s="110" t="s">
        <v>498</v>
      </c>
      <c r="D70" s="113" t="s">
        <v>499</v>
      </c>
      <c r="E70" s="112">
        <v>0</v>
      </c>
      <c r="F70" s="1"/>
      <c r="G70" s="1"/>
      <c r="H70" s="1"/>
      <c r="I70" s="98"/>
      <c r="J70" s="1"/>
      <c r="K70" s="1"/>
      <c r="L70" s="1"/>
      <c r="M70" s="1"/>
      <c r="N70" s="1"/>
      <c r="O70" s="1"/>
      <c r="P70" s="1"/>
      <c r="Q70" s="99"/>
      <c r="R70" s="1"/>
      <c r="S70" s="98"/>
      <c r="T70" s="1"/>
      <c r="U70" s="99"/>
      <c r="V70" s="1"/>
      <c r="W70" s="1"/>
      <c r="X70" s="1"/>
      <c r="Y70" s="1"/>
      <c r="Z70" s="1"/>
      <c r="AA70" s="99"/>
      <c r="AB70" s="1"/>
      <c r="AC70" s="98"/>
      <c r="AD70" s="1"/>
      <c r="AE70" s="100"/>
      <c r="AF70" s="1"/>
      <c r="AG70" s="1"/>
      <c r="AH70" s="101"/>
      <c r="AI70" s="102"/>
      <c r="AJ70" s="101"/>
      <c r="AK70" s="103"/>
      <c r="AS70" s="105"/>
      <c r="AZ70" s="105"/>
      <c r="BG70" s="105"/>
      <c r="BK70" s="106"/>
      <c r="BL70" s="107"/>
      <c r="BM70" s="107"/>
      <c r="BN70" s="107"/>
      <c r="BO70" s="107"/>
      <c r="BP70" s="107"/>
      <c r="BQ70" s="107"/>
      <c r="BR70" s="107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</row>
    <row r="71" spans="2:80" s="104" customFormat="1" ht="19.5" hidden="1" customHeight="1" outlineLevel="3">
      <c r="B71" s="109" t="s">
        <v>437</v>
      </c>
      <c r="C71" s="110" t="s">
        <v>435</v>
      </c>
      <c r="D71" s="113" t="s">
        <v>436</v>
      </c>
      <c r="E71" s="112">
        <v>0</v>
      </c>
      <c r="F71" s="1"/>
      <c r="G71" s="1"/>
      <c r="H71" s="1"/>
      <c r="I71" s="98"/>
      <c r="J71" s="1"/>
      <c r="K71" s="1"/>
      <c r="L71" s="1"/>
      <c r="M71" s="1"/>
      <c r="N71" s="1"/>
      <c r="O71" s="1"/>
      <c r="P71" s="1"/>
      <c r="Q71" s="99"/>
      <c r="R71" s="1"/>
      <c r="S71" s="98"/>
      <c r="T71" s="1"/>
      <c r="U71" s="99"/>
      <c r="V71" s="1"/>
      <c r="W71" s="1"/>
      <c r="X71" s="1"/>
      <c r="Y71" s="1"/>
      <c r="Z71" s="1"/>
      <c r="AA71" s="99"/>
      <c r="AB71" s="1"/>
      <c r="AC71" s="98"/>
      <c r="AD71" s="1"/>
      <c r="AE71" s="100"/>
      <c r="AF71" s="1"/>
      <c r="AG71" s="1"/>
      <c r="AH71" s="101"/>
      <c r="AI71" s="102"/>
      <c r="AJ71" s="101"/>
      <c r="AK71" s="103"/>
      <c r="AS71" s="105"/>
      <c r="AZ71" s="105"/>
      <c r="BG71" s="105"/>
      <c r="BK71" s="106"/>
      <c r="BL71" s="107"/>
      <c r="BM71" s="107"/>
      <c r="BN71" s="107"/>
      <c r="BO71" s="107"/>
      <c r="BP71" s="107"/>
      <c r="BQ71" s="107"/>
      <c r="BR71" s="107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</row>
    <row r="72" spans="2:80" s="104" customFormat="1" ht="19.5" hidden="1" customHeight="1" outlineLevel="3">
      <c r="B72" s="109" t="s">
        <v>551</v>
      </c>
      <c r="C72" s="110" t="s">
        <v>549</v>
      </c>
      <c r="D72" s="113" t="s">
        <v>550</v>
      </c>
      <c r="E72" s="112">
        <v>0</v>
      </c>
      <c r="F72" s="1"/>
      <c r="G72" s="1"/>
      <c r="H72" s="1"/>
      <c r="I72" s="98"/>
      <c r="J72" s="1"/>
      <c r="K72" s="1"/>
      <c r="L72" s="1"/>
      <c r="M72" s="1"/>
      <c r="N72" s="1"/>
      <c r="O72" s="1"/>
      <c r="P72" s="1"/>
      <c r="Q72" s="99"/>
      <c r="R72" s="1"/>
      <c r="S72" s="98"/>
      <c r="T72" s="1"/>
      <c r="U72" s="99"/>
      <c r="V72" s="1"/>
      <c r="W72" s="1"/>
      <c r="X72" s="1"/>
      <c r="Y72" s="1"/>
      <c r="Z72" s="1"/>
      <c r="AA72" s="99"/>
      <c r="AB72" s="1"/>
      <c r="AC72" s="98"/>
      <c r="AD72" s="1"/>
      <c r="AE72" s="100"/>
      <c r="AF72" s="1"/>
      <c r="AG72" s="1"/>
      <c r="AH72" s="101"/>
      <c r="AI72" s="102"/>
      <c r="AJ72" s="101"/>
      <c r="AK72" s="103"/>
      <c r="AS72" s="105"/>
      <c r="AZ72" s="105"/>
      <c r="BG72" s="105"/>
      <c r="BK72" s="106"/>
      <c r="BL72" s="107"/>
      <c r="BM72" s="107"/>
      <c r="BN72" s="107"/>
      <c r="BO72" s="107"/>
      <c r="BP72" s="107"/>
      <c r="BQ72" s="107"/>
      <c r="BR72" s="107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</row>
    <row r="73" spans="2:80" s="104" customFormat="1" ht="19.5" hidden="1" customHeight="1" outlineLevel="3">
      <c r="B73" s="109" t="s">
        <v>476</v>
      </c>
      <c r="C73" s="110" t="s">
        <v>474</v>
      </c>
      <c r="D73" s="113" t="s">
        <v>475</v>
      </c>
      <c r="E73" s="112">
        <v>0</v>
      </c>
      <c r="F73" s="1"/>
      <c r="G73" s="1"/>
      <c r="H73" s="1"/>
      <c r="I73" s="98"/>
      <c r="J73" s="1"/>
      <c r="K73" s="1"/>
      <c r="L73" s="1"/>
      <c r="M73" s="1"/>
      <c r="N73" s="1"/>
      <c r="O73" s="1"/>
      <c r="P73" s="1"/>
      <c r="Q73" s="99"/>
      <c r="R73" s="1"/>
      <c r="S73" s="98"/>
      <c r="T73" s="1"/>
      <c r="U73" s="99"/>
      <c r="V73" s="1"/>
      <c r="W73" s="1"/>
      <c r="X73" s="1"/>
      <c r="Y73" s="1"/>
      <c r="Z73" s="1"/>
      <c r="AA73" s="99"/>
      <c r="AB73" s="1"/>
      <c r="AC73" s="98"/>
      <c r="AD73" s="1"/>
      <c r="AE73" s="100"/>
      <c r="AF73" s="1"/>
      <c r="AG73" s="1"/>
      <c r="AH73" s="101"/>
      <c r="AI73" s="102"/>
      <c r="AJ73" s="101"/>
      <c r="AK73" s="103"/>
      <c r="AS73" s="105"/>
      <c r="AZ73" s="105"/>
      <c r="BG73" s="105"/>
      <c r="BK73" s="106"/>
      <c r="BL73" s="107"/>
      <c r="BM73" s="107"/>
      <c r="BN73" s="107"/>
      <c r="BO73" s="107"/>
      <c r="BP73" s="107"/>
      <c r="BQ73" s="107"/>
      <c r="BR73" s="107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</row>
    <row r="74" spans="2:80" s="104" customFormat="1" ht="19.5" hidden="1" customHeight="1" outlineLevel="3">
      <c r="B74" s="109" t="s">
        <v>277</v>
      </c>
      <c r="C74" s="110" t="s">
        <v>275</v>
      </c>
      <c r="D74" s="113" t="s">
        <v>276</v>
      </c>
      <c r="E74" s="112">
        <v>0</v>
      </c>
      <c r="F74" s="1"/>
      <c r="G74" s="1"/>
      <c r="H74" s="1"/>
      <c r="I74" s="98"/>
      <c r="J74" s="1"/>
      <c r="K74" s="1"/>
      <c r="L74" s="1"/>
      <c r="M74" s="1"/>
      <c r="N74" s="1"/>
      <c r="O74" s="1"/>
      <c r="P74" s="1"/>
      <c r="Q74" s="99"/>
      <c r="R74" s="1"/>
      <c r="S74" s="98"/>
      <c r="T74" s="1"/>
      <c r="U74" s="99"/>
      <c r="V74" s="1"/>
      <c r="W74" s="1"/>
      <c r="X74" s="1"/>
      <c r="Y74" s="1"/>
      <c r="Z74" s="1"/>
      <c r="AA74" s="99"/>
      <c r="AB74" s="1"/>
      <c r="AC74" s="98"/>
      <c r="AD74" s="1"/>
      <c r="AE74" s="100"/>
      <c r="AF74" s="1"/>
      <c r="AG74" s="1"/>
      <c r="AH74" s="101"/>
      <c r="AI74" s="102"/>
      <c r="AJ74" s="101"/>
      <c r="AK74" s="103"/>
      <c r="AS74" s="105"/>
      <c r="AZ74" s="105"/>
      <c r="BG74" s="105"/>
      <c r="BK74" s="106"/>
      <c r="BL74" s="107"/>
      <c r="BM74" s="107"/>
      <c r="BN74" s="107"/>
      <c r="BO74" s="107"/>
      <c r="BP74" s="107"/>
      <c r="BQ74" s="107"/>
      <c r="BR74" s="107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</row>
    <row r="75" spans="2:80" s="104" customFormat="1" ht="19.5" hidden="1" customHeight="1" outlineLevel="3">
      <c r="B75" s="109" t="s">
        <v>643</v>
      </c>
      <c r="C75" s="110" t="s">
        <v>641</v>
      </c>
      <c r="D75" s="113" t="s">
        <v>642</v>
      </c>
      <c r="E75" s="112">
        <v>0.6</v>
      </c>
      <c r="F75" s="1"/>
      <c r="G75" s="1"/>
      <c r="H75" s="1"/>
      <c r="I75" s="98"/>
      <c r="J75" s="1"/>
      <c r="K75" s="1"/>
      <c r="L75" s="1"/>
      <c r="M75" s="1"/>
      <c r="N75" s="1"/>
      <c r="O75" s="1"/>
      <c r="P75" s="1"/>
      <c r="Q75" s="99"/>
      <c r="R75" s="1"/>
      <c r="S75" s="98"/>
      <c r="T75" s="1"/>
      <c r="U75" s="99"/>
      <c r="V75" s="1"/>
      <c r="W75" s="1"/>
      <c r="X75" s="1"/>
      <c r="Y75" s="1"/>
      <c r="Z75" s="1"/>
      <c r="AA75" s="99"/>
      <c r="AB75" s="1"/>
      <c r="AC75" s="98"/>
      <c r="AD75" s="1"/>
      <c r="AE75" s="100"/>
      <c r="AF75" s="1"/>
      <c r="AG75" s="1"/>
      <c r="AH75" s="101"/>
      <c r="AI75" s="102"/>
      <c r="AJ75" s="101"/>
      <c r="AK75" s="103"/>
      <c r="AS75" s="105"/>
      <c r="AZ75" s="105"/>
      <c r="BG75" s="105"/>
      <c r="BK75" s="106"/>
      <c r="BL75" s="107"/>
      <c r="BM75" s="107"/>
      <c r="BN75" s="107"/>
      <c r="BO75" s="107"/>
      <c r="BP75" s="107"/>
      <c r="BQ75" s="107"/>
      <c r="BR75" s="107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</row>
    <row r="76" spans="2:80" s="104" customFormat="1" ht="19.5" hidden="1" customHeight="1" outlineLevel="3">
      <c r="B76" s="109" t="s">
        <v>416</v>
      </c>
      <c r="C76" s="110" t="s">
        <v>414</v>
      </c>
      <c r="D76" s="113" t="s">
        <v>415</v>
      </c>
      <c r="E76" s="112">
        <v>0</v>
      </c>
      <c r="F76" s="1"/>
      <c r="G76" s="1"/>
      <c r="H76" s="1"/>
      <c r="I76" s="98"/>
      <c r="J76" s="1"/>
      <c r="K76" s="1"/>
      <c r="L76" s="1"/>
      <c r="M76" s="1"/>
      <c r="N76" s="1"/>
      <c r="O76" s="1"/>
      <c r="P76" s="1"/>
      <c r="Q76" s="99"/>
      <c r="R76" s="1"/>
      <c r="S76" s="98"/>
      <c r="T76" s="1"/>
      <c r="U76" s="99"/>
      <c r="V76" s="1"/>
      <c r="W76" s="1"/>
      <c r="X76" s="1"/>
      <c r="Y76" s="1"/>
      <c r="Z76" s="1"/>
      <c r="AA76" s="99"/>
      <c r="AB76" s="1"/>
      <c r="AC76" s="98"/>
      <c r="AD76" s="1"/>
      <c r="AE76" s="100"/>
      <c r="AF76" s="1"/>
      <c r="AG76" s="1"/>
      <c r="AH76" s="101"/>
      <c r="AI76" s="102"/>
      <c r="AJ76" s="101"/>
      <c r="AK76" s="103"/>
      <c r="AS76" s="105"/>
      <c r="AZ76" s="105"/>
      <c r="BG76" s="105"/>
      <c r="BK76" s="106"/>
      <c r="BL76" s="107"/>
      <c r="BM76" s="107"/>
      <c r="BN76" s="107"/>
      <c r="BO76" s="107"/>
      <c r="BP76" s="107"/>
      <c r="BQ76" s="107"/>
      <c r="BR76" s="107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</row>
    <row r="77" spans="2:80" s="104" customFormat="1" ht="19.5" hidden="1" customHeight="1" outlineLevel="3">
      <c r="B77" s="109" t="s">
        <v>419</v>
      </c>
      <c r="C77" s="110" t="s">
        <v>417</v>
      </c>
      <c r="D77" s="113" t="s">
        <v>418</v>
      </c>
      <c r="E77" s="112">
        <v>0</v>
      </c>
      <c r="F77" s="1"/>
      <c r="G77" s="1"/>
      <c r="H77" s="1"/>
      <c r="I77" s="98"/>
      <c r="J77" s="1"/>
      <c r="K77" s="1"/>
      <c r="L77" s="1"/>
      <c r="M77" s="1"/>
      <c r="N77" s="1"/>
      <c r="O77" s="1"/>
      <c r="P77" s="1"/>
      <c r="Q77" s="99"/>
      <c r="R77" s="1"/>
      <c r="S77" s="98"/>
      <c r="T77" s="1"/>
      <c r="U77" s="99"/>
      <c r="V77" s="1"/>
      <c r="W77" s="1"/>
      <c r="X77" s="1"/>
      <c r="Y77" s="1"/>
      <c r="Z77" s="1"/>
      <c r="AA77" s="99"/>
      <c r="AB77" s="1"/>
      <c r="AC77" s="98"/>
      <c r="AD77" s="1"/>
      <c r="AE77" s="100"/>
      <c r="AF77" s="1"/>
      <c r="AG77" s="1"/>
      <c r="AH77" s="101"/>
      <c r="AI77" s="102"/>
      <c r="AJ77" s="101"/>
      <c r="AK77" s="103"/>
      <c r="AS77" s="105"/>
      <c r="AZ77" s="105"/>
      <c r="BG77" s="105"/>
      <c r="BK77" s="106"/>
      <c r="BL77" s="107"/>
      <c r="BM77" s="107"/>
      <c r="BN77" s="107"/>
      <c r="BO77" s="107"/>
      <c r="BP77" s="107"/>
      <c r="BQ77" s="107"/>
      <c r="BR77" s="107"/>
      <c r="BS77" s="106"/>
      <c r="BT77" s="106"/>
      <c r="BU77" s="106"/>
      <c r="BV77" s="106"/>
      <c r="BW77" s="106"/>
      <c r="BX77" s="106"/>
      <c r="BY77" s="106"/>
      <c r="BZ77" s="106"/>
      <c r="CA77" s="106"/>
      <c r="CB77" s="106"/>
    </row>
    <row r="78" spans="2:80" s="104" customFormat="1" ht="19.5" hidden="1" customHeight="1" outlineLevel="3">
      <c r="B78" s="109" t="s">
        <v>533</v>
      </c>
      <c r="C78" s="110" t="s">
        <v>531</v>
      </c>
      <c r="D78" s="113" t="s">
        <v>532</v>
      </c>
      <c r="E78" s="112">
        <v>1</v>
      </c>
      <c r="F78" s="1"/>
      <c r="G78" s="1"/>
      <c r="H78" s="1"/>
      <c r="I78" s="98"/>
      <c r="J78" s="1"/>
      <c r="K78" s="1"/>
      <c r="L78" s="1"/>
      <c r="M78" s="1"/>
      <c r="N78" s="1"/>
      <c r="O78" s="1"/>
      <c r="P78" s="1"/>
      <c r="Q78" s="99"/>
      <c r="R78" s="1"/>
      <c r="S78" s="98"/>
      <c r="T78" s="1"/>
      <c r="U78" s="99"/>
      <c r="V78" s="1"/>
      <c r="W78" s="1"/>
      <c r="X78" s="1"/>
      <c r="Y78" s="1"/>
      <c r="Z78" s="1"/>
      <c r="AA78" s="99"/>
      <c r="AB78" s="1"/>
      <c r="AC78" s="98"/>
      <c r="AD78" s="1"/>
      <c r="AE78" s="100"/>
      <c r="AF78" s="1"/>
      <c r="AG78" s="1"/>
      <c r="AH78" s="101"/>
      <c r="AI78" s="102"/>
      <c r="AJ78" s="101"/>
      <c r="AK78" s="103"/>
      <c r="AS78" s="105"/>
      <c r="AZ78" s="105"/>
      <c r="BG78" s="105"/>
      <c r="BK78" s="106"/>
      <c r="BL78" s="107"/>
      <c r="BM78" s="107"/>
      <c r="BN78" s="107"/>
      <c r="BO78" s="107"/>
      <c r="BP78" s="107"/>
      <c r="BQ78" s="107"/>
      <c r="BR78" s="107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</row>
    <row r="79" spans="2:80" s="104" customFormat="1" ht="19.5" hidden="1" customHeight="1" outlineLevel="3">
      <c r="B79" s="109" t="s">
        <v>524</v>
      </c>
      <c r="C79" s="110" t="s">
        <v>522</v>
      </c>
      <c r="D79" s="113" t="s">
        <v>523</v>
      </c>
      <c r="E79" s="112">
        <v>0.45</v>
      </c>
      <c r="F79" s="1"/>
      <c r="G79" s="1"/>
      <c r="H79" s="1"/>
      <c r="I79" s="98"/>
      <c r="J79" s="1"/>
      <c r="K79" s="1"/>
      <c r="L79" s="1"/>
      <c r="M79" s="1"/>
      <c r="N79" s="1"/>
      <c r="O79" s="1"/>
      <c r="P79" s="1"/>
      <c r="Q79" s="99"/>
      <c r="R79" s="1"/>
      <c r="S79" s="98"/>
      <c r="T79" s="1"/>
      <c r="U79" s="99"/>
      <c r="V79" s="1"/>
      <c r="W79" s="1"/>
      <c r="X79" s="1"/>
      <c r="Y79" s="1"/>
      <c r="Z79" s="1"/>
      <c r="AA79" s="99"/>
      <c r="AB79" s="1"/>
      <c r="AC79" s="98"/>
      <c r="AD79" s="1"/>
      <c r="AE79" s="100"/>
      <c r="AF79" s="1"/>
      <c r="AG79" s="1"/>
      <c r="AH79" s="101"/>
      <c r="AI79" s="102"/>
      <c r="AJ79" s="101"/>
      <c r="AK79" s="103"/>
      <c r="AS79" s="105"/>
      <c r="AZ79" s="105"/>
      <c r="BG79" s="105"/>
      <c r="BK79" s="106"/>
      <c r="BL79" s="107"/>
      <c r="BM79" s="107"/>
      <c r="BN79" s="107"/>
      <c r="BO79" s="107"/>
      <c r="BP79" s="107"/>
      <c r="BQ79" s="107"/>
      <c r="BR79" s="107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</row>
    <row r="80" spans="2:80" s="104" customFormat="1" ht="19.5" hidden="1" customHeight="1" outlineLevel="3">
      <c r="B80" s="109" t="s">
        <v>467</v>
      </c>
      <c r="C80" s="110" t="s">
        <v>465</v>
      </c>
      <c r="D80" s="113" t="s">
        <v>466</v>
      </c>
      <c r="E80" s="112">
        <v>0.75</v>
      </c>
      <c r="F80" s="1"/>
      <c r="G80" s="1"/>
      <c r="H80" s="1"/>
      <c r="I80" s="98"/>
      <c r="J80" s="1"/>
      <c r="K80" s="1"/>
      <c r="L80" s="1"/>
      <c r="M80" s="1"/>
      <c r="N80" s="1"/>
      <c r="O80" s="1"/>
      <c r="P80" s="1"/>
      <c r="Q80" s="99"/>
      <c r="R80" s="1"/>
      <c r="S80" s="98"/>
      <c r="T80" s="1"/>
      <c r="U80" s="99"/>
      <c r="V80" s="1"/>
      <c r="W80" s="1"/>
      <c r="X80" s="1"/>
      <c r="Y80" s="1"/>
      <c r="Z80" s="1"/>
      <c r="AA80" s="99"/>
      <c r="AB80" s="1"/>
      <c r="AC80" s="98"/>
      <c r="AD80" s="1"/>
      <c r="AE80" s="100"/>
      <c r="AF80" s="1"/>
      <c r="AG80" s="1"/>
      <c r="AH80" s="101"/>
      <c r="AI80" s="102"/>
      <c r="AJ80" s="101"/>
      <c r="AK80" s="103"/>
      <c r="AS80" s="105"/>
      <c r="AZ80" s="105"/>
      <c r="BG80" s="105"/>
      <c r="BK80" s="106"/>
      <c r="BL80" s="107"/>
      <c r="BM80" s="107"/>
      <c r="BN80" s="107"/>
      <c r="BO80" s="107"/>
      <c r="BP80" s="107"/>
      <c r="BQ80" s="107"/>
      <c r="BR80" s="107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</row>
    <row r="81" spans="2:80" s="104" customFormat="1" ht="19.5" hidden="1" customHeight="1" outlineLevel="3">
      <c r="B81" s="109" t="s">
        <v>398</v>
      </c>
      <c r="C81" s="110" t="s">
        <v>396</v>
      </c>
      <c r="D81" s="113" t="s">
        <v>397</v>
      </c>
      <c r="E81" s="112">
        <v>1</v>
      </c>
      <c r="F81" s="1"/>
      <c r="G81" s="1"/>
      <c r="H81" s="1"/>
      <c r="I81" s="98"/>
      <c r="J81" s="1"/>
      <c r="K81" s="1"/>
      <c r="L81" s="1"/>
      <c r="M81" s="1"/>
      <c r="N81" s="1"/>
      <c r="O81" s="1"/>
      <c r="P81" s="1"/>
      <c r="Q81" s="99"/>
      <c r="R81" s="1"/>
      <c r="S81" s="98"/>
      <c r="T81" s="1"/>
      <c r="U81" s="99"/>
      <c r="V81" s="1"/>
      <c r="W81" s="1"/>
      <c r="X81" s="1"/>
      <c r="Y81" s="1"/>
      <c r="Z81" s="1"/>
      <c r="AA81" s="99"/>
      <c r="AB81" s="1"/>
      <c r="AC81" s="98"/>
      <c r="AD81" s="1"/>
      <c r="AE81" s="100"/>
      <c r="AF81" s="1"/>
      <c r="AG81" s="1"/>
      <c r="AH81" s="101"/>
      <c r="AI81" s="102"/>
      <c r="AJ81" s="101"/>
      <c r="AK81" s="103"/>
      <c r="AS81" s="105"/>
      <c r="AZ81" s="105"/>
      <c r="BG81" s="105"/>
      <c r="BK81" s="106"/>
      <c r="BL81" s="107"/>
      <c r="BM81" s="107"/>
      <c r="BN81" s="107"/>
      <c r="BO81" s="107"/>
      <c r="BP81" s="107"/>
      <c r="BQ81" s="107"/>
      <c r="BR81" s="107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</row>
    <row r="82" spans="2:80" s="104" customFormat="1" ht="19.5" hidden="1" customHeight="1" outlineLevel="3">
      <c r="B82" s="109" t="s">
        <v>371</v>
      </c>
      <c r="C82" s="110" t="s">
        <v>369</v>
      </c>
      <c r="D82" s="113" t="s">
        <v>370</v>
      </c>
      <c r="E82" s="112">
        <v>1</v>
      </c>
      <c r="F82" s="1"/>
      <c r="G82" s="1"/>
      <c r="H82" s="1"/>
      <c r="I82" s="98"/>
      <c r="J82" s="1"/>
      <c r="K82" s="1"/>
      <c r="L82" s="1"/>
      <c r="M82" s="1"/>
      <c r="N82" s="1"/>
      <c r="O82" s="1"/>
      <c r="P82" s="1"/>
      <c r="Q82" s="99"/>
      <c r="R82" s="1"/>
      <c r="S82" s="98"/>
      <c r="T82" s="1"/>
      <c r="U82" s="99"/>
      <c r="V82" s="1"/>
      <c r="W82" s="1"/>
      <c r="X82" s="1"/>
      <c r="Y82" s="1"/>
      <c r="Z82" s="1"/>
      <c r="AA82" s="99"/>
      <c r="AB82" s="1"/>
      <c r="AC82" s="98"/>
      <c r="AD82" s="1"/>
      <c r="AE82" s="100"/>
      <c r="AF82" s="1"/>
      <c r="AG82" s="1"/>
      <c r="AH82" s="101"/>
      <c r="AI82" s="102"/>
      <c r="AJ82" s="101"/>
      <c r="AK82" s="103"/>
      <c r="AS82" s="105"/>
      <c r="AZ82" s="105"/>
      <c r="BG82" s="105"/>
      <c r="BK82" s="106"/>
      <c r="BL82" s="107"/>
      <c r="BM82" s="107"/>
      <c r="BN82" s="107"/>
      <c r="BO82" s="107"/>
      <c r="BP82" s="107"/>
      <c r="BQ82" s="107"/>
      <c r="BR82" s="107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</row>
    <row r="83" spans="2:80" s="104" customFormat="1" ht="19.5" hidden="1" customHeight="1" outlineLevel="3">
      <c r="B83" s="109" t="s">
        <v>60</v>
      </c>
      <c r="C83" s="110" t="s">
        <v>58</v>
      </c>
      <c r="D83" s="113" t="s">
        <v>59</v>
      </c>
      <c r="E83" s="112">
        <v>0</v>
      </c>
      <c r="F83" s="1"/>
      <c r="G83" s="1"/>
      <c r="H83" s="1"/>
      <c r="I83" s="98"/>
      <c r="J83" s="1"/>
      <c r="K83" s="1"/>
      <c r="L83" s="1"/>
      <c r="M83" s="1"/>
      <c r="N83" s="1"/>
      <c r="O83" s="1"/>
      <c r="P83" s="1"/>
      <c r="Q83" s="99"/>
      <c r="R83" s="1"/>
      <c r="S83" s="98"/>
      <c r="T83" s="1"/>
      <c r="U83" s="99"/>
      <c r="V83" s="1"/>
      <c r="W83" s="1"/>
      <c r="X83" s="1"/>
      <c r="Y83" s="1"/>
      <c r="Z83" s="1"/>
      <c r="AA83" s="99"/>
      <c r="AB83" s="1"/>
      <c r="AC83" s="98"/>
      <c r="AD83" s="1"/>
      <c r="AE83" s="100"/>
      <c r="AF83" s="1"/>
      <c r="AG83" s="1"/>
      <c r="AH83" s="101"/>
      <c r="AI83" s="102"/>
      <c r="AJ83" s="101"/>
      <c r="AK83" s="103"/>
      <c r="AS83" s="105"/>
      <c r="AZ83" s="105"/>
      <c r="BG83" s="105"/>
      <c r="BK83" s="106"/>
      <c r="BL83" s="107"/>
      <c r="BM83" s="107"/>
      <c r="BN83" s="107"/>
      <c r="BO83" s="107"/>
      <c r="BP83" s="107"/>
      <c r="BQ83" s="107"/>
      <c r="BR83" s="107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</row>
    <row r="84" spans="2:80" s="104" customFormat="1" ht="19.5" hidden="1" customHeight="1" outlineLevel="3">
      <c r="B84" s="109" t="s">
        <v>73</v>
      </c>
      <c r="C84" s="110" t="s">
        <v>71</v>
      </c>
      <c r="D84" s="113" t="s">
        <v>72</v>
      </c>
      <c r="E84" s="112">
        <v>0</v>
      </c>
      <c r="F84" s="1"/>
      <c r="G84" s="1"/>
      <c r="H84" s="1"/>
      <c r="I84" s="98"/>
      <c r="J84" s="1"/>
      <c r="K84" s="1"/>
      <c r="L84" s="1"/>
      <c r="M84" s="1"/>
      <c r="N84" s="1"/>
      <c r="O84" s="1"/>
      <c r="P84" s="1"/>
      <c r="Q84" s="99"/>
      <c r="R84" s="1"/>
      <c r="S84" s="98"/>
      <c r="T84" s="1"/>
      <c r="U84" s="99"/>
      <c r="V84" s="1"/>
      <c r="W84" s="1"/>
      <c r="X84" s="1"/>
      <c r="Y84" s="1"/>
      <c r="Z84" s="1"/>
      <c r="AA84" s="99"/>
      <c r="AB84" s="1"/>
      <c r="AC84" s="98"/>
      <c r="AD84" s="1"/>
      <c r="AE84" s="100"/>
      <c r="AF84" s="1"/>
      <c r="AG84" s="1"/>
      <c r="AH84" s="101"/>
      <c r="AI84" s="102"/>
      <c r="AJ84" s="101"/>
      <c r="AK84" s="103"/>
      <c r="AS84" s="105"/>
      <c r="AZ84" s="105"/>
      <c r="BG84" s="105"/>
      <c r="BK84" s="106"/>
      <c r="BL84" s="107"/>
      <c r="BM84" s="107"/>
      <c r="BN84" s="107"/>
      <c r="BO84" s="107"/>
      <c r="BP84" s="107"/>
      <c r="BQ84" s="107"/>
      <c r="BR84" s="107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</row>
    <row r="85" spans="2:80" s="104" customFormat="1" ht="19.5" hidden="1" customHeight="1" outlineLevel="3">
      <c r="B85" s="109" t="s">
        <v>422</v>
      </c>
      <c r="C85" s="110" t="s">
        <v>420</v>
      </c>
      <c r="D85" s="113" t="s">
        <v>421</v>
      </c>
      <c r="E85" s="112">
        <v>0</v>
      </c>
      <c r="F85" s="1"/>
      <c r="G85" s="1"/>
      <c r="H85" s="1"/>
      <c r="I85" s="98"/>
      <c r="J85" s="1"/>
      <c r="K85" s="1"/>
      <c r="L85" s="1"/>
      <c r="M85" s="1"/>
      <c r="N85" s="1"/>
      <c r="O85" s="1"/>
      <c r="P85" s="1"/>
      <c r="Q85" s="99"/>
      <c r="R85" s="1"/>
      <c r="S85" s="98"/>
      <c r="T85" s="1"/>
      <c r="U85" s="99"/>
      <c r="V85" s="1"/>
      <c r="W85" s="1"/>
      <c r="X85" s="1"/>
      <c r="Y85" s="1"/>
      <c r="Z85" s="1"/>
      <c r="AA85" s="99"/>
      <c r="AB85" s="1"/>
      <c r="AC85" s="98"/>
      <c r="AD85" s="1"/>
      <c r="AE85" s="100"/>
      <c r="AF85" s="1"/>
      <c r="AG85" s="1"/>
      <c r="AH85" s="101"/>
      <c r="AI85" s="102"/>
      <c r="AJ85" s="101"/>
      <c r="AK85" s="103"/>
      <c r="AS85" s="105"/>
      <c r="AZ85" s="105"/>
      <c r="BG85" s="105"/>
      <c r="BK85" s="106"/>
      <c r="BL85" s="107"/>
      <c r="BM85" s="107"/>
      <c r="BN85" s="107"/>
      <c r="BO85" s="107"/>
      <c r="BP85" s="107"/>
      <c r="BQ85" s="107"/>
      <c r="BR85" s="107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</row>
    <row r="86" spans="2:80" s="104" customFormat="1" ht="19.5" hidden="1" customHeight="1" outlineLevel="3">
      <c r="B86" s="109" t="s">
        <v>404</v>
      </c>
      <c r="C86" s="110" t="s">
        <v>402</v>
      </c>
      <c r="D86" s="113" t="s">
        <v>403</v>
      </c>
      <c r="E86" s="112">
        <v>0.6</v>
      </c>
      <c r="F86" s="1"/>
      <c r="G86" s="1"/>
      <c r="H86" s="1"/>
      <c r="I86" s="98"/>
      <c r="J86" s="1"/>
      <c r="K86" s="1"/>
      <c r="L86" s="1"/>
      <c r="M86" s="1"/>
      <c r="N86" s="1"/>
      <c r="O86" s="1"/>
      <c r="P86" s="1"/>
      <c r="Q86" s="99"/>
      <c r="R86" s="1"/>
      <c r="S86" s="98"/>
      <c r="T86" s="1"/>
      <c r="U86" s="99"/>
      <c r="V86" s="1"/>
      <c r="W86" s="1"/>
      <c r="X86" s="1"/>
      <c r="Y86" s="1"/>
      <c r="Z86" s="1"/>
      <c r="AA86" s="99"/>
      <c r="AB86" s="1"/>
      <c r="AC86" s="98"/>
      <c r="AD86" s="1"/>
      <c r="AE86" s="100"/>
      <c r="AF86" s="1"/>
      <c r="AG86" s="1"/>
      <c r="AH86" s="101"/>
      <c r="AI86" s="102"/>
      <c r="AJ86" s="101"/>
      <c r="AK86" s="103"/>
      <c r="AS86" s="105"/>
      <c r="AZ86" s="105"/>
      <c r="BG86" s="105"/>
      <c r="BK86" s="106"/>
      <c r="BL86" s="107"/>
      <c r="BM86" s="107"/>
      <c r="BN86" s="107"/>
      <c r="BO86" s="107"/>
      <c r="BP86" s="107"/>
      <c r="BQ86" s="107"/>
      <c r="BR86" s="107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</row>
    <row r="87" spans="2:80" s="104" customFormat="1" ht="19.5" hidden="1" customHeight="1" outlineLevel="3">
      <c r="B87" s="109" t="s">
        <v>509</v>
      </c>
      <c r="C87" s="110" t="s">
        <v>507</v>
      </c>
      <c r="D87" s="113" t="s">
        <v>508</v>
      </c>
      <c r="E87" s="112">
        <v>0</v>
      </c>
      <c r="F87" s="1"/>
      <c r="G87" s="1"/>
      <c r="H87" s="1"/>
      <c r="I87" s="98"/>
      <c r="J87" s="1"/>
      <c r="K87" s="1"/>
      <c r="L87" s="1"/>
      <c r="M87" s="1"/>
      <c r="N87" s="1"/>
      <c r="O87" s="1"/>
      <c r="P87" s="1"/>
      <c r="Q87" s="99"/>
      <c r="R87" s="1"/>
      <c r="S87" s="98"/>
      <c r="T87" s="1"/>
      <c r="U87" s="99"/>
      <c r="V87" s="1"/>
      <c r="W87" s="1"/>
      <c r="X87" s="1"/>
      <c r="Y87" s="1"/>
      <c r="Z87" s="1"/>
      <c r="AA87" s="99"/>
      <c r="AB87" s="1"/>
      <c r="AC87" s="98"/>
      <c r="AD87" s="1"/>
      <c r="AE87" s="100"/>
      <c r="AF87" s="1"/>
      <c r="AG87" s="1"/>
      <c r="AH87" s="101"/>
      <c r="AI87" s="102"/>
      <c r="AJ87" s="101"/>
      <c r="AK87" s="103"/>
      <c r="AS87" s="105"/>
      <c r="AZ87" s="105"/>
      <c r="BG87" s="105"/>
      <c r="BK87" s="106"/>
      <c r="BL87" s="107"/>
      <c r="BM87" s="107"/>
      <c r="BN87" s="107"/>
      <c r="BO87" s="107"/>
      <c r="BP87" s="107"/>
      <c r="BQ87" s="107"/>
      <c r="BR87" s="107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</row>
    <row r="88" spans="2:80" s="104" customFormat="1" ht="19.5" hidden="1" customHeight="1" outlineLevel="3">
      <c r="B88" s="109" t="s">
        <v>440</v>
      </c>
      <c r="C88" s="110" t="s">
        <v>438</v>
      </c>
      <c r="D88" s="113" t="s">
        <v>439</v>
      </c>
      <c r="E88" s="112">
        <v>0</v>
      </c>
      <c r="F88" s="1"/>
      <c r="G88" s="1"/>
      <c r="H88" s="1"/>
      <c r="I88" s="98"/>
      <c r="J88" s="1"/>
      <c r="K88" s="1"/>
      <c r="L88" s="1"/>
      <c r="M88" s="1"/>
      <c r="N88" s="1"/>
      <c r="O88" s="1"/>
      <c r="P88" s="1"/>
      <c r="Q88" s="99"/>
      <c r="R88" s="1"/>
      <c r="S88" s="98"/>
      <c r="T88" s="1"/>
      <c r="U88" s="99"/>
      <c r="V88" s="1"/>
      <c r="W88" s="1"/>
      <c r="X88" s="1"/>
      <c r="Y88" s="1"/>
      <c r="Z88" s="1"/>
      <c r="AA88" s="99"/>
      <c r="AB88" s="1"/>
      <c r="AC88" s="98"/>
      <c r="AD88" s="1"/>
      <c r="AE88" s="100"/>
      <c r="AF88" s="1"/>
      <c r="AG88" s="1"/>
      <c r="AH88" s="101"/>
      <c r="AI88" s="102"/>
      <c r="AJ88" s="101"/>
      <c r="AK88" s="103"/>
      <c r="AS88" s="105"/>
      <c r="AZ88" s="105"/>
      <c r="BG88" s="105"/>
      <c r="BK88" s="106"/>
      <c r="BL88" s="107"/>
      <c r="BM88" s="107"/>
      <c r="BN88" s="107"/>
      <c r="BO88" s="107"/>
      <c r="BP88" s="107"/>
      <c r="BQ88" s="107"/>
      <c r="BR88" s="107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</row>
    <row r="89" spans="2:80" s="104" customFormat="1" ht="19.5" hidden="1" customHeight="1" outlineLevel="3">
      <c r="B89" s="109" t="s">
        <v>503</v>
      </c>
      <c r="C89" s="110" t="s">
        <v>501</v>
      </c>
      <c r="D89" s="113" t="s">
        <v>502</v>
      </c>
      <c r="E89" s="112">
        <v>0</v>
      </c>
      <c r="F89" s="1"/>
      <c r="G89" s="1"/>
      <c r="H89" s="1"/>
      <c r="I89" s="98"/>
      <c r="J89" s="1"/>
      <c r="K89" s="1"/>
      <c r="L89" s="1"/>
      <c r="M89" s="1"/>
      <c r="N89" s="1"/>
      <c r="O89" s="1"/>
      <c r="P89" s="1"/>
      <c r="Q89" s="99"/>
      <c r="R89" s="1"/>
      <c r="S89" s="98"/>
      <c r="T89" s="1"/>
      <c r="U89" s="99"/>
      <c r="V89" s="1"/>
      <c r="W89" s="1"/>
      <c r="X89" s="1"/>
      <c r="Y89" s="1"/>
      <c r="Z89" s="1"/>
      <c r="AA89" s="99"/>
      <c r="AB89" s="1"/>
      <c r="AC89" s="98"/>
      <c r="AD89" s="1"/>
      <c r="AE89" s="100"/>
      <c r="AF89" s="1"/>
      <c r="AG89" s="1"/>
      <c r="AH89" s="101"/>
      <c r="AI89" s="102"/>
      <c r="AJ89" s="101"/>
      <c r="AK89" s="103"/>
      <c r="AS89" s="105"/>
      <c r="AZ89" s="105"/>
      <c r="BG89" s="105"/>
      <c r="BK89" s="106"/>
      <c r="BL89" s="107"/>
      <c r="BM89" s="107"/>
      <c r="BN89" s="107"/>
      <c r="BO89" s="107"/>
      <c r="BP89" s="107"/>
      <c r="BQ89" s="107"/>
      <c r="BR89" s="107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</row>
    <row r="90" spans="2:80" s="104" customFormat="1" ht="19.5" hidden="1" customHeight="1" outlineLevel="3">
      <c r="B90" s="109" t="s">
        <v>280</v>
      </c>
      <c r="C90" s="110" t="s">
        <v>278</v>
      </c>
      <c r="D90" s="113" t="s">
        <v>279</v>
      </c>
      <c r="E90" s="112">
        <v>0</v>
      </c>
      <c r="F90" s="1"/>
      <c r="G90" s="1"/>
      <c r="H90" s="1"/>
      <c r="I90" s="98"/>
      <c r="J90" s="1"/>
      <c r="K90" s="1"/>
      <c r="L90" s="1"/>
      <c r="M90" s="1"/>
      <c r="N90" s="1"/>
      <c r="O90" s="1"/>
      <c r="P90" s="1"/>
      <c r="Q90" s="99"/>
      <c r="R90" s="1"/>
      <c r="S90" s="98"/>
      <c r="T90" s="1"/>
      <c r="U90" s="99"/>
      <c r="V90" s="1"/>
      <c r="W90" s="1"/>
      <c r="X90" s="1"/>
      <c r="Y90" s="1"/>
      <c r="Z90" s="1"/>
      <c r="AA90" s="99"/>
      <c r="AB90" s="1"/>
      <c r="AC90" s="98"/>
      <c r="AD90" s="1"/>
      <c r="AE90" s="100"/>
      <c r="AF90" s="1"/>
      <c r="AG90" s="1"/>
      <c r="AH90" s="101"/>
      <c r="AI90" s="102"/>
      <c r="AJ90" s="101"/>
      <c r="AK90" s="103"/>
      <c r="AS90" s="105"/>
      <c r="AZ90" s="105"/>
      <c r="BG90" s="105"/>
      <c r="BK90" s="106"/>
      <c r="BL90" s="107"/>
      <c r="BM90" s="107"/>
      <c r="BN90" s="107"/>
      <c r="BO90" s="107"/>
      <c r="BP90" s="107"/>
      <c r="BQ90" s="107"/>
      <c r="BR90" s="107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</row>
    <row r="91" spans="2:80" s="104" customFormat="1" ht="19.5" hidden="1" customHeight="1" outlineLevel="3">
      <c r="B91" s="109" t="s">
        <v>244</v>
      </c>
      <c r="C91" s="110" t="s">
        <v>242</v>
      </c>
      <c r="D91" s="113" t="s">
        <v>243</v>
      </c>
      <c r="E91" s="112">
        <v>0</v>
      </c>
      <c r="F91" s="1"/>
      <c r="G91" s="1"/>
      <c r="H91" s="1"/>
      <c r="I91" s="98"/>
      <c r="J91" s="1"/>
      <c r="K91" s="1"/>
      <c r="L91" s="1"/>
      <c r="M91" s="1"/>
      <c r="N91" s="1"/>
      <c r="O91" s="1"/>
      <c r="P91" s="1"/>
      <c r="Q91" s="99"/>
      <c r="R91" s="1"/>
      <c r="S91" s="98"/>
      <c r="T91" s="1"/>
      <c r="U91" s="99"/>
      <c r="V91" s="1"/>
      <c r="W91" s="1"/>
      <c r="X91" s="1"/>
      <c r="Y91" s="1"/>
      <c r="Z91" s="1"/>
      <c r="AA91" s="99"/>
      <c r="AB91" s="1"/>
      <c r="AC91" s="98"/>
      <c r="AD91" s="1"/>
      <c r="AE91" s="100"/>
      <c r="AF91" s="1"/>
      <c r="AG91" s="1"/>
      <c r="AH91" s="101"/>
      <c r="AI91" s="102"/>
      <c r="AJ91" s="101"/>
      <c r="AK91" s="103"/>
      <c r="AS91" s="105"/>
      <c r="AZ91" s="105"/>
      <c r="BG91" s="105"/>
      <c r="BK91" s="106"/>
      <c r="BL91" s="107"/>
      <c r="BM91" s="107"/>
      <c r="BN91" s="107"/>
      <c r="BO91" s="107"/>
      <c r="BP91" s="107"/>
      <c r="BQ91" s="107"/>
      <c r="BR91" s="107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</row>
    <row r="92" spans="2:80" s="104" customFormat="1" ht="19.5" hidden="1" customHeight="1" outlineLevel="3">
      <c r="B92" s="109" t="s">
        <v>301</v>
      </c>
      <c r="C92" s="110" t="s">
        <v>299</v>
      </c>
      <c r="D92" s="113" t="s">
        <v>300</v>
      </c>
      <c r="E92" s="112">
        <v>0</v>
      </c>
      <c r="F92" s="1"/>
      <c r="G92" s="1"/>
      <c r="H92" s="1"/>
      <c r="I92" s="98"/>
      <c r="J92" s="1"/>
      <c r="K92" s="1"/>
      <c r="L92" s="1"/>
      <c r="M92" s="1"/>
      <c r="N92" s="1"/>
      <c r="O92" s="1"/>
      <c r="P92" s="1"/>
      <c r="Q92" s="99"/>
      <c r="R92" s="1"/>
      <c r="S92" s="98"/>
      <c r="T92" s="1"/>
      <c r="U92" s="99"/>
      <c r="V92" s="1"/>
      <c r="W92" s="1"/>
      <c r="X92" s="1"/>
      <c r="Y92" s="1"/>
      <c r="Z92" s="1"/>
      <c r="AA92" s="99"/>
      <c r="AB92" s="1"/>
      <c r="AC92" s="98"/>
      <c r="AD92" s="1"/>
      <c r="AE92" s="100"/>
      <c r="AF92" s="1"/>
      <c r="AG92" s="1"/>
      <c r="AH92" s="101"/>
      <c r="AI92" s="102"/>
      <c r="AJ92" s="101"/>
      <c r="AK92" s="103"/>
      <c r="AS92" s="105"/>
      <c r="AZ92" s="105"/>
      <c r="BG92" s="105"/>
      <c r="BK92" s="106"/>
      <c r="BL92" s="107"/>
      <c r="BM92" s="107"/>
      <c r="BN92" s="107"/>
      <c r="BO92" s="107"/>
      <c r="BP92" s="107"/>
      <c r="BQ92" s="107"/>
      <c r="BR92" s="107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</row>
    <row r="93" spans="2:80" s="104" customFormat="1" ht="19.5" hidden="1" customHeight="1" outlineLevel="3">
      <c r="B93" s="109" t="s">
        <v>171</v>
      </c>
      <c r="C93" s="110" t="s">
        <v>169</v>
      </c>
      <c r="D93" s="113" t="s">
        <v>170</v>
      </c>
      <c r="E93" s="112">
        <v>0</v>
      </c>
      <c r="F93" s="1"/>
      <c r="G93" s="1"/>
      <c r="H93" s="1"/>
      <c r="I93" s="98"/>
      <c r="J93" s="1"/>
      <c r="K93" s="1"/>
      <c r="L93" s="1"/>
      <c r="M93" s="1"/>
      <c r="N93" s="1"/>
      <c r="O93" s="1"/>
      <c r="P93" s="1"/>
      <c r="Q93" s="99"/>
      <c r="R93" s="1"/>
      <c r="S93" s="98"/>
      <c r="T93" s="1"/>
      <c r="U93" s="99"/>
      <c r="V93" s="1"/>
      <c r="W93" s="1"/>
      <c r="X93" s="1"/>
      <c r="Y93" s="1"/>
      <c r="Z93" s="1"/>
      <c r="AA93" s="99"/>
      <c r="AB93" s="1"/>
      <c r="AC93" s="98"/>
      <c r="AD93" s="1"/>
      <c r="AE93" s="100"/>
      <c r="AF93" s="1"/>
      <c r="AG93" s="1"/>
      <c r="AH93" s="101"/>
      <c r="AI93" s="102"/>
      <c r="AJ93" s="101"/>
      <c r="AK93" s="103"/>
      <c r="AS93" s="105"/>
      <c r="AZ93" s="105"/>
      <c r="BG93" s="105"/>
      <c r="BK93" s="106"/>
      <c r="BL93" s="107"/>
      <c r="BM93" s="107"/>
      <c r="BN93" s="107"/>
      <c r="BO93" s="107"/>
      <c r="BP93" s="107"/>
      <c r="BQ93" s="107"/>
      <c r="BR93" s="107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</row>
    <row r="94" spans="2:80" s="104" customFormat="1" ht="19.5" hidden="1" customHeight="1" outlineLevel="3">
      <c r="B94" s="109" t="s">
        <v>120</v>
      </c>
      <c r="C94" s="110" t="s">
        <v>114</v>
      </c>
      <c r="D94" s="113" t="s">
        <v>119</v>
      </c>
      <c r="E94" s="112">
        <v>0</v>
      </c>
      <c r="F94" s="1"/>
      <c r="G94" s="1"/>
      <c r="H94" s="1"/>
      <c r="I94" s="98"/>
      <c r="J94" s="1"/>
      <c r="K94" s="1"/>
      <c r="L94" s="1"/>
      <c r="M94" s="1"/>
      <c r="N94" s="1"/>
      <c r="O94" s="1"/>
      <c r="P94" s="1"/>
      <c r="Q94" s="99"/>
      <c r="R94" s="1"/>
      <c r="S94" s="98"/>
      <c r="T94" s="1"/>
      <c r="U94" s="99"/>
      <c r="V94" s="1"/>
      <c r="W94" s="1"/>
      <c r="X94" s="1"/>
      <c r="Y94" s="1"/>
      <c r="Z94" s="1"/>
      <c r="AA94" s="99"/>
      <c r="AB94" s="1"/>
      <c r="AC94" s="98"/>
      <c r="AD94" s="1"/>
      <c r="AE94" s="100"/>
      <c r="AF94" s="1"/>
      <c r="AG94" s="1"/>
      <c r="AH94" s="101"/>
      <c r="AI94" s="102"/>
      <c r="AJ94" s="101"/>
      <c r="AK94" s="103"/>
      <c r="AS94" s="105"/>
      <c r="AZ94" s="105"/>
      <c r="BG94" s="105"/>
      <c r="BK94" s="106"/>
      <c r="BL94" s="107"/>
      <c r="BM94" s="107"/>
      <c r="BN94" s="107"/>
      <c r="BO94" s="107"/>
      <c r="BP94" s="107"/>
      <c r="BQ94" s="107"/>
      <c r="BR94" s="107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</row>
    <row r="95" spans="2:80" s="104" customFormat="1" ht="19.5" hidden="1" customHeight="1" outlineLevel="3">
      <c r="B95" s="109" t="s">
        <v>133</v>
      </c>
      <c r="C95" s="110" t="s">
        <v>131</v>
      </c>
      <c r="D95" s="113" t="s">
        <v>132</v>
      </c>
      <c r="E95" s="112">
        <v>0</v>
      </c>
      <c r="F95" s="1"/>
      <c r="G95" s="1"/>
      <c r="H95" s="1"/>
      <c r="I95" s="98"/>
      <c r="J95" s="1"/>
      <c r="K95" s="1"/>
      <c r="L95" s="1"/>
      <c r="M95" s="1"/>
      <c r="N95" s="1"/>
      <c r="O95" s="1"/>
      <c r="P95" s="1"/>
      <c r="Q95" s="99"/>
      <c r="R95" s="1"/>
      <c r="S95" s="98"/>
      <c r="T95" s="1"/>
      <c r="U95" s="99"/>
      <c r="V95" s="1"/>
      <c r="W95" s="1"/>
      <c r="X95" s="1"/>
      <c r="Y95" s="1"/>
      <c r="Z95" s="1"/>
      <c r="AA95" s="99"/>
      <c r="AB95" s="1"/>
      <c r="AC95" s="98"/>
      <c r="AD95" s="1"/>
      <c r="AE95" s="100"/>
      <c r="AF95" s="1"/>
      <c r="AG95" s="1"/>
      <c r="AH95" s="101"/>
      <c r="AI95" s="102"/>
      <c r="AJ95" s="101"/>
      <c r="AK95" s="103"/>
      <c r="AS95" s="105"/>
      <c r="AZ95" s="105"/>
      <c r="BG95" s="105"/>
      <c r="BK95" s="106"/>
      <c r="BL95" s="107"/>
      <c r="BM95" s="107"/>
      <c r="BN95" s="107"/>
      <c r="BO95" s="107"/>
      <c r="BP95" s="107"/>
      <c r="BQ95" s="107"/>
      <c r="BR95" s="107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</row>
    <row r="96" spans="2:80" s="104" customFormat="1" ht="19.5" hidden="1" customHeight="1" outlineLevel="3">
      <c r="B96" s="109" t="s">
        <v>162</v>
      </c>
      <c r="C96" s="110" t="s">
        <v>160</v>
      </c>
      <c r="D96" s="113" t="s">
        <v>161</v>
      </c>
      <c r="E96" s="112">
        <v>0</v>
      </c>
      <c r="F96" s="1"/>
      <c r="G96" s="1"/>
      <c r="H96" s="1"/>
      <c r="I96" s="98"/>
      <c r="J96" s="1"/>
      <c r="K96" s="1"/>
      <c r="L96" s="1"/>
      <c r="M96" s="1"/>
      <c r="N96" s="1"/>
      <c r="O96" s="1"/>
      <c r="P96" s="1"/>
      <c r="Q96" s="99"/>
      <c r="R96" s="1"/>
      <c r="S96" s="98"/>
      <c r="T96" s="1"/>
      <c r="U96" s="99"/>
      <c r="V96" s="1"/>
      <c r="W96" s="1"/>
      <c r="X96" s="1"/>
      <c r="Y96" s="1"/>
      <c r="Z96" s="1"/>
      <c r="AA96" s="99"/>
      <c r="AB96" s="1"/>
      <c r="AC96" s="98"/>
      <c r="AD96" s="1"/>
      <c r="AE96" s="100"/>
      <c r="AF96" s="1"/>
      <c r="AG96" s="1"/>
      <c r="AH96" s="101"/>
      <c r="AI96" s="102"/>
      <c r="AJ96" s="101"/>
      <c r="AK96" s="103"/>
      <c r="AS96" s="105"/>
      <c r="AZ96" s="105"/>
      <c r="BG96" s="105"/>
      <c r="BK96" s="106"/>
      <c r="BL96" s="107"/>
      <c r="BM96" s="107"/>
      <c r="BN96" s="107"/>
      <c r="BO96" s="107"/>
      <c r="BP96" s="107"/>
      <c r="BQ96" s="107"/>
      <c r="BR96" s="107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</row>
    <row r="97" spans="2:80" s="104" customFormat="1" ht="19.5" hidden="1" customHeight="1" outlineLevel="3">
      <c r="B97" s="109" t="s">
        <v>150</v>
      </c>
      <c r="C97" s="110" t="s">
        <v>148</v>
      </c>
      <c r="D97" s="113" t="s">
        <v>149</v>
      </c>
      <c r="E97" s="112">
        <v>0</v>
      </c>
      <c r="F97" s="1"/>
      <c r="G97" s="1"/>
      <c r="H97" s="1"/>
      <c r="I97" s="98"/>
      <c r="J97" s="1"/>
      <c r="K97" s="1"/>
      <c r="L97" s="1"/>
      <c r="M97" s="1"/>
      <c r="N97" s="1"/>
      <c r="O97" s="1"/>
      <c r="P97" s="1"/>
      <c r="Q97" s="99"/>
      <c r="R97" s="1"/>
      <c r="S97" s="98"/>
      <c r="T97" s="1"/>
      <c r="U97" s="99"/>
      <c r="V97" s="1"/>
      <c r="W97" s="1"/>
      <c r="X97" s="1"/>
      <c r="Y97" s="1"/>
      <c r="Z97" s="1"/>
      <c r="AA97" s="99"/>
      <c r="AB97" s="1"/>
      <c r="AC97" s="98"/>
      <c r="AD97" s="1"/>
      <c r="AE97" s="100"/>
      <c r="AF97" s="1"/>
      <c r="AG97" s="1"/>
      <c r="AH97" s="101"/>
      <c r="AI97" s="102"/>
      <c r="AJ97" s="101"/>
      <c r="AK97" s="103"/>
      <c r="AS97" s="105"/>
      <c r="AZ97" s="105"/>
      <c r="BG97" s="105"/>
      <c r="BK97" s="106"/>
      <c r="BL97" s="107"/>
      <c r="BM97" s="107"/>
      <c r="BN97" s="107"/>
      <c r="BO97" s="107"/>
      <c r="BP97" s="107"/>
      <c r="BQ97" s="107"/>
      <c r="BR97" s="107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</row>
    <row r="98" spans="2:80" s="104" customFormat="1" ht="19.5" hidden="1" customHeight="1" outlineLevel="3">
      <c r="B98" s="109" t="s">
        <v>209</v>
      </c>
      <c r="C98" s="110" t="s">
        <v>207</v>
      </c>
      <c r="D98" s="113" t="s">
        <v>208</v>
      </c>
      <c r="E98" s="112">
        <v>0</v>
      </c>
      <c r="F98" s="1"/>
      <c r="G98" s="1"/>
      <c r="H98" s="1"/>
      <c r="I98" s="98"/>
      <c r="J98" s="1"/>
      <c r="K98" s="1"/>
      <c r="L98" s="1"/>
      <c r="M98" s="1"/>
      <c r="N98" s="1"/>
      <c r="O98" s="1"/>
      <c r="P98" s="1"/>
      <c r="Q98" s="99"/>
      <c r="R98" s="1"/>
      <c r="S98" s="98"/>
      <c r="T98" s="1"/>
      <c r="U98" s="99"/>
      <c r="V98" s="1"/>
      <c r="W98" s="1"/>
      <c r="X98" s="1"/>
      <c r="Y98" s="1"/>
      <c r="Z98" s="1"/>
      <c r="AA98" s="99"/>
      <c r="AB98" s="1"/>
      <c r="AC98" s="98"/>
      <c r="AD98" s="1"/>
      <c r="AE98" s="100"/>
      <c r="AF98" s="1"/>
      <c r="AG98" s="1"/>
      <c r="AH98" s="101"/>
      <c r="AI98" s="102"/>
      <c r="AJ98" s="101"/>
      <c r="AK98" s="103"/>
      <c r="AS98" s="105"/>
      <c r="AZ98" s="105"/>
      <c r="BG98" s="105"/>
      <c r="BK98" s="106"/>
      <c r="BL98" s="107"/>
      <c r="BM98" s="107"/>
      <c r="BN98" s="107"/>
      <c r="BO98" s="107"/>
      <c r="BP98" s="107"/>
      <c r="BQ98" s="107"/>
      <c r="BR98" s="107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</row>
    <row r="99" spans="2:80" s="104" customFormat="1" ht="19.5" hidden="1" customHeight="1" outlineLevel="3">
      <c r="B99" s="109" t="s">
        <v>192</v>
      </c>
      <c r="C99" s="110" t="s">
        <v>190</v>
      </c>
      <c r="D99" s="113" t="s">
        <v>191</v>
      </c>
      <c r="E99" s="112">
        <v>0</v>
      </c>
      <c r="F99" s="1"/>
      <c r="G99" s="1"/>
      <c r="H99" s="1"/>
      <c r="I99" s="98"/>
      <c r="J99" s="1"/>
      <c r="K99" s="1"/>
      <c r="L99" s="1"/>
      <c r="M99" s="1"/>
      <c r="N99" s="1"/>
      <c r="O99" s="1"/>
      <c r="P99" s="1"/>
      <c r="Q99" s="99"/>
      <c r="R99" s="1"/>
      <c r="S99" s="98"/>
      <c r="T99" s="1"/>
      <c r="U99" s="99"/>
      <c r="V99" s="1"/>
      <c r="W99" s="1"/>
      <c r="X99" s="1"/>
      <c r="Y99" s="1"/>
      <c r="Z99" s="1"/>
      <c r="AA99" s="99"/>
      <c r="AB99" s="1"/>
      <c r="AC99" s="98"/>
      <c r="AD99" s="1"/>
      <c r="AE99" s="100"/>
      <c r="AF99" s="1"/>
      <c r="AG99" s="1"/>
      <c r="AH99" s="101"/>
      <c r="AI99" s="102"/>
      <c r="AJ99" s="101"/>
      <c r="AK99" s="103"/>
      <c r="AS99" s="105"/>
      <c r="AZ99" s="105"/>
      <c r="BG99" s="105"/>
      <c r="BK99" s="106"/>
      <c r="BL99" s="107"/>
      <c r="BM99" s="107"/>
      <c r="BN99" s="107"/>
      <c r="BO99" s="107"/>
      <c r="BP99" s="107"/>
      <c r="BQ99" s="107"/>
      <c r="BR99" s="107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</row>
    <row r="100" spans="2:80" s="104" customFormat="1" ht="19.5" hidden="1" customHeight="1" outlineLevel="3">
      <c r="B100" s="109" t="s">
        <v>247</v>
      </c>
      <c r="C100" s="110" t="s">
        <v>245</v>
      </c>
      <c r="D100" s="113" t="s">
        <v>246</v>
      </c>
      <c r="E100" s="112">
        <v>0</v>
      </c>
      <c r="F100" s="1"/>
      <c r="G100" s="1"/>
      <c r="H100" s="1"/>
      <c r="I100" s="98"/>
      <c r="J100" s="1"/>
      <c r="K100" s="1"/>
      <c r="L100" s="1"/>
      <c r="M100" s="1"/>
      <c r="N100" s="1"/>
      <c r="O100" s="1"/>
      <c r="P100" s="1"/>
      <c r="Q100" s="99"/>
      <c r="R100" s="1"/>
      <c r="S100" s="98"/>
      <c r="T100" s="1"/>
      <c r="U100" s="99"/>
      <c r="V100" s="1"/>
      <c r="W100" s="1"/>
      <c r="X100" s="1"/>
      <c r="Y100" s="1"/>
      <c r="Z100" s="1"/>
      <c r="AA100" s="99"/>
      <c r="AB100" s="1"/>
      <c r="AC100" s="98"/>
      <c r="AD100" s="1"/>
      <c r="AE100" s="100"/>
      <c r="AF100" s="1"/>
      <c r="AG100" s="1"/>
      <c r="AH100" s="101"/>
      <c r="AI100" s="102"/>
      <c r="AJ100" s="101"/>
      <c r="AK100" s="103"/>
      <c r="AS100" s="105"/>
      <c r="AZ100" s="105"/>
      <c r="BG100" s="105"/>
      <c r="BK100" s="106"/>
      <c r="BL100" s="107"/>
      <c r="BM100" s="107"/>
      <c r="BN100" s="107"/>
      <c r="BO100" s="107"/>
      <c r="BP100" s="107"/>
      <c r="BQ100" s="107"/>
      <c r="BR100" s="107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</row>
    <row r="101" spans="2:80" ht="19.5" hidden="1" customHeight="1" outlineLevel="2">
      <c r="B101" s="54">
        <v>3.2</v>
      </c>
      <c r="C101" s="55" t="s">
        <v>840</v>
      </c>
      <c r="D101" s="114"/>
      <c r="E101" s="93">
        <v>0.37935455349248454</v>
      </c>
    </row>
    <row r="102" spans="2:80" s="104" customFormat="1" ht="19.5" hidden="1" customHeight="1" outlineLevel="3">
      <c r="B102" s="109" t="s">
        <v>335</v>
      </c>
      <c r="C102" s="110" t="s">
        <v>333</v>
      </c>
      <c r="D102" s="113" t="s">
        <v>334</v>
      </c>
      <c r="E102" s="112">
        <v>1</v>
      </c>
      <c r="F102" s="1"/>
      <c r="G102" s="1"/>
      <c r="H102" s="1"/>
      <c r="I102" s="98"/>
      <c r="J102" s="1"/>
      <c r="K102" s="1"/>
      <c r="L102" s="1"/>
      <c r="M102" s="1"/>
      <c r="N102" s="1"/>
      <c r="O102" s="1"/>
      <c r="P102" s="1"/>
      <c r="Q102" s="99"/>
      <c r="R102" s="1"/>
      <c r="S102" s="98"/>
      <c r="T102" s="1"/>
      <c r="U102" s="99"/>
      <c r="V102" s="1"/>
      <c r="W102" s="1"/>
      <c r="X102" s="1"/>
      <c r="Y102" s="1"/>
      <c r="Z102" s="1"/>
      <c r="AA102" s="99"/>
      <c r="AB102" s="1"/>
      <c r="AC102" s="98"/>
      <c r="AD102" s="1"/>
      <c r="AE102" s="100"/>
      <c r="AF102" s="1"/>
      <c r="AG102" s="1"/>
      <c r="AH102" s="101"/>
      <c r="AI102" s="102"/>
      <c r="AJ102" s="101"/>
      <c r="AK102" s="103"/>
      <c r="AS102" s="105"/>
      <c r="AZ102" s="105"/>
      <c r="BG102" s="105"/>
      <c r="BK102" s="106"/>
      <c r="BL102" s="107"/>
      <c r="BM102" s="107"/>
      <c r="BN102" s="107"/>
      <c r="BO102" s="107"/>
      <c r="BP102" s="107"/>
      <c r="BQ102" s="107"/>
      <c r="BR102" s="107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</row>
    <row r="103" spans="2:80" s="104" customFormat="1" ht="19.5" hidden="1" customHeight="1" outlineLevel="3">
      <c r="B103" s="109" t="s">
        <v>338</v>
      </c>
      <c r="C103" s="110" t="s">
        <v>336</v>
      </c>
      <c r="D103" s="113" t="s">
        <v>337</v>
      </c>
      <c r="E103" s="112">
        <v>0.9</v>
      </c>
      <c r="F103" s="1"/>
      <c r="G103" s="1"/>
      <c r="H103" s="1"/>
      <c r="I103" s="98"/>
      <c r="J103" s="1"/>
      <c r="K103" s="1"/>
      <c r="L103" s="1"/>
      <c r="M103" s="1"/>
      <c r="N103" s="1"/>
      <c r="O103" s="1"/>
      <c r="P103" s="1"/>
      <c r="Q103" s="99"/>
      <c r="R103" s="1"/>
      <c r="S103" s="98"/>
      <c r="T103" s="1"/>
      <c r="U103" s="99"/>
      <c r="V103" s="1"/>
      <c r="W103" s="1"/>
      <c r="X103" s="1"/>
      <c r="Y103" s="1"/>
      <c r="Z103" s="1"/>
      <c r="AA103" s="99"/>
      <c r="AB103" s="1"/>
      <c r="AC103" s="98"/>
      <c r="AD103" s="1"/>
      <c r="AE103" s="100"/>
      <c r="AF103" s="1"/>
      <c r="AG103" s="1"/>
      <c r="AH103" s="101"/>
      <c r="AI103" s="102"/>
      <c r="AJ103" s="101"/>
      <c r="AK103" s="103"/>
      <c r="AS103" s="105"/>
      <c r="AZ103" s="105"/>
      <c r="BG103" s="105"/>
      <c r="BK103" s="106"/>
      <c r="BL103" s="107"/>
      <c r="BM103" s="107"/>
      <c r="BN103" s="107"/>
      <c r="BO103" s="107"/>
      <c r="BP103" s="107"/>
      <c r="BQ103" s="107"/>
      <c r="BR103" s="107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</row>
    <row r="104" spans="2:80" s="104" customFormat="1" ht="19.5" hidden="1" customHeight="1" outlineLevel="3">
      <c r="B104" s="109" t="s">
        <v>608</v>
      </c>
      <c r="C104" s="110" t="s">
        <v>606</v>
      </c>
      <c r="D104" s="113" t="s">
        <v>607</v>
      </c>
      <c r="E104" s="112">
        <v>0.9</v>
      </c>
      <c r="F104" s="1"/>
      <c r="G104" s="1"/>
      <c r="H104" s="1"/>
      <c r="I104" s="98"/>
      <c r="J104" s="1"/>
      <c r="K104" s="1"/>
      <c r="L104" s="1"/>
      <c r="M104" s="1"/>
      <c r="N104" s="1"/>
      <c r="O104" s="1"/>
      <c r="P104" s="1"/>
      <c r="Q104" s="99"/>
      <c r="R104" s="1"/>
      <c r="S104" s="98"/>
      <c r="T104" s="1"/>
      <c r="U104" s="99"/>
      <c r="V104" s="1"/>
      <c r="W104" s="1"/>
      <c r="X104" s="1"/>
      <c r="Y104" s="1"/>
      <c r="Z104" s="1"/>
      <c r="AA104" s="99"/>
      <c r="AB104" s="1"/>
      <c r="AC104" s="98"/>
      <c r="AD104" s="1"/>
      <c r="AE104" s="100"/>
      <c r="AF104" s="1"/>
      <c r="AG104" s="1"/>
      <c r="AH104" s="101"/>
      <c r="AI104" s="102"/>
      <c r="AJ104" s="101"/>
      <c r="AK104" s="103"/>
      <c r="AS104" s="105"/>
      <c r="AZ104" s="105"/>
      <c r="BG104" s="105"/>
      <c r="BK104" s="106"/>
      <c r="BL104" s="107"/>
      <c r="BM104" s="107"/>
      <c r="BN104" s="107"/>
      <c r="BO104" s="107"/>
      <c r="BP104" s="107"/>
      <c r="BQ104" s="107"/>
      <c r="BR104" s="107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</row>
    <row r="105" spans="2:80" s="104" customFormat="1" ht="19.5" hidden="1" customHeight="1" outlineLevel="3">
      <c r="B105" s="109" t="s">
        <v>341</v>
      </c>
      <c r="C105" s="110" t="s">
        <v>339</v>
      </c>
      <c r="D105" s="113" t="s">
        <v>340</v>
      </c>
      <c r="E105" s="112">
        <v>0.6</v>
      </c>
      <c r="F105" s="1"/>
      <c r="G105" s="1"/>
      <c r="H105" s="1"/>
      <c r="I105" s="98"/>
      <c r="J105" s="1"/>
      <c r="K105" s="1"/>
      <c r="L105" s="1"/>
      <c r="M105" s="1"/>
      <c r="N105" s="1"/>
      <c r="O105" s="1"/>
      <c r="P105" s="1"/>
      <c r="Q105" s="99"/>
      <c r="R105" s="1"/>
      <c r="S105" s="98"/>
      <c r="T105" s="1"/>
      <c r="U105" s="99"/>
      <c r="V105" s="1"/>
      <c r="W105" s="1"/>
      <c r="X105" s="1"/>
      <c r="Y105" s="1"/>
      <c r="Z105" s="1"/>
      <c r="AA105" s="99"/>
      <c r="AB105" s="1"/>
      <c r="AC105" s="98"/>
      <c r="AD105" s="1"/>
      <c r="AE105" s="100"/>
      <c r="AF105" s="1"/>
      <c r="AG105" s="1"/>
      <c r="AH105" s="101"/>
      <c r="AI105" s="102"/>
      <c r="AJ105" s="101"/>
      <c r="AK105" s="103"/>
      <c r="AS105" s="105"/>
      <c r="AZ105" s="105"/>
      <c r="BG105" s="105"/>
      <c r="BK105" s="106"/>
      <c r="BL105" s="107"/>
      <c r="BM105" s="107"/>
      <c r="BN105" s="107"/>
      <c r="BO105" s="107"/>
      <c r="BP105" s="107"/>
      <c r="BQ105" s="107"/>
      <c r="BR105" s="107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</row>
    <row r="106" spans="2:80" s="104" customFormat="1" ht="19.5" hidden="1" customHeight="1" outlineLevel="3">
      <c r="B106" s="109" t="s">
        <v>602</v>
      </c>
      <c r="C106" s="110" t="s">
        <v>600</v>
      </c>
      <c r="D106" s="113" t="s">
        <v>601</v>
      </c>
      <c r="E106" s="112">
        <v>1</v>
      </c>
      <c r="F106" s="1"/>
      <c r="G106" s="1"/>
      <c r="H106" s="1"/>
      <c r="I106" s="98"/>
      <c r="J106" s="1"/>
      <c r="K106" s="1"/>
      <c r="L106" s="1"/>
      <c r="M106" s="1"/>
      <c r="N106" s="1"/>
      <c r="O106" s="1"/>
      <c r="P106" s="1"/>
      <c r="Q106" s="99"/>
      <c r="R106" s="1"/>
      <c r="S106" s="98"/>
      <c r="T106" s="1"/>
      <c r="U106" s="99"/>
      <c r="V106" s="1"/>
      <c r="W106" s="1"/>
      <c r="X106" s="1"/>
      <c r="Y106" s="1"/>
      <c r="Z106" s="1"/>
      <c r="AA106" s="99"/>
      <c r="AB106" s="1"/>
      <c r="AC106" s="98"/>
      <c r="AD106" s="1"/>
      <c r="AE106" s="100"/>
      <c r="AF106" s="1"/>
      <c r="AG106" s="1"/>
      <c r="AH106" s="101"/>
      <c r="AI106" s="102"/>
      <c r="AJ106" s="101"/>
      <c r="AK106" s="103"/>
      <c r="AS106" s="105"/>
      <c r="AZ106" s="105"/>
      <c r="BG106" s="105"/>
      <c r="BK106" s="106"/>
      <c r="BL106" s="107"/>
      <c r="BM106" s="107"/>
      <c r="BN106" s="107"/>
      <c r="BO106" s="107"/>
      <c r="BP106" s="107"/>
      <c r="BQ106" s="107"/>
      <c r="BR106" s="107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</row>
    <row r="107" spans="2:80" s="104" customFormat="1" ht="19.5" hidden="1" customHeight="1" outlineLevel="3">
      <c r="B107" s="109" t="s">
        <v>344</v>
      </c>
      <c r="C107" s="110" t="s">
        <v>342</v>
      </c>
      <c r="D107" s="113" t="s">
        <v>343</v>
      </c>
      <c r="E107" s="112">
        <v>0.75</v>
      </c>
      <c r="F107" s="1"/>
      <c r="G107" s="1"/>
      <c r="H107" s="1"/>
      <c r="I107" s="98"/>
      <c r="J107" s="1"/>
      <c r="K107" s="1"/>
      <c r="L107" s="1"/>
      <c r="M107" s="1"/>
      <c r="N107" s="1"/>
      <c r="O107" s="1"/>
      <c r="P107" s="1"/>
      <c r="Q107" s="99"/>
      <c r="R107" s="1"/>
      <c r="S107" s="98"/>
      <c r="T107" s="1"/>
      <c r="U107" s="99"/>
      <c r="V107" s="1"/>
      <c r="W107" s="1"/>
      <c r="X107" s="1"/>
      <c r="Y107" s="1"/>
      <c r="Z107" s="1"/>
      <c r="AA107" s="99"/>
      <c r="AB107" s="1"/>
      <c r="AC107" s="98"/>
      <c r="AD107" s="1"/>
      <c r="AE107" s="100"/>
      <c r="AF107" s="1"/>
      <c r="AG107" s="1"/>
      <c r="AH107" s="101"/>
      <c r="AI107" s="102"/>
      <c r="AJ107" s="101"/>
      <c r="AK107" s="103"/>
      <c r="AS107" s="105"/>
      <c r="AZ107" s="105"/>
      <c r="BG107" s="105"/>
      <c r="BK107" s="106"/>
      <c r="BL107" s="107"/>
      <c r="BM107" s="107"/>
      <c r="BN107" s="107"/>
      <c r="BO107" s="107"/>
      <c r="BP107" s="107"/>
      <c r="BQ107" s="107"/>
      <c r="BR107" s="107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</row>
    <row r="108" spans="2:80" s="104" customFormat="1" ht="19.5" hidden="1" customHeight="1" outlineLevel="3">
      <c r="B108" s="109" t="s">
        <v>289</v>
      </c>
      <c r="C108" s="110" t="s">
        <v>287</v>
      </c>
      <c r="D108" s="113" t="s">
        <v>288</v>
      </c>
      <c r="E108" s="112">
        <v>0</v>
      </c>
      <c r="F108" s="1"/>
      <c r="G108" s="1"/>
      <c r="H108" s="1"/>
      <c r="I108" s="98"/>
      <c r="J108" s="1"/>
      <c r="K108" s="1"/>
      <c r="L108" s="1"/>
      <c r="M108" s="1"/>
      <c r="N108" s="1"/>
      <c r="O108" s="1"/>
      <c r="P108" s="1"/>
      <c r="Q108" s="99"/>
      <c r="R108" s="1"/>
      <c r="S108" s="98"/>
      <c r="T108" s="1"/>
      <c r="U108" s="99"/>
      <c r="V108" s="1"/>
      <c r="W108" s="1"/>
      <c r="X108" s="1"/>
      <c r="Y108" s="1"/>
      <c r="Z108" s="1"/>
      <c r="AA108" s="99"/>
      <c r="AB108" s="1"/>
      <c r="AC108" s="98"/>
      <c r="AD108" s="1"/>
      <c r="AE108" s="100"/>
      <c r="AF108" s="1"/>
      <c r="AG108" s="1"/>
      <c r="AH108" s="101"/>
      <c r="AI108" s="102"/>
      <c r="AJ108" s="101"/>
      <c r="AK108" s="103"/>
      <c r="AS108" s="105"/>
      <c r="AZ108" s="105"/>
      <c r="BG108" s="105"/>
      <c r="BK108" s="106"/>
      <c r="BL108" s="107"/>
      <c r="BM108" s="107"/>
      <c r="BN108" s="107"/>
      <c r="BO108" s="107"/>
      <c r="BP108" s="107"/>
      <c r="BQ108" s="107"/>
      <c r="BR108" s="107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</row>
    <row r="109" spans="2:80" s="104" customFormat="1" ht="19.5" hidden="1" customHeight="1" outlineLevel="3">
      <c r="B109" s="109" t="s">
        <v>1205</v>
      </c>
      <c r="C109" s="110" t="s">
        <v>842</v>
      </c>
      <c r="D109" s="113" t="s">
        <v>841</v>
      </c>
      <c r="E109" s="112">
        <v>0</v>
      </c>
      <c r="F109" s="1"/>
      <c r="G109" s="1"/>
      <c r="H109" s="1"/>
      <c r="I109" s="98"/>
      <c r="J109" s="1"/>
      <c r="K109" s="1"/>
      <c r="L109" s="1"/>
      <c r="M109" s="1"/>
      <c r="N109" s="1"/>
      <c r="O109" s="1"/>
      <c r="P109" s="1"/>
      <c r="Q109" s="99"/>
      <c r="R109" s="1"/>
      <c r="S109" s="98"/>
      <c r="T109" s="1"/>
      <c r="U109" s="99"/>
      <c r="V109" s="1"/>
      <c r="W109" s="1"/>
      <c r="X109" s="1"/>
      <c r="Y109" s="1"/>
      <c r="Z109" s="1"/>
      <c r="AA109" s="99"/>
      <c r="AB109" s="1"/>
      <c r="AC109" s="98"/>
      <c r="AD109" s="1"/>
      <c r="AE109" s="100"/>
      <c r="AF109" s="1"/>
      <c r="AG109" s="1"/>
      <c r="AH109" s="101"/>
      <c r="AI109" s="102"/>
      <c r="AJ109" s="101"/>
      <c r="AK109" s="103"/>
      <c r="AS109" s="105"/>
      <c r="AZ109" s="105"/>
      <c r="BG109" s="105"/>
      <c r="BK109" s="106"/>
      <c r="BL109" s="107"/>
      <c r="BM109" s="107"/>
      <c r="BN109" s="107"/>
      <c r="BO109" s="107"/>
      <c r="BP109" s="107"/>
      <c r="BQ109" s="107"/>
      <c r="BR109" s="107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</row>
    <row r="110" spans="2:80" s="104" customFormat="1" ht="19.5" hidden="1" customHeight="1" outlineLevel="3">
      <c r="B110" s="109" t="s">
        <v>1205</v>
      </c>
      <c r="C110" s="110" t="s">
        <v>844</v>
      </c>
      <c r="D110" s="113" t="s">
        <v>843</v>
      </c>
      <c r="E110" s="112">
        <v>0</v>
      </c>
      <c r="F110" s="1"/>
      <c r="G110" s="1"/>
      <c r="H110" s="1"/>
      <c r="I110" s="98"/>
      <c r="J110" s="1"/>
      <c r="K110" s="1"/>
      <c r="L110" s="1"/>
      <c r="M110" s="1"/>
      <c r="N110" s="1"/>
      <c r="O110" s="1"/>
      <c r="P110" s="1"/>
      <c r="Q110" s="99"/>
      <c r="R110" s="1"/>
      <c r="S110" s="98"/>
      <c r="T110" s="1"/>
      <c r="U110" s="99"/>
      <c r="V110" s="1"/>
      <c r="W110" s="1"/>
      <c r="X110" s="1"/>
      <c r="Y110" s="1"/>
      <c r="Z110" s="1"/>
      <c r="AA110" s="99"/>
      <c r="AB110" s="1"/>
      <c r="AC110" s="98"/>
      <c r="AD110" s="1"/>
      <c r="AE110" s="100"/>
      <c r="AF110" s="1"/>
      <c r="AG110" s="1"/>
      <c r="AH110" s="101"/>
      <c r="AI110" s="102"/>
      <c r="AJ110" s="101"/>
      <c r="AK110" s="103"/>
      <c r="AS110" s="105"/>
      <c r="AZ110" s="105"/>
      <c r="BG110" s="105"/>
      <c r="BK110" s="106"/>
      <c r="BL110" s="107"/>
      <c r="BM110" s="107"/>
      <c r="BN110" s="107"/>
      <c r="BO110" s="107"/>
      <c r="BP110" s="107"/>
      <c r="BQ110" s="107"/>
      <c r="BR110" s="107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</row>
    <row r="111" spans="2:80" s="104" customFormat="1" ht="19.5" hidden="1" customHeight="1" outlineLevel="3">
      <c r="B111" s="109" t="s">
        <v>1205</v>
      </c>
      <c r="C111" s="110" t="s">
        <v>846</v>
      </c>
      <c r="D111" s="113" t="s">
        <v>845</v>
      </c>
      <c r="E111" s="112">
        <v>0</v>
      </c>
      <c r="F111" s="1"/>
      <c r="G111" s="1"/>
      <c r="H111" s="1"/>
      <c r="I111" s="98"/>
      <c r="J111" s="1"/>
      <c r="K111" s="1"/>
      <c r="L111" s="1"/>
      <c r="M111" s="1"/>
      <c r="N111" s="1"/>
      <c r="O111" s="1"/>
      <c r="P111" s="1"/>
      <c r="Q111" s="99"/>
      <c r="R111" s="1"/>
      <c r="S111" s="98"/>
      <c r="T111" s="1"/>
      <c r="U111" s="99"/>
      <c r="V111" s="1"/>
      <c r="W111" s="1"/>
      <c r="X111" s="1"/>
      <c r="Y111" s="1"/>
      <c r="Z111" s="1"/>
      <c r="AA111" s="99"/>
      <c r="AB111" s="1"/>
      <c r="AC111" s="98"/>
      <c r="AD111" s="1"/>
      <c r="AE111" s="100"/>
      <c r="AF111" s="1"/>
      <c r="AG111" s="1"/>
      <c r="AH111" s="101"/>
      <c r="AI111" s="102"/>
      <c r="AJ111" s="101"/>
      <c r="AK111" s="103"/>
      <c r="AS111" s="105"/>
      <c r="AZ111" s="105"/>
      <c r="BG111" s="105"/>
      <c r="BK111" s="106"/>
      <c r="BL111" s="107"/>
      <c r="BM111" s="107"/>
      <c r="BN111" s="107"/>
      <c r="BO111" s="107"/>
      <c r="BP111" s="107"/>
      <c r="BQ111" s="107"/>
      <c r="BR111" s="107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</row>
    <row r="112" spans="2:80" s="104" customFormat="1" ht="19.5" hidden="1" customHeight="1" outlineLevel="3">
      <c r="B112" s="109" t="s">
        <v>298</v>
      </c>
      <c r="C112" s="110" t="s">
        <v>296</v>
      </c>
      <c r="D112" s="113" t="s">
        <v>297</v>
      </c>
      <c r="E112" s="112">
        <v>0</v>
      </c>
      <c r="F112" s="1"/>
      <c r="G112" s="1"/>
      <c r="H112" s="1"/>
      <c r="I112" s="98"/>
      <c r="J112" s="1"/>
      <c r="K112" s="1"/>
      <c r="L112" s="1"/>
      <c r="M112" s="1"/>
      <c r="N112" s="1"/>
      <c r="O112" s="1"/>
      <c r="P112" s="1"/>
      <c r="Q112" s="99"/>
      <c r="R112" s="1"/>
      <c r="S112" s="98"/>
      <c r="T112" s="1"/>
      <c r="U112" s="99"/>
      <c r="V112" s="1"/>
      <c r="W112" s="1"/>
      <c r="X112" s="1"/>
      <c r="Y112" s="1"/>
      <c r="Z112" s="1"/>
      <c r="AA112" s="99"/>
      <c r="AB112" s="1"/>
      <c r="AC112" s="98"/>
      <c r="AD112" s="1"/>
      <c r="AE112" s="100"/>
      <c r="AF112" s="1"/>
      <c r="AG112" s="1"/>
      <c r="AH112" s="101"/>
      <c r="AI112" s="102"/>
      <c r="AJ112" s="101"/>
      <c r="AK112" s="103"/>
      <c r="AS112" s="105"/>
      <c r="AZ112" s="105"/>
      <c r="BG112" s="105"/>
      <c r="BK112" s="106"/>
      <c r="BL112" s="107"/>
      <c r="BM112" s="107"/>
      <c r="BN112" s="107"/>
      <c r="BO112" s="107"/>
      <c r="BP112" s="107"/>
      <c r="BQ112" s="107"/>
      <c r="BR112" s="107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</row>
    <row r="113" spans="2:80" s="104" customFormat="1" ht="19.5" hidden="1" customHeight="1" outlineLevel="3">
      <c r="B113" s="109" t="s">
        <v>1205</v>
      </c>
      <c r="C113" s="110" t="s">
        <v>848</v>
      </c>
      <c r="D113" s="113" t="s">
        <v>847</v>
      </c>
      <c r="E113" s="112">
        <v>0</v>
      </c>
      <c r="F113" s="1"/>
      <c r="G113" s="1"/>
      <c r="H113" s="1"/>
      <c r="I113" s="98"/>
      <c r="J113" s="1"/>
      <c r="K113" s="1"/>
      <c r="L113" s="1"/>
      <c r="M113" s="1"/>
      <c r="N113" s="1"/>
      <c r="O113" s="1"/>
      <c r="P113" s="1"/>
      <c r="Q113" s="99"/>
      <c r="R113" s="1"/>
      <c r="S113" s="98"/>
      <c r="T113" s="1"/>
      <c r="U113" s="99"/>
      <c r="V113" s="1"/>
      <c r="W113" s="1"/>
      <c r="X113" s="1"/>
      <c r="Y113" s="1"/>
      <c r="Z113" s="1"/>
      <c r="AA113" s="99"/>
      <c r="AB113" s="1"/>
      <c r="AC113" s="98"/>
      <c r="AD113" s="1"/>
      <c r="AE113" s="100"/>
      <c r="AF113" s="1"/>
      <c r="AG113" s="1"/>
      <c r="AH113" s="101"/>
      <c r="AI113" s="102"/>
      <c r="AJ113" s="101"/>
      <c r="AK113" s="103"/>
      <c r="AS113" s="105"/>
      <c r="AZ113" s="105"/>
      <c r="BG113" s="105"/>
      <c r="BK113" s="106"/>
      <c r="BL113" s="107"/>
      <c r="BM113" s="107"/>
      <c r="BN113" s="107"/>
      <c r="BO113" s="107"/>
      <c r="BP113" s="107"/>
      <c r="BQ113" s="107"/>
      <c r="BR113" s="107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</row>
    <row r="114" spans="2:80" s="104" customFormat="1" ht="19.5" hidden="1" customHeight="1" outlineLevel="3">
      <c r="B114" s="109" t="s">
        <v>1205</v>
      </c>
      <c r="C114" s="110" t="s">
        <v>850</v>
      </c>
      <c r="D114" s="113" t="s">
        <v>849</v>
      </c>
      <c r="E114" s="112">
        <v>0</v>
      </c>
      <c r="F114" s="1"/>
      <c r="G114" s="1"/>
      <c r="H114" s="1"/>
      <c r="I114" s="98"/>
      <c r="J114" s="1"/>
      <c r="K114" s="1"/>
      <c r="L114" s="1"/>
      <c r="M114" s="1"/>
      <c r="N114" s="1"/>
      <c r="O114" s="1"/>
      <c r="P114" s="1"/>
      <c r="Q114" s="99"/>
      <c r="R114" s="1"/>
      <c r="S114" s="98"/>
      <c r="T114" s="1"/>
      <c r="U114" s="99"/>
      <c r="V114" s="1"/>
      <c r="W114" s="1"/>
      <c r="X114" s="1"/>
      <c r="Y114" s="1"/>
      <c r="Z114" s="1"/>
      <c r="AA114" s="99"/>
      <c r="AB114" s="1"/>
      <c r="AC114" s="98"/>
      <c r="AD114" s="1"/>
      <c r="AE114" s="100"/>
      <c r="AF114" s="1"/>
      <c r="AG114" s="1"/>
      <c r="AH114" s="101"/>
      <c r="AI114" s="102"/>
      <c r="AJ114" s="101"/>
      <c r="AK114" s="103"/>
      <c r="AS114" s="105"/>
      <c r="AZ114" s="105"/>
      <c r="BG114" s="105"/>
      <c r="BK114" s="106"/>
      <c r="BL114" s="107"/>
      <c r="BM114" s="107"/>
      <c r="BN114" s="107"/>
      <c r="BO114" s="107"/>
      <c r="BP114" s="107"/>
      <c r="BQ114" s="107"/>
      <c r="BR114" s="107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</row>
    <row r="115" spans="2:80" s="104" customFormat="1" ht="19.5" hidden="1" customHeight="1" outlineLevel="3">
      <c r="B115" s="109" t="s">
        <v>1205</v>
      </c>
      <c r="C115" s="110" t="s">
        <v>852</v>
      </c>
      <c r="D115" s="113" t="s">
        <v>851</v>
      </c>
      <c r="E115" s="112">
        <v>0</v>
      </c>
      <c r="F115" s="1"/>
      <c r="G115" s="1"/>
      <c r="H115" s="1"/>
      <c r="I115" s="98"/>
      <c r="J115" s="1"/>
      <c r="K115" s="1"/>
      <c r="L115" s="1"/>
      <c r="M115" s="1"/>
      <c r="N115" s="1"/>
      <c r="O115" s="1"/>
      <c r="P115" s="1"/>
      <c r="Q115" s="99"/>
      <c r="R115" s="1"/>
      <c r="S115" s="98"/>
      <c r="T115" s="1"/>
      <c r="U115" s="99"/>
      <c r="V115" s="1"/>
      <c r="W115" s="1"/>
      <c r="X115" s="1"/>
      <c r="Y115" s="1"/>
      <c r="Z115" s="1"/>
      <c r="AA115" s="99"/>
      <c r="AB115" s="1"/>
      <c r="AC115" s="98"/>
      <c r="AD115" s="1"/>
      <c r="AE115" s="100"/>
      <c r="AF115" s="1"/>
      <c r="AG115" s="1"/>
      <c r="AH115" s="101"/>
      <c r="AI115" s="102"/>
      <c r="AJ115" s="101"/>
      <c r="AK115" s="103"/>
      <c r="AS115" s="105"/>
      <c r="AZ115" s="105"/>
      <c r="BG115" s="105"/>
      <c r="BK115" s="106"/>
      <c r="BL115" s="107"/>
      <c r="BM115" s="107"/>
      <c r="BN115" s="107"/>
      <c r="BO115" s="107"/>
      <c r="BP115" s="107"/>
      <c r="BQ115" s="107"/>
      <c r="BR115" s="107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</row>
    <row r="116" spans="2:80" s="104" customFormat="1" ht="19.5" hidden="1" customHeight="1" outlineLevel="3">
      <c r="B116" s="109" t="s">
        <v>587</v>
      </c>
      <c r="C116" s="110" t="s">
        <v>585</v>
      </c>
      <c r="D116" s="113" t="s">
        <v>586</v>
      </c>
      <c r="E116" s="112">
        <v>0</v>
      </c>
      <c r="F116" s="1"/>
      <c r="G116" s="1"/>
      <c r="H116" s="1"/>
      <c r="I116" s="98"/>
      <c r="J116" s="1"/>
      <c r="K116" s="1"/>
      <c r="L116" s="1"/>
      <c r="M116" s="1"/>
      <c r="N116" s="1"/>
      <c r="O116" s="1"/>
      <c r="P116" s="1"/>
      <c r="Q116" s="99"/>
      <c r="R116" s="1"/>
      <c r="S116" s="98"/>
      <c r="T116" s="1"/>
      <c r="U116" s="99"/>
      <c r="V116" s="1"/>
      <c r="W116" s="1"/>
      <c r="X116" s="1"/>
      <c r="Y116" s="1"/>
      <c r="Z116" s="1"/>
      <c r="AA116" s="99"/>
      <c r="AB116" s="1"/>
      <c r="AC116" s="98"/>
      <c r="AD116" s="1"/>
      <c r="AE116" s="100"/>
      <c r="AF116" s="1"/>
      <c r="AG116" s="1"/>
      <c r="AH116" s="101"/>
      <c r="AI116" s="102"/>
      <c r="AJ116" s="101"/>
      <c r="AK116" s="103"/>
      <c r="AS116" s="105"/>
      <c r="AZ116" s="105"/>
      <c r="BG116" s="105"/>
      <c r="BK116" s="106"/>
      <c r="BL116" s="107"/>
      <c r="BM116" s="107"/>
      <c r="BN116" s="107"/>
      <c r="BO116" s="107"/>
      <c r="BP116" s="107"/>
      <c r="BQ116" s="107"/>
      <c r="BR116" s="107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6"/>
    </row>
    <row r="117" spans="2:80" s="104" customFormat="1" ht="19.5" hidden="1" customHeight="1" outlineLevel="3">
      <c r="B117" s="109" t="s">
        <v>563</v>
      </c>
      <c r="C117" s="110" t="s">
        <v>561</v>
      </c>
      <c r="D117" s="113" t="s">
        <v>562</v>
      </c>
      <c r="E117" s="112">
        <v>0</v>
      </c>
      <c r="F117" s="1"/>
      <c r="G117" s="1"/>
      <c r="H117" s="1"/>
      <c r="I117" s="98"/>
      <c r="J117" s="1"/>
      <c r="K117" s="1"/>
      <c r="L117" s="1"/>
      <c r="M117" s="1"/>
      <c r="N117" s="1"/>
      <c r="O117" s="1"/>
      <c r="P117" s="1"/>
      <c r="Q117" s="99"/>
      <c r="R117" s="1"/>
      <c r="S117" s="98"/>
      <c r="T117" s="1"/>
      <c r="U117" s="99"/>
      <c r="V117" s="1"/>
      <c r="W117" s="1"/>
      <c r="X117" s="1"/>
      <c r="Y117" s="1"/>
      <c r="Z117" s="1"/>
      <c r="AA117" s="99"/>
      <c r="AB117" s="1"/>
      <c r="AC117" s="98"/>
      <c r="AD117" s="1"/>
      <c r="AE117" s="100"/>
      <c r="AF117" s="1"/>
      <c r="AG117" s="1"/>
      <c r="AH117" s="101"/>
      <c r="AI117" s="102"/>
      <c r="AJ117" s="101"/>
      <c r="AK117" s="103"/>
      <c r="AS117" s="105"/>
      <c r="AZ117" s="105"/>
      <c r="BG117" s="105"/>
      <c r="BK117" s="106"/>
      <c r="BL117" s="107"/>
      <c r="BM117" s="107"/>
      <c r="BN117" s="107"/>
      <c r="BO117" s="107"/>
      <c r="BP117" s="107"/>
      <c r="BQ117" s="107"/>
      <c r="BR117" s="107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</row>
    <row r="118" spans="2:80" s="104" customFormat="1" ht="19.5" hidden="1" customHeight="1" outlineLevel="3">
      <c r="B118" s="109" t="s">
        <v>590</v>
      </c>
      <c r="C118" s="110" t="s">
        <v>588</v>
      </c>
      <c r="D118" s="113" t="s">
        <v>589</v>
      </c>
      <c r="E118" s="112">
        <v>0</v>
      </c>
      <c r="F118" s="1"/>
      <c r="G118" s="1"/>
      <c r="H118" s="1"/>
      <c r="I118" s="98"/>
      <c r="J118" s="1"/>
      <c r="K118" s="1"/>
      <c r="L118" s="1"/>
      <c r="M118" s="1"/>
      <c r="N118" s="1"/>
      <c r="O118" s="1"/>
      <c r="P118" s="1"/>
      <c r="Q118" s="99"/>
      <c r="R118" s="1"/>
      <c r="S118" s="98"/>
      <c r="T118" s="1"/>
      <c r="U118" s="99"/>
      <c r="V118" s="1"/>
      <c r="W118" s="1"/>
      <c r="X118" s="1"/>
      <c r="Y118" s="1"/>
      <c r="Z118" s="1"/>
      <c r="AA118" s="99"/>
      <c r="AB118" s="1"/>
      <c r="AC118" s="98"/>
      <c r="AD118" s="1"/>
      <c r="AE118" s="100"/>
      <c r="AF118" s="1"/>
      <c r="AG118" s="1"/>
      <c r="AH118" s="101"/>
      <c r="AI118" s="102"/>
      <c r="AJ118" s="101"/>
      <c r="AK118" s="103"/>
      <c r="AS118" s="105"/>
      <c r="AZ118" s="105"/>
      <c r="BG118" s="105"/>
      <c r="BK118" s="106"/>
      <c r="BL118" s="107"/>
      <c r="BM118" s="107"/>
      <c r="BN118" s="107"/>
      <c r="BO118" s="107"/>
      <c r="BP118" s="107"/>
      <c r="BQ118" s="107"/>
      <c r="BR118" s="107"/>
      <c r="BS118" s="106"/>
      <c r="BT118" s="106"/>
      <c r="BU118" s="106"/>
      <c r="BV118" s="106"/>
      <c r="BW118" s="106"/>
      <c r="BX118" s="106"/>
      <c r="BY118" s="106"/>
      <c r="BZ118" s="106"/>
      <c r="CA118" s="106"/>
      <c r="CB118" s="106"/>
    </row>
    <row r="119" spans="2:80" s="104" customFormat="1" ht="19.5" hidden="1" customHeight="1" outlineLevel="3">
      <c r="B119" s="109" t="s">
        <v>356</v>
      </c>
      <c r="C119" s="110" t="s">
        <v>354</v>
      </c>
      <c r="D119" s="113" t="s">
        <v>355</v>
      </c>
      <c r="E119" s="112">
        <v>0</v>
      </c>
      <c r="F119" s="1"/>
      <c r="G119" s="1"/>
      <c r="H119" s="1"/>
      <c r="I119" s="98"/>
      <c r="J119" s="1"/>
      <c r="K119" s="1"/>
      <c r="L119" s="1"/>
      <c r="M119" s="1"/>
      <c r="N119" s="1"/>
      <c r="O119" s="1"/>
      <c r="P119" s="1"/>
      <c r="Q119" s="99"/>
      <c r="R119" s="1"/>
      <c r="S119" s="98"/>
      <c r="T119" s="1"/>
      <c r="U119" s="99"/>
      <c r="V119" s="1"/>
      <c r="W119" s="1"/>
      <c r="X119" s="1"/>
      <c r="Y119" s="1"/>
      <c r="Z119" s="1"/>
      <c r="AA119" s="99"/>
      <c r="AB119" s="1"/>
      <c r="AC119" s="98"/>
      <c r="AD119" s="1"/>
      <c r="AE119" s="100"/>
      <c r="AF119" s="1"/>
      <c r="AG119" s="1"/>
      <c r="AH119" s="101"/>
      <c r="AI119" s="102"/>
      <c r="AJ119" s="101"/>
      <c r="AK119" s="103"/>
      <c r="AS119" s="105"/>
      <c r="AZ119" s="105"/>
      <c r="BG119" s="105"/>
      <c r="BK119" s="106"/>
      <c r="BL119" s="107"/>
      <c r="BM119" s="107"/>
      <c r="BN119" s="107"/>
      <c r="BO119" s="107"/>
      <c r="BP119" s="107"/>
      <c r="BQ119" s="107"/>
      <c r="BR119" s="107"/>
      <c r="BS119" s="106"/>
      <c r="BT119" s="106"/>
      <c r="BU119" s="106"/>
      <c r="BV119" s="106"/>
      <c r="BW119" s="106"/>
      <c r="BX119" s="106"/>
      <c r="BY119" s="106"/>
      <c r="BZ119" s="106"/>
      <c r="CA119" s="106"/>
      <c r="CB119" s="106"/>
    </row>
    <row r="120" spans="2:80" s="104" customFormat="1" ht="19.5" hidden="1" customHeight="1" outlineLevel="3">
      <c r="B120" s="109" t="s">
        <v>314</v>
      </c>
      <c r="C120" s="110" t="s">
        <v>312</v>
      </c>
      <c r="D120" s="113" t="s">
        <v>313</v>
      </c>
      <c r="E120" s="112">
        <v>0</v>
      </c>
      <c r="F120" s="1"/>
      <c r="G120" s="1"/>
      <c r="H120" s="1"/>
      <c r="I120" s="98"/>
      <c r="J120" s="1"/>
      <c r="K120" s="1"/>
      <c r="L120" s="1"/>
      <c r="M120" s="1"/>
      <c r="N120" s="1"/>
      <c r="O120" s="1"/>
      <c r="P120" s="1"/>
      <c r="Q120" s="99"/>
      <c r="R120" s="1"/>
      <c r="S120" s="98"/>
      <c r="T120" s="1"/>
      <c r="U120" s="99"/>
      <c r="V120" s="1"/>
      <c r="W120" s="1"/>
      <c r="X120" s="1"/>
      <c r="Y120" s="1"/>
      <c r="Z120" s="1"/>
      <c r="AA120" s="99"/>
      <c r="AB120" s="1"/>
      <c r="AC120" s="98"/>
      <c r="AD120" s="1"/>
      <c r="AE120" s="100"/>
      <c r="AF120" s="1"/>
      <c r="AG120" s="1"/>
      <c r="AH120" s="101"/>
      <c r="AI120" s="102"/>
      <c r="AJ120" s="101"/>
      <c r="AK120" s="103"/>
      <c r="AS120" s="105"/>
      <c r="AZ120" s="105"/>
      <c r="BG120" s="105"/>
      <c r="BK120" s="106"/>
      <c r="BL120" s="107"/>
      <c r="BM120" s="107"/>
      <c r="BN120" s="107"/>
      <c r="BO120" s="107"/>
      <c r="BP120" s="107"/>
      <c r="BQ120" s="107"/>
      <c r="BR120" s="107"/>
      <c r="BS120" s="106"/>
      <c r="BT120" s="106"/>
      <c r="BU120" s="106"/>
      <c r="BV120" s="106"/>
      <c r="BW120" s="106"/>
      <c r="BX120" s="106"/>
      <c r="BY120" s="106"/>
      <c r="BZ120" s="106"/>
      <c r="CA120" s="106"/>
      <c r="CB120" s="106"/>
    </row>
    <row r="121" spans="2:80" s="104" customFormat="1" ht="19.5" hidden="1" customHeight="1" outlineLevel="3">
      <c r="B121" s="109" t="s">
        <v>1205</v>
      </c>
      <c r="C121" s="110" t="s">
        <v>854</v>
      </c>
      <c r="D121" s="113" t="s">
        <v>853</v>
      </c>
      <c r="E121" s="112">
        <v>0.75</v>
      </c>
      <c r="F121" s="1"/>
      <c r="G121" s="1"/>
      <c r="H121" s="1"/>
      <c r="I121" s="98"/>
      <c r="J121" s="1"/>
      <c r="K121" s="1"/>
      <c r="L121" s="1"/>
      <c r="M121" s="1"/>
      <c r="N121" s="1"/>
      <c r="O121" s="1"/>
      <c r="P121" s="1"/>
      <c r="Q121" s="99"/>
      <c r="R121" s="1"/>
      <c r="S121" s="98"/>
      <c r="T121" s="1"/>
      <c r="U121" s="99"/>
      <c r="V121" s="1"/>
      <c r="W121" s="1"/>
      <c r="X121" s="1"/>
      <c r="Y121" s="1"/>
      <c r="Z121" s="1"/>
      <c r="AA121" s="99"/>
      <c r="AB121" s="1"/>
      <c r="AC121" s="98"/>
      <c r="AD121" s="1"/>
      <c r="AE121" s="100"/>
      <c r="AF121" s="1"/>
      <c r="AG121" s="1"/>
      <c r="AH121" s="101"/>
      <c r="AI121" s="102"/>
      <c r="AJ121" s="101"/>
      <c r="AK121" s="103"/>
      <c r="AS121" s="105"/>
      <c r="AZ121" s="105"/>
      <c r="BG121" s="105"/>
      <c r="BK121" s="106"/>
      <c r="BL121" s="107"/>
      <c r="BM121" s="107"/>
      <c r="BN121" s="107"/>
      <c r="BO121" s="107"/>
      <c r="BP121" s="107"/>
      <c r="BQ121" s="107"/>
      <c r="BR121" s="107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6"/>
    </row>
    <row r="122" spans="2:80" s="104" customFormat="1" ht="19.5" hidden="1" customHeight="1" outlineLevel="3">
      <c r="B122" s="109" t="s">
        <v>1205</v>
      </c>
      <c r="C122" s="110" t="s">
        <v>856</v>
      </c>
      <c r="D122" s="113" t="s">
        <v>855</v>
      </c>
      <c r="E122" s="112">
        <v>0.6</v>
      </c>
      <c r="F122" s="1"/>
      <c r="G122" s="1"/>
      <c r="H122" s="1"/>
      <c r="I122" s="98"/>
      <c r="J122" s="1"/>
      <c r="K122" s="1"/>
      <c r="L122" s="1"/>
      <c r="M122" s="1"/>
      <c r="N122" s="1"/>
      <c r="O122" s="1"/>
      <c r="P122" s="1"/>
      <c r="Q122" s="99"/>
      <c r="R122" s="1"/>
      <c r="S122" s="98"/>
      <c r="T122" s="1"/>
      <c r="U122" s="99"/>
      <c r="V122" s="1"/>
      <c r="W122" s="1"/>
      <c r="X122" s="1"/>
      <c r="Y122" s="1"/>
      <c r="Z122" s="1"/>
      <c r="AA122" s="99"/>
      <c r="AB122" s="1"/>
      <c r="AC122" s="98"/>
      <c r="AD122" s="1"/>
      <c r="AE122" s="100"/>
      <c r="AF122" s="1"/>
      <c r="AG122" s="1"/>
      <c r="AH122" s="101"/>
      <c r="AI122" s="102"/>
      <c r="AJ122" s="101"/>
      <c r="AK122" s="103"/>
      <c r="AS122" s="105"/>
      <c r="AZ122" s="105"/>
      <c r="BG122" s="105"/>
      <c r="BK122" s="106"/>
      <c r="BL122" s="107"/>
      <c r="BM122" s="107"/>
      <c r="BN122" s="107"/>
      <c r="BO122" s="107"/>
      <c r="BP122" s="107"/>
      <c r="BQ122" s="107"/>
      <c r="BR122" s="107"/>
      <c r="BS122" s="106"/>
      <c r="BT122" s="106"/>
      <c r="BU122" s="106"/>
      <c r="BV122" s="106"/>
      <c r="BW122" s="106"/>
      <c r="BX122" s="106"/>
      <c r="BY122" s="106"/>
      <c r="BZ122" s="106"/>
      <c r="CA122" s="106"/>
      <c r="CB122" s="106"/>
    </row>
    <row r="123" spans="2:80" s="104" customFormat="1" ht="19.5" hidden="1" customHeight="1" outlineLevel="3">
      <c r="B123" s="109" t="s">
        <v>1205</v>
      </c>
      <c r="C123" s="110" t="s">
        <v>858</v>
      </c>
      <c r="D123" s="113" t="s">
        <v>857</v>
      </c>
      <c r="E123" s="112">
        <v>0.6</v>
      </c>
      <c r="F123" s="1"/>
      <c r="G123" s="1"/>
      <c r="H123" s="1"/>
      <c r="I123" s="98"/>
      <c r="J123" s="1"/>
      <c r="K123" s="1"/>
      <c r="L123" s="1"/>
      <c r="M123" s="1"/>
      <c r="N123" s="1"/>
      <c r="O123" s="1"/>
      <c r="P123" s="1"/>
      <c r="Q123" s="99"/>
      <c r="R123" s="1"/>
      <c r="S123" s="98"/>
      <c r="T123" s="1"/>
      <c r="U123" s="99"/>
      <c r="V123" s="1"/>
      <c r="W123" s="1"/>
      <c r="X123" s="1"/>
      <c r="Y123" s="1"/>
      <c r="Z123" s="1"/>
      <c r="AA123" s="99"/>
      <c r="AB123" s="1"/>
      <c r="AC123" s="98"/>
      <c r="AD123" s="1"/>
      <c r="AE123" s="100"/>
      <c r="AF123" s="1"/>
      <c r="AG123" s="1"/>
      <c r="AH123" s="101"/>
      <c r="AI123" s="102"/>
      <c r="AJ123" s="101"/>
      <c r="AK123" s="103"/>
      <c r="AS123" s="105"/>
      <c r="AZ123" s="105"/>
      <c r="BG123" s="105"/>
      <c r="BK123" s="106"/>
      <c r="BL123" s="107"/>
      <c r="BM123" s="107"/>
      <c r="BN123" s="107"/>
      <c r="BO123" s="107"/>
      <c r="BP123" s="107"/>
      <c r="BQ123" s="107"/>
      <c r="BR123" s="107"/>
      <c r="BS123" s="106"/>
      <c r="BT123" s="106"/>
      <c r="BU123" s="106"/>
      <c r="BV123" s="106"/>
      <c r="BW123" s="106"/>
      <c r="BX123" s="106"/>
      <c r="BY123" s="106"/>
      <c r="BZ123" s="106"/>
      <c r="CA123" s="106"/>
      <c r="CB123" s="106"/>
    </row>
    <row r="124" spans="2:80" s="104" customFormat="1" ht="19.5" hidden="1" customHeight="1" outlineLevel="3">
      <c r="B124" s="109" t="s">
        <v>268</v>
      </c>
      <c r="C124" s="110" t="s">
        <v>266</v>
      </c>
      <c r="D124" s="113" t="s">
        <v>267</v>
      </c>
      <c r="E124" s="112">
        <v>0.75</v>
      </c>
      <c r="F124" s="1"/>
      <c r="G124" s="1"/>
      <c r="H124" s="1"/>
      <c r="I124" s="98"/>
      <c r="J124" s="1"/>
      <c r="K124" s="1"/>
      <c r="L124" s="1"/>
      <c r="M124" s="1"/>
      <c r="N124" s="1"/>
      <c r="O124" s="1"/>
      <c r="P124" s="1"/>
      <c r="Q124" s="99"/>
      <c r="R124" s="1"/>
      <c r="S124" s="98"/>
      <c r="T124" s="1"/>
      <c r="U124" s="99"/>
      <c r="V124" s="1"/>
      <c r="W124" s="1"/>
      <c r="X124" s="1"/>
      <c r="Y124" s="1"/>
      <c r="Z124" s="1"/>
      <c r="AA124" s="99"/>
      <c r="AB124" s="1"/>
      <c r="AC124" s="98"/>
      <c r="AD124" s="1"/>
      <c r="AE124" s="100"/>
      <c r="AF124" s="1"/>
      <c r="AG124" s="1"/>
      <c r="AH124" s="101"/>
      <c r="AI124" s="102"/>
      <c r="AJ124" s="101"/>
      <c r="AK124" s="103"/>
      <c r="AS124" s="105"/>
      <c r="AZ124" s="105"/>
      <c r="BG124" s="105"/>
      <c r="BK124" s="106"/>
      <c r="BL124" s="107"/>
      <c r="BM124" s="107"/>
      <c r="BN124" s="107"/>
      <c r="BO124" s="107"/>
      <c r="BP124" s="107"/>
      <c r="BQ124" s="107"/>
      <c r="BR124" s="107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</row>
    <row r="125" spans="2:80" s="104" customFormat="1" ht="19.5" hidden="1" customHeight="1" outlineLevel="3">
      <c r="B125" s="109" t="s">
        <v>329</v>
      </c>
      <c r="C125" s="110" t="s">
        <v>327</v>
      </c>
      <c r="D125" s="113" t="s">
        <v>328</v>
      </c>
      <c r="E125" s="112">
        <v>0.6</v>
      </c>
      <c r="F125" s="1"/>
      <c r="G125" s="1"/>
      <c r="H125" s="1"/>
      <c r="I125" s="98"/>
      <c r="J125" s="1"/>
      <c r="K125" s="1"/>
      <c r="L125" s="1"/>
      <c r="M125" s="1"/>
      <c r="N125" s="1"/>
      <c r="O125" s="1"/>
      <c r="P125" s="1"/>
      <c r="Q125" s="99"/>
      <c r="R125" s="1"/>
      <c r="S125" s="98"/>
      <c r="T125" s="1"/>
      <c r="U125" s="99"/>
      <c r="V125" s="1"/>
      <c r="W125" s="1"/>
      <c r="X125" s="1"/>
      <c r="Y125" s="1"/>
      <c r="Z125" s="1"/>
      <c r="AA125" s="99"/>
      <c r="AB125" s="1"/>
      <c r="AC125" s="98"/>
      <c r="AD125" s="1"/>
      <c r="AE125" s="100"/>
      <c r="AF125" s="1"/>
      <c r="AG125" s="1"/>
      <c r="AH125" s="101"/>
      <c r="AI125" s="102"/>
      <c r="AJ125" s="101"/>
      <c r="AK125" s="103"/>
      <c r="AS125" s="105"/>
      <c r="AZ125" s="105"/>
      <c r="BG125" s="105"/>
      <c r="BK125" s="106"/>
      <c r="BL125" s="107"/>
      <c r="BM125" s="107"/>
      <c r="BN125" s="107"/>
      <c r="BO125" s="107"/>
      <c r="BP125" s="107"/>
      <c r="BQ125" s="107"/>
      <c r="BR125" s="107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</row>
    <row r="126" spans="2:80" s="104" customFormat="1" ht="19.5" hidden="1" customHeight="1" outlineLevel="3">
      <c r="B126" s="109" t="s">
        <v>611</v>
      </c>
      <c r="C126" s="110" t="s">
        <v>609</v>
      </c>
      <c r="D126" s="113" t="s">
        <v>610</v>
      </c>
      <c r="E126" s="112">
        <v>0.45</v>
      </c>
      <c r="F126" s="1"/>
      <c r="G126" s="1"/>
      <c r="H126" s="1"/>
      <c r="I126" s="98"/>
      <c r="J126" s="1"/>
      <c r="K126" s="1"/>
      <c r="L126" s="1"/>
      <c r="M126" s="1"/>
      <c r="N126" s="1"/>
      <c r="O126" s="1"/>
      <c r="P126" s="1"/>
      <c r="Q126" s="99"/>
      <c r="R126" s="1"/>
      <c r="S126" s="98"/>
      <c r="T126" s="1"/>
      <c r="U126" s="99"/>
      <c r="V126" s="1"/>
      <c r="W126" s="1"/>
      <c r="X126" s="1"/>
      <c r="Y126" s="1"/>
      <c r="Z126" s="1"/>
      <c r="AA126" s="99"/>
      <c r="AB126" s="1"/>
      <c r="AC126" s="98"/>
      <c r="AD126" s="1"/>
      <c r="AE126" s="100"/>
      <c r="AF126" s="1"/>
      <c r="AG126" s="1"/>
      <c r="AH126" s="101"/>
      <c r="AI126" s="102"/>
      <c r="AJ126" s="101"/>
      <c r="AK126" s="103"/>
      <c r="AS126" s="105"/>
      <c r="AZ126" s="105"/>
      <c r="BG126" s="105"/>
      <c r="BK126" s="106"/>
      <c r="BL126" s="107"/>
      <c r="BM126" s="107"/>
      <c r="BN126" s="107"/>
      <c r="BO126" s="107"/>
      <c r="BP126" s="107"/>
      <c r="BQ126" s="107"/>
      <c r="BR126" s="107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</row>
    <row r="127" spans="2:80" s="104" customFormat="1" ht="19.5" hidden="1" customHeight="1" outlineLevel="3">
      <c r="B127" s="109" t="s">
        <v>593</v>
      </c>
      <c r="C127" s="110" t="s">
        <v>591</v>
      </c>
      <c r="D127" s="113" t="s">
        <v>592</v>
      </c>
      <c r="E127" s="112">
        <v>0.45</v>
      </c>
      <c r="F127" s="1"/>
      <c r="G127" s="1"/>
      <c r="H127" s="1"/>
      <c r="I127" s="98"/>
      <c r="J127" s="1"/>
      <c r="K127" s="1"/>
      <c r="L127" s="1"/>
      <c r="M127" s="1"/>
      <c r="N127" s="1"/>
      <c r="O127" s="1"/>
      <c r="P127" s="1"/>
      <c r="Q127" s="99"/>
      <c r="R127" s="1"/>
      <c r="S127" s="98"/>
      <c r="T127" s="1"/>
      <c r="U127" s="99"/>
      <c r="V127" s="1"/>
      <c r="W127" s="1"/>
      <c r="X127" s="1"/>
      <c r="Y127" s="1"/>
      <c r="Z127" s="1"/>
      <c r="AA127" s="99"/>
      <c r="AB127" s="1"/>
      <c r="AC127" s="98"/>
      <c r="AD127" s="1"/>
      <c r="AE127" s="100"/>
      <c r="AF127" s="1"/>
      <c r="AG127" s="1"/>
      <c r="AH127" s="101"/>
      <c r="AI127" s="102"/>
      <c r="AJ127" s="101"/>
      <c r="AK127" s="103"/>
      <c r="AS127" s="105"/>
      <c r="AZ127" s="105"/>
      <c r="BG127" s="105"/>
      <c r="BK127" s="106"/>
      <c r="BL127" s="107"/>
      <c r="BM127" s="107"/>
      <c r="BN127" s="107"/>
      <c r="BO127" s="107"/>
      <c r="BP127" s="107"/>
      <c r="BQ127" s="107"/>
      <c r="BR127" s="107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</row>
    <row r="128" spans="2:80" s="104" customFormat="1" ht="19.5" hidden="1" customHeight="1" outlineLevel="3">
      <c r="B128" s="109" t="s">
        <v>348</v>
      </c>
      <c r="C128" s="110" t="s">
        <v>346</v>
      </c>
      <c r="D128" s="113" t="s">
        <v>347</v>
      </c>
      <c r="E128" s="112">
        <v>0.6</v>
      </c>
      <c r="F128" s="1"/>
      <c r="G128" s="1"/>
      <c r="H128" s="1"/>
      <c r="I128" s="98"/>
      <c r="J128" s="1"/>
      <c r="K128" s="1"/>
      <c r="L128" s="1"/>
      <c r="M128" s="1"/>
      <c r="N128" s="1"/>
      <c r="O128" s="1"/>
      <c r="P128" s="1"/>
      <c r="Q128" s="99"/>
      <c r="R128" s="1"/>
      <c r="S128" s="98"/>
      <c r="T128" s="1"/>
      <c r="U128" s="99"/>
      <c r="V128" s="1"/>
      <c r="W128" s="1"/>
      <c r="X128" s="1"/>
      <c r="Y128" s="1"/>
      <c r="Z128" s="1"/>
      <c r="AA128" s="99"/>
      <c r="AB128" s="1"/>
      <c r="AC128" s="98"/>
      <c r="AD128" s="1"/>
      <c r="AE128" s="100"/>
      <c r="AF128" s="1"/>
      <c r="AG128" s="1"/>
      <c r="AH128" s="101"/>
      <c r="AI128" s="102"/>
      <c r="AJ128" s="101"/>
      <c r="AK128" s="103"/>
      <c r="AS128" s="105"/>
      <c r="AZ128" s="105"/>
      <c r="BG128" s="105"/>
      <c r="BK128" s="106"/>
      <c r="BL128" s="107"/>
      <c r="BM128" s="107"/>
      <c r="BN128" s="107"/>
      <c r="BO128" s="107"/>
      <c r="BP128" s="107"/>
      <c r="BQ128" s="107"/>
      <c r="BR128" s="107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</row>
    <row r="129" spans="2:80" s="104" customFormat="1" ht="19.5" hidden="1" customHeight="1" outlineLevel="3">
      <c r="B129" s="109" t="s">
        <v>351</v>
      </c>
      <c r="C129" s="110" t="s">
        <v>349</v>
      </c>
      <c r="D129" s="113" t="s">
        <v>350</v>
      </c>
      <c r="E129" s="112">
        <v>0</v>
      </c>
      <c r="F129" s="1"/>
      <c r="G129" s="1"/>
      <c r="H129" s="1"/>
      <c r="I129" s="98"/>
      <c r="J129" s="1"/>
      <c r="K129" s="1"/>
      <c r="L129" s="1"/>
      <c r="M129" s="1"/>
      <c r="N129" s="1"/>
      <c r="O129" s="1"/>
      <c r="P129" s="1"/>
      <c r="Q129" s="99"/>
      <c r="R129" s="1"/>
      <c r="S129" s="98"/>
      <c r="T129" s="1"/>
      <c r="U129" s="99"/>
      <c r="V129" s="1"/>
      <c r="W129" s="1"/>
      <c r="X129" s="1"/>
      <c r="Y129" s="1"/>
      <c r="Z129" s="1"/>
      <c r="AA129" s="99"/>
      <c r="AB129" s="1"/>
      <c r="AC129" s="98"/>
      <c r="AD129" s="1"/>
      <c r="AE129" s="100"/>
      <c r="AF129" s="1"/>
      <c r="AG129" s="1"/>
      <c r="AH129" s="101"/>
      <c r="AI129" s="102"/>
      <c r="AJ129" s="101"/>
      <c r="AK129" s="103"/>
      <c r="AS129" s="105"/>
      <c r="AZ129" s="105"/>
      <c r="BG129" s="105"/>
      <c r="BK129" s="106"/>
      <c r="BL129" s="107"/>
      <c r="BM129" s="107"/>
      <c r="BN129" s="107"/>
      <c r="BO129" s="107"/>
      <c r="BP129" s="107"/>
      <c r="BQ129" s="107"/>
      <c r="BR129" s="107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</row>
    <row r="130" spans="2:80" s="104" customFormat="1" ht="19.5" hidden="1" customHeight="1" outlineLevel="3">
      <c r="B130" s="109" t="s">
        <v>473</v>
      </c>
      <c r="C130" s="110" t="s">
        <v>471</v>
      </c>
      <c r="D130" s="113" t="s">
        <v>472</v>
      </c>
      <c r="E130" s="112">
        <v>0.75</v>
      </c>
      <c r="F130" s="1"/>
      <c r="G130" s="1"/>
      <c r="H130" s="1"/>
      <c r="I130" s="98"/>
      <c r="J130" s="1"/>
      <c r="K130" s="1"/>
      <c r="L130" s="1"/>
      <c r="M130" s="1"/>
      <c r="N130" s="1"/>
      <c r="O130" s="1"/>
      <c r="P130" s="1"/>
      <c r="Q130" s="99"/>
      <c r="R130" s="1"/>
      <c r="S130" s="98"/>
      <c r="T130" s="1"/>
      <c r="U130" s="99"/>
      <c r="V130" s="1"/>
      <c r="W130" s="1"/>
      <c r="X130" s="1"/>
      <c r="Y130" s="1"/>
      <c r="Z130" s="1"/>
      <c r="AA130" s="99"/>
      <c r="AB130" s="1"/>
      <c r="AC130" s="98"/>
      <c r="AD130" s="1"/>
      <c r="AE130" s="100"/>
      <c r="AF130" s="1"/>
      <c r="AG130" s="1"/>
      <c r="AH130" s="101"/>
      <c r="AI130" s="102"/>
      <c r="AJ130" s="101"/>
      <c r="AK130" s="103"/>
      <c r="AS130" s="105"/>
      <c r="AZ130" s="105"/>
      <c r="BG130" s="105"/>
      <c r="BK130" s="106"/>
      <c r="BL130" s="107"/>
      <c r="BM130" s="107"/>
      <c r="BN130" s="107"/>
      <c r="BO130" s="107"/>
      <c r="BP130" s="107"/>
      <c r="BQ130" s="107"/>
      <c r="BR130" s="107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</row>
    <row r="131" spans="2:80" s="104" customFormat="1" ht="19.5" hidden="1" customHeight="1" outlineLevel="3">
      <c r="B131" s="109" t="s">
        <v>554</v>
      </c>
      <c r="C131" s="110" t="s">
        <v>552</v>
      </c>
      <c r="D131" s="113" t="s">
        <v>553</v>
      </c>
      <c r="E131" s="112">
        <v>0.75</v>
      </c>
      <c r="F131" s="1"/>
      <c r="G131" s="1"/>
      <c r="H131" s="1"/>
      <c r="I131" s="98"/>
      <c r="J131" s="1"/>
      <c r="K131" s="1"/>
      <c r="L131" s="1"/>
      <c r="M131" s="1"/>
      <c r="N131" s="1"/>
      <c r="O131" s="1"/>
      <c r="P131" s="1"/>
      <c r="Q131" s="99"/>
      <c r="R131" s="1"/>
      <c r="S131" s="98"/>
      <c r="T131" s="1"/>
      <c r="U131" s="99"/>
      <c r="V131" s="1"/>
      <c r="W131" s="1"/>
      <c r="X131" s="1"/>
      <c r="Y131" s="1"/>
      <c r="Z131" s="1"/>
      <c r="AA131" s="99"/>
      <c r="AB131" s="1"/>
      <c r="AC131" s="98"/>
      <c r="AD131" s="1"/>
      <c r="AE131" s="100"/>
      <c r="AF131" s="1"/>
      <c r="AG131" s="1"/>
      <c r="AH131" s="101"/>
      <c r="AI131" s="102"/>
      <c r="AJ131" s="101"/>
      <c r="AK131" s="103"/>
      <c r="AS131" s="105"/>
      <c r="AZ131" s="105"/>
      <c r="BG131" s="105"/>
      <c r="BK131" s="106"/>
      <c r="BL131" s="107"/>
      <c r="BM131" s="107"/>
      <c r="BN131" s="107"/>
      <c r="BO131" s="107"/>
      <c r="BP131" s="107"/>
      <c r="BQ131" s="107"/>
      <c r="BR131" s="107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6"/>
    </row>
    <row r="132" spans="2:80" s="104" customFormat="1" ht="19.5" hidden="1" customHeight="1" outlineLevel="3">
      <c r="B132" s="109" t="s">
        <v>557</v>
      </c>
      <c r="C132" s="110" t="s">
        <v>555</v>
      </c>
      <c r="D132" s="113" t="s">
        <v>556</v>
      </c>
      <c r="E132" s="112">
        <v>0</v>
      </c>
      <c r="F132" s="1"/>
      <c r="G132" s="1"/>
      <c r="H132" s="1"/>
      <c r="I132" s="98"/>
      <c r="J132" s="1"/>
      <c r="K132" s="1"/>
      <c r="L132" s="1"/>
      <c r="M132" s="1"/>
      <c r="N132" s="1"/>
      <c r="O132" s="1"/>
      <c r="P132" s="1"/>
      <c r="Q132" s="99"/>
      <c r="R132" s="1"/>
      <c r="S132" s="98"/>
      <c r="T132" s="1"/>
      <c r="U132" s="99"/>
      <c r="V132" s="1"/>
      <c r="W132" s="1"/>
      <c r="X132" s="1"/>
      <c r="Y132" s="1"/>
      <c r="Z132" s="1"/>
      <c r="AA132" s="99"/>
      <c r="AB132" s="1"/>
      <c r="AC132" s="98"/>
      <c r="AD132" s="1"/>
      <c r="AE132" s="100"/>
      <c r="AF132" s="1"/>
      <c r="AG132" s="1"/>
      <c r="AH132" s="101"/>
      <c r="AI132" s="102"/>
      <c r="AJ132" s="101"/>
      <c r="AK132" s="103"/>
      <c r="AS132" s="105"/>
      <c r="AZ132" s="105"/>
      <c r="BG132" s="105"/>
      <c r="BK132" s="106"/>
      <c r="BL132" s="107"/>
      <c r="BM132" s="107"/>
      <c r="BN132" s="107"/>
      <c r="BO132" s="107"/>
      <c r="BP132" s="107"/>
      <c r="BQ132" s="107"/>
      <c r="BR132" s="107"/>
      <c r="BS132" s="106"/>
      <c r="BT132" s="106"/>
      <c r="BU132" s="106"/>
      <c r="BV132" s="106"/>
      <c r="BW132" s="106"/>
      <c r="BX132" s="106"/>
      <c r="BY132" s="106"/>
      <c r="BZ132" s="106"/>
      <c r="CA132" s="106"/>
      <c r="CB132" s="106"/>
    </row>
    <row r="133" spans="2:80" s="104" customFormat="1" ht="19.5" hidden="1" customHeight="1" outlineLevel="3">
      <c r="B133" s="109" t="s">
        <v>545</v>
      </c>
      <c r="C133" s="110" t="s">
        <v>543</v>
      </c>
      <c r="D133" s="113" t="s">
        <v>544</v>
      </c>
      <c r="E133" s="112">
        <v>0.6</v>
      </c>
      <c r="F133" s="1"/>
      <c r="G133" s="1"/>
      <c r="H133" s="1"/>
      <c r="I133" s="98"/>
      <c r="J133" s="1"/>
      <c r="K133" s="1"/>
      <c r="L133" s="1"/>
      <c r="M133" s="1"/>
      <c r="N133" s="1"/>
      <c r="O133" s="1"/>
      <c r="P133" s="1"/>
      <c r="Q133" s="99"/>
      <c r="R133" s="1"/>
      <c r="S133" s="98"/>
      <c r="T133" s="1"/>
      <c r="U133" s="99"/>
      <c r="V133" s="1"/>
      <c r="W133" s="1"/>
      <c r="X133" s="1"/>
      <c r="Y133" s="1"/>
      <c r="Z133" s="1"/>
      <c r="AA133" s="99"/>
      <c r="AB133" s="1"/>
      <c r="AC133" s="98"/>
      <c r="AD133" s="1"/>
      <c r="AE133" s="100"/>
      <c r="AF133" s="1"/>
      <c r="AG133" s="1"/>
      <c r="AH133" s="101"/>
      <c r="AI133" s="102"/>
      <c r="AJ133" s="101"/>
      <c r="AK133" s="103"/>
      <c r="AS133" s="105"/>
      <c r="AZ133" s="105"/>
      <c r="BG133" s="105"/>
      <c r="BK133" s="106"/>
      <c r="BL133" s="107"/>
      <c r="BM133" s="107"/>
      <c r="BN133" s="107"/>
      <c r="BO133" s="107"/>
      <c r="BP133" s="107"/>
      <c r="BQ133" s="107"/>
      <c r="BR133" s="107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6"/>
    </row>
    <row r="134" spans="2:80" s="104" customFormat="1" ht="19.5" hidden="1" customHeight="1" outlineLevel="3">
      <c r="B134" s="109" t="s">
        <v>548</v>
      </c>
      <c r="C134" s="110" t="s">
        <v>546</v>
      </c>
      <c r="D134" s="113" t="s">
        <v>547</v>
      </c>
      <c r="E134" s="112">
        <v>0.6</v>
      </c>
      <c r="F134" s="1"/>
      <c r="G134" s="1"/>
      <c r="H134" s="1"/>
      <c r="I134" s="98"/>
      <c r="J134" s="1"/>
      <c r="K134" s="1"/>
      <c r="L134" s="1"/>
      <c r="M134" s="1"/>
      <c r="N134" s="1"/>
      <c r="O134" s="1"/>
      <c r="P134" s="1"/>
      <c r="Q134" s="99"/>
      <c r="R134" s="1"/>
      <c r="S134" s="98"/>
      <c r="T134" s="1"/>
      <c r="U134" s="99"/>
      <c r="V134" s="1"/>
      <c r="W134" s="1"/>
      <c r="X134" s="1"/>
      <c r="Y134" s="1"/>
      <c r="Z134" s="1"/>
      <c r="AA134" s="99"/>
      <c r="AB134" s="1"/>
      <c r="AC134" s="98"/>
      <c r="AD134" s="1"/>
      <c r="AE134" s="100"/>
      <c r="AF134" s="1"/>
      <c r="AG134" s="1"/>
      <c r="AH134" s="101"/>
      <c r="AI134" s="102"/>
      <c r="AJ134" s="101"/>
      <c r="AK134" s="103"/>
      <c r="AS134" s="105"/>
      <c r="AZ134" s="105"/>
      <c r="BG134" s="105"/>
      <c r="BK134" s="106"/>
      <c r="BL134" s="107"/>
      <c r="BM134" s="107"/>
      <c r="BN134" s="107"/>
      <c r="BO134" s="107"/>
      <c r="BP134" s="107"/>
      <c r="BQ134" s="107"/>
      <c r="BR134" s="107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</row>
    <row r="135" spans="2:80" s="104" customFormat="1" ht="19.5" hidden="1" customHeight="1" outlineLevel="3">
      <c r="B135" s="109" t="s">
        <v>518</v>
      </c>
      <c r="C135" s="110" t="s">
        <v>516</v>
      </c>
      <c r="D135" s="113" t="s">
        <v>517</v>
      </c>
      <c r="E135" s="112">
        <v>0</v>
      </c>
      <c r="F135" s="1"/>
      <c r="G135" s="1"/>
      <c r="H135" s="1"/>
      <c r="I135" s="98"/>
      <c r="J135" s="1"/>
      <c r="K135" s="1"/>
      <c r="L135" s="1"/>
      <c r="M135" s="1"/>
      <c r="N135" s="1"/>
      <c r="O135" s="1"/>
      <c r="P135" s="1"/>
      <c r="Q135" s="99"/>
      <c r="R135" s="1"/>
      <c r="S135" s="98"/>
      <c r="T135" s="1"/>
      <c r="U135" s="99"/>
      <c r="V135" s="1"/>
      <c r="W135" s="1"/>
      <c r="X135" s="1"/>
      <c r="Y135" s="1"/>
      <c r="Z135" s="1"/>
      <c r="AA135" s="99"/>
      <c r="AB135" s="1"/>
      <c r="AC135" s="98"/>
      <c r="AD135" s="1"/>
      <c r="AE135" s="100"/>
      <c r="AF135" s="1"/>
      <c r="AG135" s="1"/>
      <c r="AH135" s="101"/>
      <c r="AI135" s="102"/>
      <c r="AJ135" s="101"/>
      <c r="AK135" s="103"/>
      <c r="AS135" s="105"/>
      <c r="AZ135" s="105"/>
      <c r="BG135" s="105"/>
      <c r="BK135" s="106"/>
      <c r="BL135" s="107"/>
      <c r="BM135" s="107"/>
      <c r="BN135" s="107"/>
      <c r="BO135" s="107"/>
      <c r="BP135" s="107"/>
      <c r="BQ135" s="107"/>
      <c r="BR135" s="107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</row>
    <row r="136" spans="2:80" s="104" customFormat="1" ht="19.5" hidden="1" customHeight="1" outlineLevel="3">
      <c r="B136" s="109" t="s">
        <v>253</v>
      </c>
      <c r="C136" s="110" t="s">
        <v>251</v>
      </c>
      <c r="D136" s="113" t="s">
        <v>252</v>
      </c>
      <c r="E136" s="112">
        <v>0.75</v>
      </c>
      <c r="F136" s="1"/>
      <c r="G136" s="1"/>
      <c r="H136" s="1"/>
      <c r="I136" s="98"/>
      <c r="J136" s="1"/>
      <c r="K136" s="1"/>
      <c r="L136" s="1"/>
      <c r="M136" s="1"/>
      <c r="N136" s="1"/>
      <c r="O136" s="1"/>
      <c r="P136" s="1"/>
      <c r="Q136" s="99"/>
      <c r="R136" s="1"/>
      <c r="S136" s="98"/>
      <c r="T136" s="1"/>
      <c r="U136" s="99"/>
      <c r="V136" s="1"/>
      <c r="W136" s="1"/>
      <c r="X136" s="1"/>
      <c r="Y136" s="1"/>
      <c r="Z136" s="1"/>
      <c r="AA136" s="99"/>
      <c r="AB136" s="1"/>
      <c r="AC136" s="98"/>
      <c r="AD136" s="1"/>
      <c r="AE136" s="100"/>
      <c r="AF136" s="1"/>
      <c r="AG136" s="1"/>
      <c r="AH136" s="101"/>
      <c r="AI136" s="102"/>
      <c r="AJ136" s="101"/>
      <c r="AK136" s="103"/>
      <c r="AS136" s="105"/>
      <c r="AZ136" s="105"/>
      <c r="BG136" s="105"/>
      <c r="BK136" s="106"/>
      <c r="BL136" s="107"/>
      <c r="BM136" s="107"/>
      <c r="BN136" s="107"/>
      <c r="BO136" s="107"/>
      <c r="BP136" s="107"/>
      <c r="BQ136" s="107"/>
      <c r="BR136" s="107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6"/>
    </row>
    <row r="137" spans="2:80" s="104" customFormat="1" ht="19.5" hidden="1" customHeight="1" outlineLevel="3">
      <c r="B137" s="109" t="s">
        <v>521</v>
      </c>
      <c r="C137" s="110" t="s">
        <v>519</v>
      </c>
      <c r="D137" s="113" t="s">
        <v>520</v>
      </c>
      <c r="E137" s="112">
        <v>0</v>
      </c>
      <c r="F137" s="1"/>
      <c r="G137" s="1"/>
      <c r="H137" s="1"/>
      <c r="I137" s="98"/>
      <c r="J137" s="1"/>
      <c r="K137" s="1"/>
      <c r="L137" s="1"/>
      <c r="M137" s="1"/>
      <c r="N137" s="1"/>
      <c r="O137" s="1"/>
      <c r="P137" s="1"/>
      <c r="Q137" s="99"/>
      <c r="R137" s="1"/>
      <c r="S137" s="98"/>
      <c r="T137" s="1"/>
      <c r="U137" s="99"/>
      <c r="V137" s="1"/>
      <c r="W137" s="1"/>
      <c r="X137" s="1"/>
      <c r="Y137" s="1"/>
      <c r="Z137" s="1"/>
      <c r="AA137" s="99"/>
      <c r="AB137" s="1"/>
      <c r="AC137" s="98"/>
      <c r="AD137" s="1"/>
      <c r="AE137" s="100"/>
      <c r="AF137" s="1"/>
      <c r="AG137" s="1"/>
      <c r="AH137" s="101"/>
      <c r="AI137" s="102"/>
      <c r="AJ137" s="101"/>
      <c r="AK137" s="103"/>
      <c r="AS137" s="105"/>
      <c r="AZ137" s="105"/>
      <c r="BG137" s="105"/>
      <c r="BK137" s="106"/>
      <c r="BL137" s="107"/>
      <c r="BM137" s="107"/>
      <c r="BN137" s="107"/>
      <c r="BO137" s="107"/>
      <c r="BP137" s="107"/>
      <c r="BQ137" s="107"/>
      <c r="BR137" s="107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6"/>
    </row>
    <row r="138" spans="2:80" s="104" customFormat="1" ht="19.5" hidden="1" customHeight="1" outlineLevel="3">
      <c r="B138" s="109" t="s">
        <v>284</v>
      </c>
      <c r="C138" s="110" t="s">
        <v>282</v>
      </c>
      <c r="D138" s="113" t="s">
        <v>283</v>
      </c>
      <c r="E138" s="112">
        <v>0</v>
      </c>
      <c r="F138" s="1"/>
      <c r="G138" s="1"/>
      <c r="H138" s="1"/>
      <c r="I138" s="98"/>
      <c r="J138" s="1"/>
      <c r="K138" s="1"/>
      <c r="L138" s="1"/>
      <c r="M138" s="1"/>
      <c r="N138" s="1"/>
      <c r="O138" s="1"/>
      <c r="P138" s="1"/>
      <c r="Q138" s="99"/>
      <c r="R138" s="1"/>
      <c r="S138" s="98"/>
      <c r="T138" s="1"/>
      <c r="U138" s="99"/>
      <c r="V138" s="1"/>
      <c r="W138" s="1"/>
      <c r="X138" s="1"/>
      <c r="Y138" s="1"/>
      <c r="Z138" s="1"/>
      <c r="AA138" s="99"/>
      <c r="AB138" s="1"/>
      <c r="AC138" s="98"/>
      <c r="AD138" s="1"/>
      <c r="AE138" s="100"/>
      <c r="AF138" s="1"/>
      <c r="AG138" s="1"/>
      <c r="AH138" s="101"/>
      <c r="AI138" s="102"/>
      <c r="AJ138" s="101"/>
      <c r="AK138" s="103"/>
      <c r="AS138" s="105"/>
      <c r="AZ138" s="105"/>
      <c r="BG138" s="105"/>
      <c r="BK138" s="106"/>
      <c r="BL138" s="107"/>
      <c r="BM138" s="107"/>
      <c r="BN138" s="107"/>
      <c r="BO138" s="107"/>
      <c r="BP138" s="107"/>
      <c r="BQ138" s="107"/>
      <c r="BR138" s="107"/>
      <c r="BS138" s="106"/>
      <c r="BT138" s="106"/>
      <c r="BU138" s="106"/>
      <c r="BV138" s="106"/>
      <c r="BW138" s="106"/>
      <c r="BX138" s="106"/>
      <c r="BY138" s="106"/>
      <c r="BZ138" s="106"/>
      <c r="CA138" s="106"/>
      <c r="CB138" s="106"/>
    </row>
    <row r="139" spans="2:80" s="104" customFormat="1" ht="19.5" hidden="1" customHeight="1" outlineLevel="3">
      <c r="B139" s="109" t="s">
        <v>614</v>
      </c>
      <c r="C139" s="110" t="s">
        <v>612</v>
      </c>
      <c r="D139" s="113" t="s">
        <v>613</v>
      </c>
      <c r="E139" s="112">
        <v>0.45</v>
      </c>
      <c r="F139" s="1"/>
      <c r="G139" s="1"/>
      <c r="H139" s="1"/>
      <c r="I139" s="98"/>
      <c r="J139" s="1"/>
      <c r="K139" s="1"/>
      <c r="L139" s="1"/>
      <c r="M139" s="1"/>
      <c r="N139" s="1"/>
      <c r="O139" s="1"/>
      <c r="P139" s="1"/>
      <c r="Q139" s="99"/>
      <c r="R139" s="1"/>
      <c r="S139" s="98"/>
      <c r="T139" s="1"/>
      <c r="U139" s="99"/>
      <c r="V139" s="1"/>
      <c r="W139" s="1"/>
      <c r="X139" s="1"/>
      <c r="Y139" s="1"/>
      <c r="Z139" s="1"/>
      <c r="AA139" s="99"/>
      <c r="AB139" s="1"/>
      <c r="AC139" s="98"/>
      <c r="AD139" s="1"/>
      <c r="AE139" s="100"/>
      <c r="AF139" s="1"/>
      <c r="AG139" s="1"/>
      <c r="AH139" s="101"/>
      <c r="AI139" s="102"/>
      <c r="AJ139" s="101"/>
      <c r="AK139" s="103"/>
      <c r="AS139" s="105"/>
      <c r="AZ139" s="105"/>
      <c r="BG139" s="105"/>
      <c r="BK139" s="106"/>
      <c r="BL139" s="107"/>
      <c r="BM139" s="107"/>
      <c r="BN139" s="107"/>
      <c r="BO139" s="107"/>
      <c r="BP139" s="107"/>
      <c r="BQ139" s="107"/>
      <c r="BR139" s="107"/>
      <c r="BS139" s="106"/>
      <c r="BT139" s="106"/>
      <c r="BU139" s="106"/>
      <c r="BV139" s="106"/>
      <c r="BW139" s="106"/>
      <c r="BX139" s="106"/>
      <c r="BY139" s="106"/>
      <c r="BZ139" s="106"/>
      <c r="CA139" s="106"/>
      <c r="CB139" s="106"/>
    </row>
    <row r="140" spans="2:80" s="104" customFormat="1" ht="19.5" hidden="1" customHeight="1" outlineLevel="3">
      <c r="B140" s="109" t="s">
        <v>434</v>
      </c>
      <c r="C140" s="110" t="s">
        <v>432</v>
      </c>
      <c r="D140" s="113" t="s">
        <v>433</v>
      </c>
      <c r="E140" s="112">
        <v>0</v>
      </c>
      <c r="F140" s="1"/>
      <c r="G140" s="1"/>
      <c r="H140" s="1"/>
      <c r="I140" s="98"/>
      <c r="J140" s="1"/>
      <c r="K140" s="1"/>
      <c r="L140" s="1"/>
      <c r="M140" s="1"/>
      <c r="N140" s="1"/>
      <c r="O140" s="1"/>
      <c r="P140" s="1"/>
      <c r="Q140" s="99"/>
      <c r="R140" s="1"/>
      <c r="S140" s="98"/>
      <c r="T140" s="1"/>
      <c r="U140" s="99"/>
      <c r="V140" s="1"/>
      <c r="W140" s="1"/>
      <c r="X140" s="1"/>
      <c r="Y140" s="1"/>
      <c r="Z140" s="1"/>
      <c r="AA140" s="99"/>
      <c r="AB140" s="1"/>
      <c r="AC140" s="98"/>
      <c r="AD140" s="1"/>
      <c r="AE140" s="100"/>
      <c r="AF140" s="1"/>
      <c r="AG140" s="1"/>
      <c r="AH140" s="101"/>
      <c r="AI140" s="102"/>
      <c r="AJ140" s="101"/>
      <c r="AK140" s="103"/>
      <c r="AS140" s="105"/>
      <c r="AZ140" s="105"/>
      <c r="BG140" s="105"/>
      <c r="BK140" s="106"/>
      <c r="BL140" s="107"/>
      <c r="BM140" s="107"/>
      <c r="BN140" s="107"/>
      <c r="BO140" s="107"/>
      <c r="BP140" s="107"/>
      <c r="BQ140" s="107"/>
      <c r="BR140" s="107"/>
      <c r="BS140" s="106"/>
      <c r="BT140" s="106"/>
      <c r="BU140" s="106"/>
      <c r="BV140" s="106"/>
      <c r="BW140" s="106"/>
      <c r="BX140" s="106"/>
      <c r="BY140" s="106"/>
      <c r="BZ140" s="106"/>
      <c r="CA140" s="106"/>
      <c r="CB140" s="106"/>
    </row>
    <row r="141" spans="2:80" s="104" customFormat="1" ht="19.5" hidden="1" customHeight="1" outlineLevel="3">
      <c r="B141" s="109" t="s">
        <v>235</v>
      </c>
      <c r="C141" s="110" t="s">
        <v>233</v>
      </c>
      <c r="D141" s="113" t="s">
        <v>234</v>
      </c>
      <c r="E141" s="112">
        <v>0</v>
      </c>
      <c r="F141" s="1"/>
      <c r="G141" s="1"/>
      <c r="H141" s="1"/>
      <c r="I141" s="98"/>
      <c r="J141" s="1"/>
      <c r="K141" s="1"/>
      <c r="L141" s="1"/>
      <c r="M141" s="1"/>
      <c r="N141" s="1"/>
      <c r="O141" s="1"/>
      <c r="P141" s="1"/>
      <c r="Q141" s="99"/>
      <c r="R141" s="1"/>
      <c r="S141" s="98"/>
      <c r="T141" s="1"/>
      <c r="U141" s="99"/>
      <c r="V141" s="1"/>
      <c r="W141" s="1"/>
      <c r="X141" s="1"/>
      <c r="Y141" s="1"/>
      <c r="Z141" s="1"/>
      <c r="AA141" s="99"/>
      <c r="AB141" s="1"/>
      <c r="AC141" s="98"/>
      <c r="AD141" s="1"/>
      <c r="AE141" s="100"/>
      <c r="AF141" s="1"/>
      <c r="AG141" s="1"/>
      <c r="AH141" s="101"/>
      <c r="AI141" s="102"/>
      <c r="AJ141" s="101"/>
      <c r="AK141" s="103"/>
      <c r="AS141" s="105"/>
      <c r="AZ141" s="105"/>
      <c r="BG141" s="105"/>
      <c r="BK141" s="106"/>
      <c r="BL141" s="107"/>
      <c r="BM141" s="107"/>
      <c r="BN141" s="107"/>
      <c r="BO141" s="107"/>
      <c r="BP141" s="107"/>
      <c r="BQ141" s="107"/>
      <c r="BR141" s="107"/>
      <c r="BS141" s="106"/>
      <c r="BT141" s="106"/>
      <c r="BU141" s="106"/>
      <c r="BV141" s="106"/>
      <c r="BW141" s="106"/>
      <c r="BX141" s="106"/>
      <c r="BY141" s="106"/>
      <c r="BZ141" s="106"/>
      <c r="CA141" s="106"/>
      <c r="CB141" s="106"/>
    </row>
    <row r="142" spans="2:80" s="104" customFormat="1" ht="19.5" hidden="1" customHeight="1" outlineLevel="3">
      <c r="B142" s="109" t="s">
        <v>494</v>
      </c>
      <c r="C142" s="110" t="s">
        <v>492</v>
      </c>
      <c r="D142" s="113" t="s">
        <v>493</v>
      </c>
      <c r="E142" s="112">
        <v>0</v>
      </c>
      <c r="F142" s="1"/>
      <c r="G142" s="1"/>
      <c r="H142" s="1"/>
      <c r="I142" s="98"/>
      <c r="J142" s="1"/>
      <c r="K142" s="1"/>
      <c r="L142" s="1"/>
      <c r="M142" s="1"/>
      <c r="N142" s="1"/>
      <c r="O142" s="1"/>
      <c r="P142" s="1"/>
      <c r="Q142" s="99"/>
      <c r="R142" s="1"/>
      <c r="S142" s="98"/>
      <c r="T142" s="1"/>
      <c r="U142" s="99"/>
      <c r="V142" s="1"/>
      <c r="W142" s="1"/>
      <c r="X142" s="1"/>
      <c r="Y142" s="1"/>
      <c r="Z142" s="1"/>
      <c r="AA142" s="99"/>
      <c r="AB142" s="1"/>
      <c r="AC142" s="98"/>
      <c r="AD142" s="1"/>
      <c r="AE142" s="100"/>
      <c r="AF142" s="1"/>
      <c r="AG142" s="1"/>
      <c r="AH142" s="101"/>
      <c r="AI142" s="102"/>
      <c r="AJ142" s="101"/>
      <c r="AK142" s="103"/>
      <c r="AS142" s="105"/>
      <c r="AZ142" s="105"/>
      <c r="BG142" s="105"/>
      <c r="BK142" s="106"/>
      <c r="BL142" s="107"/>
      <c r="BM142" s="107"/>
      <c r="BN142" s="107"/>
      <c r="BO142" s="107"/>
      <c r="BP142" s="107"/>
      <c r="BQ142" s="107"/>
      <c r="BR142" s="107"/>
      <c r="BS142" s="106"/>
      <c r="BT142" s="106"/>
      <c r="BU142" s="106"/>
      <c r="BV142" s="106"/>
      <c r="BW142" s="106"/>
      <c r="BX142" s="106"/>
      <c r="BY142" s="106"/>
      <c r="BZ142" s="106"/>
      <c r="CA142" s="106"/>
      <c r="CB142" s="106"/>
    </row>
    <row r="143" spans="2:80" s="104" customFormat="1" ht="19.5" hidden="1" customHeight="1" outlineLevel="3">
      <c r="B143" s="109" t="s">
        <v>464</v>
      </c>
      <c r="C143" s="110" t="s">
        <v>462</v>
      </c>
      <c r="D143" s="113" t="s">
        <v>463</v>
      </c>
      <c r="E143" s="112">
        <v>0</v>
      </c>
      <c r="F143" s="1"/>
      <c r="G143" s="1"/>
      <c r="H143" s="1"/>
      <c r="I143" s="98"/>
      <c r="J143" s="1"/>
      <c r="K143" s="1"/>
      <c r="L143" s="1"/>
      <c r="M143" s="1"/>
      <c r="N143" s="1"/>
      <c r="O143" s="1"/>
      <c r="P143" s="1"/>
      <c r="Q143" s="99"/>
      <c r="R143" s="1"/>
      <c r="S143" s="98"/>
      <c r="T143" s="1"/>
      <c r="U143" s="99"/>
      <c r="V143" s="1"/>
      <c r="W143" s="1"/>
      <c r="X143" s="1"/>
      <c r="Y143" s="1"/>
      <c r="Z143" s="1"/>
      <c r="AA143" s="99"/>
      <c r="AB143" s="1"/>
      <c r="AC143" s="98"/>
      <c r="AD143" s="1"/>
      <c r="AE143" s="100"/>
      <c r="AF143" s="1"/>
      <c r="AG143" s="1"/>
      <c r="AH143" s="101"/>
      <c r="AI143" s="102"/>
      <c r="AJ143" s="101"/>
      <c r="AK143" s="103"/>
      <c r="AS143" s="105"/>
      <c r="AZ143" s="105"/>
      <c r="BG143" s="105"/>
      <c r="BK143" s="106"/>
      <c r="BL143" s="107"/>
      <c r="BM143" s="107"/>
      <c r="BN143" s="107"/>
      <c r="BO143" s="107"/>
      <c r="BP143" s="107"/>
      <c r="BQ143" s="107"/>
      <c r="BR143" s="107"/>
      <c r="BS143" s="106"/>
      <c r="BT143" s="106"/>
      <c r="BU143" s="106"/>
      <c r="BV143" s="106"/>
      <c r="BW143" s="106"/>
      <c r="BX143" s="106"/>
      <c r="BY143" s="106"/>
      <c r="BZ143" s="106"/>
      <c r="CA143" s="106"/>
      <c r="CB143" s="106"/>
    </row>
    <row r="144" spans="2:80" s="104" customFormat="1" ht="19.5" hidden="1" customHeight="1" outlineLevel="3">
      <c r="B144" s="109" t="s">
        <v>578</v>
      </c>
      <c r="C144" s="110" t="s">
        <v>576</v>
      </c>
      <c r="D144" s="113" t="s">
        <v>577</v>
      </c>
      <c r="E144" s="112">
        <v>0</v>
      </c>
      <c r="F144" s="1"/>
      <c r="G144" s="1"/>
      <c r="H144" s="1"/>
      <c r="I144" s="98"/>
      <c r="J144" s="1"/>
      <c r="K144" s="1"/>
      <c r="L144" s="1"/>
      <c r="M144" s="1"/>
      <c r="N144" s="1"/>
      <c r="O144" s="1"/>
      <c r="P144" s="1"/>
      <c r="Q144" s="99"/>
      <c r="R144" s="1"/>
      <c r="S144" s="98"/>
      <c r="T144" s="1"/>
      <c r="U144" s="99"/>
      <c r="V144" s="1"/>
      <c r="W144" s="1"/>
      <c r="X144" s="1"/>
      <c r="Y144" s="1"/>
      <c r="Z144" s="1"/>
      <c r="AA144" s="99"/>
      <c r="AB144" s="1"/>
      <c r="AC144" s="98"/>
      <c r="AD144" s="1"/>
      <c r="AE144" s="100"/>
      <c r="AF144" s="1"/>
      <c r="AG144" s="1"/>
      <c r="AH144" s="101"/>
      <c r="AI144" s="102"/>
      <c r="AJ144" s="101"/>
      <c r="AK144" s="103"/>
      <c r="AS144" s="105"/>
      <c r="AZ144" s="105"/>
      <c r="BG144" s="105"/>
      <c r="BK144" s="106"/>
      <c r="BL144" s="107"/>
      <c r="BM144" s="107"/>
      <c r="BN144" s="107"/>
      <c r="BO144" s="107"/>
      <c r="BP144" s="107"/>
      <c r="BQ144" s="107"/>
      <c r="BR144" s="107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</row>
    <row r="145" spans="2:80" s="104" customFormat="1" ht="19.5" hidden="1" customHeight="1" outlineLevel="3">
      <c r="B145" s="109" t="s">
        <v>581</v>
      </c>
      <c r="C145" s="110" t="s">
        <v>579</v>
      </c>
      <c r="D145" s="113" t="s">
        <v>580</v>
      </c>
      <c r="E145" s="112">
        <v>0</v>
      </c>
      <c r="F145" s="1"/>
      <c r="G145" s="1"/>
      <c r="H145" s="1"/>
      <c r="I145" s="98"/>
      <c r="J145" s="1"/>
      <c r="K145" s="1"/>
      <c r="L145" s="1"/>
      <c r="M145" s="1"/>
      <c r="N145" s="1"/>
      <c r="O145" s="1"/>
      <c r="P145" s="1"/>
      <c r="Q145" s="99"/>
      <c r="R145" s="1"/>
      <c r="S145" s="98"/>
      <c r="T145" s="1"/>
      <c r="U145" s="99"/>
      <c r="V145" s="1"/>
      <c r="W145" s="1"/>
      <c r="X145" s="1"/>
      <c r="Y145" s="1"/>
      <c r="Z145" s="1"/>
      <c r="AA145" s="99"/>
      <c r="AB145" s="1"/>
      <c r="AC145" s="98"/>
      <c r="AD145" s="1"/>
      <c r="AE145" s="100"/>
      <c r="AF145" s="1"/>
      <c r="AG145" s="1"/>
      <c r="AH145" s="101"/>
      <c r="AI145" s="102"/>
      <c r="AJ145" s="101"/>
      <c r="AK145" s="103"/>
      <c r="AS145" s="105"/>
      <c r="AZ145" s="105"/>
      <c r="BG145" s="105"/>
      <c r="BK145" s="106"/>
      <c r="BL145" s="107"/>
      <c r="BM145" s="107"/>
      <c r="BN145" s="107"/>
      <c r="BO145" s="107"/>
      <c r="BP145" s="107"/>
      <c r="BQ145" s="107"/>
      <c r="BR145" s="107"/>
      <c r="BS145" s="106"/>
      <c r="BT145" s="106"/>
      <c r="BU145" s="106"/>
      <c r="BV145" s="106"/>
      <c r="BW145" s="106"/>
      <c r="BX145" s="106"/>
      <c r="BY145" s="106"/>
      <c r="BZ145" s="106"/>
      <c r="CA145" s="106"/>
      <c r="CB145" s="106"/>
    </row>
    <row r="146" spans="2:80" s="104" customFormat="1" ht="19.5" hidden="1" customHeight="1" outlineLevel="3">
      <c r="B146" s="109" t="s">
        <v>560</v>
      </c>
      <c r="C146" s="110" t="s">
        <v>558</v>
      </c>
      <c r="D146" s="113" t="s">
        <v>559</v>
      </c>
      <c r="E146" s="112">
        <v>0.75</v>
      </c>
      <c r="F146" s="1"/>
      <c r="G146" s="1"/>
      <c r="H146" s="1"/>
      <c r="I146" s="98"/>
      <c r="J146" s="1"/>
      <c r="K146" s="1"/>
      <c r="L146" s="1"/>
      <c r="M146" s="1"/>
      <c r="N146" s="1"/>
      <c r="O146" s="1"/>
      <c r="P146" s="1"/>
      <c r="Q146" s="99"/>
      <c r="R146" s="1"/>
      <c r="S146" s="98"/>
      <c r="T146" s="1"/>
      <c r="U146" s="99"/>
      <c r="V146" s="1"/>
      <c r="W146" s="1"/>
      <c r="X146" s="1"/>
      <c r="Y146" s="1"/>
      <c r="Z146" s="1"/>
      <c r="AA146" s="99"/>
      <c r="AB146" s="1"/>
      <c r="AC146" s="98"/>
      <c r="AD146" s="1"/>
      <c r="AE146" s="100"/>
      <c r="AF146" s="1"/>
      <c r="AG146" s="1"/>
      <c r="AH146" s="101"/>
      <c r="AI146" s="102"/>
      <c r="AJ146" s="101"/>
      <c r="AK146" s="103"/>
      <c r="AS146" s="105"/>
      <c r="AZ146" s="105"/>
      <c r="BG146" s="105"/>
      <c r="BK146" s="106"/>
      <c r="BL146" s="107"/>
      <c r="BM146" s="107"/>
      <c r="BN146" s="107"/>
      <c r="BO146" s="107"/>
      <c r="BP146" s="107"/>
      <c r="BQ146" s="107"/>
      <c r="BR146" s="107"/>
      <c r="BS146" s="106"/>
      <c r="BT146" s="106"/>
      <c r="BU146" s="106"/>
      <c r="BV146" s="106"/>
      <c r="BW146" s="106"/>
      <c r="BX146" s="106"/>
      <c r="BY146" s="106"/>
      <c r="BZ146" s="106"/>
      <c r="CA146" s="106"/>
      <c r="CB146" s="106"/>
    </row>
    <row r="147" spans="2:80" s="104" customFormat="1" ht="19.5" hidden="1" customHeight="1" outlineLevel="3">
      <c r="B147" s="109" t="s">
        <v>272</v>
      </c>
      <c r="C147" s="110" t="s">
        <v>270</v>
      </c>
      <c r="D147" s="113" t="s">
        <v>271</v>
      </c>
      <c r="E147" s="112">
        <v>0.6</v>
      </c>
      <c r="F147" s="1"/>
      <c r="G147" s="1"/>
      <c r="H147" s="1"/>
      <c r="I147" s="98"/>
      <c r="J147" s="1"/>
      <c r="K147" s="1"/>
      <c r="L147" s="1"/>
      <c r="M147" s="1"/>
      <c r="N147" s="1"/>
      <c r="O147" s="1"/>
      <c r="P147" s="1"/>
      <c r="Q147" s="99"/>
      <c r="R147" s="1"/>
      <c r="S147" s="98"/>
      <c r="T147" s="1"/>
      <c r="U147" s="99"/>
      <c r="V147" s="1"/>
      <c r="W147" s="1"/>
      <c r="X147" s="1"/>
      <c r="Y147" s="1"/>
      <c r="Z147" s="1"/>
      <c r="AA147" s="99"/>
      <c r="AB147" s="1"/>
      <c r="AC147" s="98"/>
      <c r="AD147" s="1"/>
      <c r="AE147" s="100"/>
      <c r="AF147" s="1"/>
      <c r="AG147" s="1"/>
      <c r="AH147" s="101"/>
      <c r="AI147" s="102"/>
      <c r="AJ147" s="101"/>
      <c r="AK147" s="103"/>
      <c r="AS147" s="105"/>
      <c r="AZ147" s="105"/>
      <c r="BG147" s="105"/>
      <c r="BK147" s="106"/>
      <c r="BL147" s="107"/>
      <c r="BM147" s="107"/>
      <c r="BN147" s="107"/>
      <c r="BO147" s="107"/>
      <c r="BP147" s="107"/>
      <c r="BQ147" s="107"/>
      <c r="BR147" s="107"/>
      <c r="BS147" s="106"/>
      <c r="BT147" s="106"/>
      <c r="BU147" s="106"/>
      <c r="BV147" s="106"/>
      <c r="BW147" s="106"/>
      <c r="BX147" s="106"/>
      <c r="BY147" s="106"/>
      <c r="BZ147" s="106"/>
      <c r="CA147" s="106"/>
      <c r="CB147" s="106"/>
    </row>
    <row r="148" spans="2:80" ht="19.5" hidden="1" customHeight="1" outlineLevel="2">
      <c r="B148" s="54">
        <v>3.3</v>
      </c>
      <c r="C148" s="55" t="s">
        <v>859</v>
      </c>
      <c r="D148" s="114"/>
      <c r="E148" s="93">
        <v>9.0000000000000024E-2</v>
      </c>
    </row>
    <row r="149" spans="2:80" s="104" customFormat="1" ht="19.5" hidden="1" customHeight="1" outlineLevel="3">
      <c r="B149" s="109" t="s">
        <v>697</v>
      </c>
      <c r="C149" s="110" t="s">
        <v>695</v>
      </c>
      <c r="D149" s="113" t="s">
        <v>696</v>
      </c>
      <c r="E149" s="112">
        <v>0</v>
      </c>
      <c r="F149" s="1"/>
      <c r="G149" s="1"/>
      <c r="H149" s="1"/>
      <c r="I149" s="98"/>
      <c r="J149" s="1"/>
      <c r="K149" s="1"/>
      <c r="L149" s="1"/>
      <c r="M149" s="1"/>
      <c r="N149" s="1"/>
      <c r="O149" s="1"/>
      <c r="P149" s="1"/>
      <c r="Q149" s="99"/>
      <c r="R149" s="1"/>
      <c r="S149" s="98"/>
      <c r="T149" s="1"/>
      <c r="U149" s="99"/>
      <c r="V149" s="1"/>
      <c r="W149" s="1"/>
      <c r="X149" s="1"/>
      <c r="Y149" s="1"/>
      <c r="Z149" s="1"/>
      <c r="AA149" s="99"/>
      <c r="AB149" s="1"/>
      <c r="AC149" s="98"/>
      <c r="AD149" s="1"/>
      <c r="AE149" s="100"/>
      <c r="AF149" s="1"/>
      <c r="AG149" s="1"/>
      <c r="AH149" s="101"/>
      <c r="AI149" s="102"/>
      <c r="AJ149" s="101"/>
      <c r="AK149" s="103"/>
      <c r="AS149" s="105"/>
      <c r="AZ149" s="105"/>
      <c r="BG149" s="105"/>
      <c r="BK149" s="106"/>
      <c r="BL149" s="107"/>
      <c r="BM149" s="107"/>
      <c r="BN149" s="107"/>
      <c r="BO149" s="107"/>
      <c r="BP149" s="107"/>
      <c r="BQ149" s="107"/>
      <c r="BR149" s="107"/>
      <c r="BS149" s="106"/>
      <c r="BT149" s="106"/>
      <c r="BU149" s="106"/>
      <c r="BV149" s="106"/>
      <c r="BW149" s="106"/>
      <c r="BX149" s="106"/>
      <c r="BY149" s="106"/>
      <c r="BZ149" s="106"/>
      <c r="CA149" s="106"/>
      <c r="CB149" s="106"/>
    </row>
    <row r="150" spans="2:80" s="104" customFormat="1" ht="19.5" hidden="1" customHeight="1" outlineLevel="3">
      <c r="B150" s="109" t="s">
        <v>724</v>
      </c>
      <c r="C150" s="110" t="s">
        <v>722</v>
      </c>
      <c r="D150" s="113" t="s">
        <v>723</v>
      </c>
      <c r="E150" s="112">
        <v>0</v>
      </c>
      <c r="F150" s="1"/>
      <c r="G150" s="1"/>
      <c r="H150" s="1"/>
      <c r="I150" s="98"/>
      <c r="J150" s="1"/>
      <c r="K150" s="1"/>
      <c r="L150" s="1"/>
      <c r="M150" s="1"/>
      <c r="N150" s="1"/>
      <c r="O150" s="1"/>
      <c r="P150" s="1"/>
      <c r="Q150" s="99"/>
      <c r="R150" s="1"/>
      <c r="S150" s="98"/>
      <c r="T150" s="1"/>
      <c r="U150" s="99"/>
      <c r="V150" s="1"/>
      <c r="W150" s="1"/>
      <c r="X150" s="1"/>
      <c r="Y150" s="1"/>
      <c r="Z150" s="1"/>
      <c r="AA150" s="99"/>
      <c r="AB150" s="1"/>
      <c r="AC150" s="98"/>
      <c r="AD150" s="1"/>
      <c r="AE150" s="100"/>
      <c r="AF150" s="1"/>
      <c r="AG150" s="1"/>
      <c r="AH150" s="101"/>
      <c r="AI150" s="102"/>
      <c r="AJ150" s="101"/>
      <c r="AK150" s="103"/>
      <c r="AS150" s="105"/>
      <c r="AZ150" s="105"/>
      <c r="BG150" s="105"/>
      <c r="BK150" s="106"/>
      <c r="BL150" s="107"/>
      <c r="BM150" s="107"/>
      <c r="BN150" s="107"/>
      <c r="BO150" s="107"/>
      <c r="BP150" s="107"/>
      <c r="BQ150" s="107"/>
      <c r="BR150" s="107"/>
      <c r="BS150" s="106"/>
      <c r="BT150" s="106"/>
      <c r="BU150" s="106"/>
      <c r="BV150" s="106"/>
      <c r="BW150" s="106"/>
      <c r="BX150" s="106"/>
      <c r="BY150" s="106"/>
      <c r="BZ150" s="106"/>
      <c r="CA150" s="106"/>
      <c r="CB150" s="106"/>
    </row>
    <row r="151" spans="2:80" s="104" customFormat="1" ht="19.5" hidden="1" customHeight="1" outlineLevel="3">
      <c r="B151" s="109" t="s">
        <v>727</v>
      </c>
      <c r="C151" s="110" t="s">
        <v>725</v>
      </c>
      <c r="D151" s="113" t="s">
        <v>726</v>
      </c>
      <c r="E151" s="112">
        <v>0.9</v>
      </c>
      <c r="F151" s="1"/>
      <c r="G151" s="1"/>
      <c r="H151" s="1"/>
      <c r="I151" s="98"/>
      <c r="J151" s="1"/>
      <c r="K151" s="1"/>
      <c r="L151" s="1"/>
      <c r="M151" s="1"/>
      <c r="N151" s="1"/>
      <c r="O151" s="1"/>
      <c r="P151" s="1"/>
      <c r="Q151" s="99"/>
      <c r="R151" s="1"/>
      <c r="S151" s="98"/>
      <c r="T151" s="1"/>
      <c r="U151" s="99"/>
      <c r="V151" s="1"/>
      <c r="W151" s="1"/>
      <c r="X151" s="1"/>
      <c r="Y151" s="1"/>
      <c r="Z151" s="1"/>
      <c r="AA151" s="99"/>
      <c r="AB151" s="1"/>
      <c r="AC151" s="98"/>
      <c r="AD151" s="1"/>
      <c r="AE151" s="100"/>
      <c r="AF151" s="1"/>
      <c r="AG151" s="1"/>
      <c r="AH151" s="101"/>
      <c r="AI151" s="102"/>
      <c r="AJ151" s="101"/>
      <c r="AK151" s="103"/>
      <c r="AS151" s="105"/>
      <c r="AZ151" s="105"/>
      <c r="BG151" s="105"/>
      <c r="BK151" s="106"/>
      <c r="BL151" s="107"/>
      <c r="BM151" s="107"/>
      <c r="BN151" s="107"/>
      <c r="BO151" s="107"/>
      <c r="BP151" s="107"/>
      <c r="BQ151" s="107"/>
      <c r="BR151" s="107"/>
      <c r="BS151" s="106"/>
      <c r="BT151" s="106"/>
      <c r="BU151" s="106"/>
      <c r="BV151" s="106"/>
      <c r="BW151" s="106"/>
      <c r="BX151" s="106"/>
      <c r="BY151" s="106"/>
      <c r="BZ151" s="106"/>
      <c r="CA151" s="106"/>
      <c r="CB151" s="106"/>
    </row>
    <row r="152" spans="2:80" s="104" customFormat="1" ht="19.5" hidden="1" customHeight="1" outlineLevel="3">
      <c r="B152" s="109" t="s">
        <v>700</v>
      </c>
      <c r="C152" s="110" t="s">
        <v>698</v>
      </c>
      <c r="D152" s="113" t="s">
        <v>699</v>
      </c>
      <c r="E152" s="112">
        <v>0</v>
      </c>
      <c r="F152" s="1"/>
      <c r="G152" s="1"/>
      <c r="H152" s="1"/>
      <c r="I152" s="98"/>
      <c r="J152" s="1"/>
      <c r="K152" s="1"/>
      <c r="L152" s="1"/>
      <c r="M152" s="1"/>
      <c r="N152" s="1"/>
      <c r="O152" s="1"/>
      <c r="P152" s="1"/>
      <c r="Q152" s="99"/>
      <c r="R152" s="1"/>
      <c r="S152" s="98"/>
      <c r="T152" s="1"/>
      <c r="U152" s="99"/>
      <c r="V152" s="1"/>
      <c r="W152" s="1"/>
      <c r="X152" s="1"/>
      <c r="Y152" s="1"/>
      <c r="Z152" s="1"/>
      <c r="AA152" s="99"/>
      <c r="AB152" s="1"/>
      <c r="AC152" s="98"/>
      <c r="AD152" s="1"/>
      <c r="AE152" s="100"/>
      <c r="AF152" s="1"/>
      <c r="AG152" s="1"/>
      <c r="AH152" s="101"/>
      <c r="AI152" s="102"/>
      <c r="AJ152" s="101"/>
      <c r="AK152" s="103"/>
      <c r="AS152" s="105"/>
      <c r="AZ152" s="105"/>
      <c r="BG152" s="105"/>
      <c r="BK152" s="106"/>
      <c r="BL152" s="107"/>
      <c r="BM152" s="107"/>
      <c r="BN152" s="107"/>
      <c r="BO152" s="107"/>
      <c r="BP152" s="107"/>
      <c r="BQ152" s="107"/>
      <c r="BR152" s="107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</row>
    <row r="153" spans="2:80" s="104" customFormat="1" ht="19.5" hidden="1" customHeight="1" outlineLevel="3">
      <c r="B153" s="109" t="s">
        <v>703</v>
      </c>
      <c r="C153" s="110" t="s">
        <v>701</v>
      </c>
      <c r="D153" s="113" t="s">
        <v>702</v>
      </c>
      <c r="E153" s="112">
        <v>0</v>
      </c>
      <c r="F153" s="1"/>
      <c r="G153" s="1"/>
      <c r="H153" s="1"/>
      <c r="I153" s="98"/>
      <c r="J153" s="1"/>
      <c r="K153" s="1"/>
      <c r="L153" s="1"/>
      <c r="M153" s="1"/>
      <c r="N153" s="1"/>
      <c r="O153" s="1"/>
      <c r="P153" s="1"/>
      <c r="Q153" s="99"/>
      <c r="R153" s="1"/>
      <c r="S153" s="98"/>
      <c r="T153" s="1"/>
      <c r="U153" s="99"/>
      <c r="V153" s="1"/>
      <c r="W153" s="1"/>
      <c r="X153" s="1"/>
      <c r="Y153" s="1"/>
      <c r="Z153" s="1"/>
      <c r="AA153" s="99"/>
      <c r="AB153" s="1"/>
      <c r="AC153" s="98"/>
      <c r="AD153" s="1"/>
      <c r="AE153" s="100"/>
      <c r="AF153" s="1"/>
      <c r="AG153" s="1"/>
      <c r="AH153" s="101"/>
      <c r="AI153" s="102"/>
      <c r="AJ153" s="101"/>
      <c r="AK153" s="103"/>
      <c r="AS153" s="105"/>
      <c r="AZ153" s="105"/>
      <c r="BG153" s="105"/>
      <c r="BK153" s="106"/>
      <c r="BL153" s="107"/>
      <c r="BM153" s="107"/>
      <c r="BN153" s="107"/>
      <c r="BO153" s="107"/>
      <c r="BP153" s="107"/>
      <c r="BQ153" s="107"/>
      <c r="BR153" s="107"/>
      <c r="BS153" s="106"/>
      <c r="BT153" s="106"/>
      <c r="BU153" s="106"/>
      <c r="BV153" s="106"/>
      <c r="BW153" s="106"/>
      <c r="BX153" s="106"/>
      <c r="BY153" s="106"/>
      <c r="BZ153" s="106"/>
      <c r="CA153" s="106"/>
      <c r="CB153" s="106"/>
    </row>
    <row r="154" spans="2:80" s="104" customFormat="1" ht="19.5" hidden="1" customHeight="1" outlineLevel="3">
      <c r="B154" s="109" t="s">
        <v>706</v>
      </c>
      <c r="C154" s="110" t="s">
        <v>704</v>
      </c>
      <c r="D154" s="113" t="s">
        <v>705</v>
      </c>
      <c r="E154" s="112">
        <v>0</v>
      </c>
      <c r="F154" s="1"/>
      <c r="G154" s="1"/>
      <c r="H154" s="1"/>
      <c r="I154" s="98"/>
      <c r="J154" s="1"/>
      <c r="K154" s="1"/>
      <c r="L154" s="1"/>
      <c r="M154" s="1"/>
      <c r="N154" s="1"/>
      <c r="O154" s="1"/>
      <c r="P154" s="1"/>
      <c r="Q154" s="99"/>
      <c r="R154" s="1"/>
      <c r="S154" s="98"/>
      <c r="T154" s="1"/>
      <c r="U154" s="99"/>
      <c r="V154" s="1"/>
      <c r="W154" s="1"/>
      <c r="X154" s="1"/>
      <c r="Y154" s="1"/>
      <c r="Z154" s="1"/>
      <c r="AA154" s="99"/>
      <c r="AB154" s="1"/>
      <c r="AC154" s="98"/>
      <c r="AD154" s="1"/>
      <c r="AE154" s="100"/>
      <c r="AF154" s="1"/>
      <c r="AG154" s="1"/>
      <c r="AH154" s="101"/>
      <c r="AI154" s="102"/>
      <c r="AJ154" s="101"/>
      <c r="AK154" s="103"/>
      <c r="AS154" s="105"/>
      <c r="AZ154" s="105"/>
      <c r="BG154" s="105"/>
      <c r="BK154" s="106"/>
      <c r="BL154" s="107"/>
      <c r="BM154" s="107"/>
      <c r="BN154" s="107"/>
      <c r="BO154" s="107"/>
      <c r="BP154" s="107"/>
      <c r="BQ154" s="107"/>
      <c r="BR154" s="107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</row>
    <row r="155" spans="2:80" s="104" customFormat="1" ht="19.5" hidden="1" customHeight="1" outlineLevel="3">
      <c r="B155" s="109" t="s">
        <v>709</v>
      </c>
      <c r="C155" s="110" t="s">
        <v>707</v>
      </c>
      <c r="D155" s="113" t="s">
        <v>708</v>
      </c>
      <c r="E155" s="112">
        <v>0</v>
      </c>
      <c r="F155" s="1"/>
      <c r="G155" s="1"/>
      <c r="H155" s="1"/>
      <c r="I155" s="98"/>
      <c r="J155" s="1"/>
      <c r="K155" s="1"/>
      <c r="L155" s="1"/>
      <c r="M155" s="1"/>
      <c r="N155" s="1"/>
      <c r="O155" s="1"/>
      <c r="P155" s="1"/>
      <c r="Q155" s="99"/>
      <c r="R155" s="1"/>
      <c r="S155" s="98"/>
      <c r="T155" s="1"/>
      <c r="U155" s="99"/>
      <c r="V155" s="1"/>
      <c r="W155" s="1"/>
      <c r="X155" s="1"/>
      <c r="Y155" s="1"/>
      <c r="Z155" s="1"/>
      <c r="AA155" s="99"/>
      <c r="AB155" s="1"/>
      <c r="AC155" s="98"/>
      <c r="AD155" s="1"/>
      <c r="AE155" s="100"/>
      <c r="AF155" s="1"/>
      <c r="AG155" s="1"/>
      <c r="AH155" s="101"/>
      <c r="AI155" s="102"/>
      <c r="AJ155" s="101"/>
      <c r="AK155" s="103"/>
      <c r="AS155" s="105"/>
      <c r="AZ155" s="105"/>
      <c r="BG155" s="105"/>
      <c r="BK155" s="106"/>
      <c r="BL155" s="107"/>
      <c r="BM155" s="107"/>
      <c r="BN155" s="107"/>
      <c r="BO155" s="107"/>
      <c r="BP155" s="107"/>
      <c r="BQ155" s="107"/>
      <c r="BR155" s="107"/>
      <c r="BS155" s="106"/>
      <c r="BT155" s="106"/>
      <c r="BU155" s="106"/>
      <c r="BV155" s="106"/>
      <c r="BW155" s="106"/>
      <c r="BX155" s="106"/>
      <c r="BY155" s="106"/>
      <c r="BZ155" s="106"/>
      <c r="CA155" s="106"/>
      <c r="CB155" s="106"/>
    </row>
    <row r="156" spans="2:80" s="104" customFormat="1" ht="19.5" hidden="1" customHeight="1" outlineLevel="3">
      <c r="B156" s="109" t="s">
        <v>712</v>
      </c>
      <c r="C156" s="110" t="s">
        <v>710</v>
      </c>
      <c r="D156" s="113" t="s">
        <v>711</v>
      </c>
      <c r="E156" s="112">
        <v>0</v>
      </c>
      <c r="F156" s="1"/>
      <c r="G156" s="1"/>
      <c r="H156" s="1"/>
      <c r="I156" s="98"/>
      <c r="J156" s="1"/>
      <c r="K156" s="1"/>
      <c r="L156" s="1"/>
      <c r="M156" s="1"/>
      <c r="N156" s="1"/>
      <c r="O156" s="1"/>
      <c r="P156" s="1"/>
      <c r="Q156" s="99"/>
      <c r="R156" s="1"/>
      <c r="S156" s="98"/>
      <c r="T156" s="1"/>
      <c r="U156" s="99"/>
      <c r="V156" s="1"/>
      <c r="W156" s="1"/>
      <c r="X156" s="1"/>
      <c r="Y156" s="1"/>
      <c r="Z156" s="1"/>
      <c r="AA156" s="99"/>
      <c r="AB156" s="1"/>
      <c r="AC156" s="98"/>
      <c r="AD156" s="1"/>
      <c r="AE156" s="100"/>
      <c r="AF156" s="1"/>
      <c r="AG156" s="1"/>
      <c r="AH156" s="101"/>
      <c r="AI156" s="102"/>
      <c r="AJ156" s="101"/>
      <c r="AK156" s="103"/>
      <c r="AS156" s="105"/>
      <c r="AZ156" s="105"/>
      <c r="BG156" s="105"/>
      <c r="BK156" s="106"/>
      <c r="BL156" s="107"/>
      <c r="BM156" s="107"/>
      <c r="BN156" s="107"/>
      <c r="BO156" s="107"/>
      <c r="BP156" s="107"/>
      <c r="BQ156" s="107"/>
      <c r="BR156" s="107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6"/>
    </row>
    <row r="157" spans="2:80" s="104" customFormat="1" ht="19.5" hidden="1" customHeight="1" outlineLevel="3">
      <c r="B157" s="109" t="s">
        <v>715</v>
      </c>
      <c r="C157" s="110" t="s">
        <v>713</v>
      </c>
      <c r="D157" s="113" t="s">
        <v>714</v>
      </c>
      <c r="E157" s="112">
        <v>0</v>
      </c>
      <c r="F157" s="1"/>
      <c r="G157" s="1"/>
      <c r="H157" s="1"/>
      <c r="I157" s="98"/>
      <c r="J157" s="1"/>
      <c r="K157" s="1"/>
      <c r="L157" s="1"/>
      <c r="M157" s="1"/>
      <c r="N157" s="1"/>
      <c r="O157" s="1"/>
      <c r="P157" s="1"/>
      <c r="Q157" s="99"/>
      <c r="R157" s="1"/>
      <c r="S157" s="98"/>
      <c r="T157" s="1"/>
      <c r="U157" s="99"/>
      <c r="V157" s="1"/>
      <c r="W157" s="1"/>
      <c r="X157" s="1"/>
      <c r="Y157" s="1"/>
      <c r="Z157" s="1"/>
      <c r="AA157" s="99"/>
      <c r="AB157" s="1"/>
      <c r="AC157" s="98"/>
      <c r="AD157" s="1"/>
      <c r="AE157" s="100"/>
      <c r="AF157" s="1"/>
      <c r="AG157" s="1"/>
      <c r="AH157" s="101"/>
      <c r="AI157" s="102"/>
      <c r="AJ157" s="101"/>
      <c r="AK157" s="103"/>
      <c r="AS157" s="105"/>
      <c r="AZ157" s="105"/>
      <c r="BG157" s="105"/>
      <c r="BK157" s="106"/>
      <c r="BL157" s="107"/>
      <c r="BM157" s="107"/>
      <c r="BN157" s="107"/>
      <c r="BO157" s="107"/>
      <c r="BP157" s="107"/>
      <c r="BQ157" s="107"/>
      <c r="BR157" s="107"/>
      <c r="BS157" s="106"/>
      <c r="BT157" s="106"/>
      <c r="BU157" s="106"/>
      <c r="BV157" s="106"/>
      <c r="BW157" s="106"/>
      <c r="BX157" s="106"/>
      <c r="BY157" s="106"/>
      <c r="BZ157" s="106"/>
      <c r="CA157" s="106"/>
      <c r="CB157" s="106"/>
    </row>
    <row r="158" spans="2:80" s="104" customFormat="1" ht="19.5" hidden="1" customHeight="1" outlineLevel="3">
      <c r="B158" s="109" t="s">
        <v>730</v>
      </c>
      <c r="C158" s="110" t="s">
        <v>728</v>
      </c>
      <c r="D158" s="113" t="s">
        <v>729</v>
      </c>
      <c r="E158" s="112">
        <v>0</v>
      </c>
      <c r="F158" s="1"/>
      <c r="G158" s="1"/>
      <c r="H158" s="1"/>
      <c r="I158" s="98"/>
      <c r="J158" s="1"/>
      <c r="K158" s="1"/>
      <c r="L158" s="1"/>
      <c r="M158" s="1"/>
      <c r="N158" s="1"/>
      <c r="O158" s="1"/>
      <c r="P158" s="1"/>
      <c r="Q158" s="99"/>
      <c r="R158" s="1"/>
      <c r="S158" s="98"/>
      <c r="T158" s="1"/>
      <c r="U158" s="99"/>
      <c r="V158" s="1"/>
      <c r="W158" s="1"/>
      <c r="X158" s="1"/>
      <c r="Y158" s="1"/>
      <c r="Z158" s="1"/>
      <c r="AA158" s="99"/>
      <c r="AB158" s="1"/>
      <c r="AC158" s="98"/>
      <c r="AD158" s="1"/>
      <c r="AE158" s="100"/>
      <c r="AF158" s="1"/>
      <c r="AG158" s="1"/>
      <c r="AH158" s="101"/>
      <c r="AI158" s="102"/>
      <c r="AJ158" s="101"/>
      <c r="AK158" s="103"/>
      <c r="AS158" s="105"/>
      <c r="AZ158" s="105"/>
      <c r="BG158" s="105"/>
      <c r="BK158" s="106"/>
      <c r="BL158" s="107"/>
      <c r="BM158" s="107"/>
      <c r="BN158" s="107"/>
      <c r="BO158" s="107"/>
      <c r="BP158" s="107"/>
      <c r="BQ158" s="107"/>
      <c r="BR158" s="107"/>
      <c r="BS158" s="106"/>
      <c r="BT158" s="106"/>
      <c r="BU158" s="106"/>
      <c r="BV158" s="106"/>
      <c r="BW158" s="106"/>
      <c r="BX158" s="106"/>
      <c r="BY158" s="106"/>
      <c r="BZ158" s="106"/>
      <c r="CA158" s="106"/>
      <c r="CB158" s="106"/>
    </row>
    <row r="159" spans="2:80" s="104" customFormat="1" ht="19.5" hidden="1" customHeight="1" outlineLevel="3">
      <c r="B159" s="109" t="s">
        <v>718</v>
      </c>
      <c r="C159" s="110" t="s">
        <v>716</v>
      </c>
      <c r="D159" s="113" t="s">
        <v>717</v>
      </c>
      <c r="E159" s="112">
        <v>0.9</v>
      </c>
      <c r="F159" s="1"/>
      <c r="G159" s="1"/>
      <c r="H159" s="1"/>
      <c r="I159" s="98"/>
      <c r="J159" s="1"/>
      <c r="K159" s="1"/>
      <c r="L159" s="1"/>
      <c r="M159" s="1"/>
      <c r="N159" s="1"/>
      <c r="O159" s="1"/>
      <c r="P159" s="1"/>
      <c r="Q159" s="99"/>
      <c r="R159" s="1"/>
      <c r="S159" s="98"/>
      <c r="T159" s="1"/>
      <c r="U159" s="99"/>
      <c r="V159" s="1"/>
      <c r="W159" s="1"/>
      <c r="X159" s="1"/>
      <c r="Y159" s="1"/>
      <c r="Z159" s="1"/>
      <c r="AA159" s="99"/>
      <c r="AB159" s="1"/>
      <c r="AC159" s="98"/>
      <c r="AD159" s="1"/>
      <c r="AE159" s="100"/>
      <c r="AF159" s="1"/>
      <c r="AG159" s="1"/>
      <c r="AH159" s="101"/>
      <c r="AI159" s="102"/>
      <c r="AJ159" s="101"/>
      <c r="AK159" s="103"/>
      <c r="AS159" s="105"/>
      <c r="AZ159" s="105"/>
      <c r="BG159" s="105"/>
      <c r="BK159" s="106"/>
      <c r="BL159" s="107"/>
      <c r="BM159" s="107"/>
      <c r="BN159" s="107"/>
      <c r="BO159" s="107"/>
      <c r="BP159" s="107"/>
      <c r="BQ159" s="107"/>
      <c r="BR159" s="107"/>
      <c r="BS159" s="106"/>
      <c r="BT159" s="106"/>
      <c r="BU159" s="106"/>
      <c r="BV159" s="106"/>
      <c r="BW159" s="106"/>
      <c r="BX159" s="106"/>
      <c r="BY159" s="106"/>
      <c r="BZ159" s="106"/>
      <c r="CA159" s="106"/>
      <c r="CB159" s="106"/>
    </row>
    <row r="160" spans="2:80" s="104" customFormat="1" ht="19.5" hidden="1" customHeight="1" outlineLevel="3">
      <c r="B160" s="109" t="s">
        <v>733</v>
      </c>
      <c r="C160" s="110" t="s">
        <v>731</v>
      </c>
      <c r="D160" s="113" t="s">
        <v>732</v>
      </c>
      <c r="E160" s="112">
        <v>0</v>
      </c>
      <c r="F160" s="1"/>
      <c r="G160" s="1"/>
      <c r="H160" s="1"/>
      <c r="I160" s="98"/>
      <c r="J160" s="1"/>
      <c r="K160" s="1"/>
      <c r="L160" s="1"/>
      <c r="M160" s="1"/>
      <c r="N160" s="1"/>
      <c r="O160" s="1"/>
      <c r="P160" s="1"/>
      <c r="Q160" s="99"/>
      <c r="R160" s="1"/>
      <c r="S160" s="98"/>
      <c r="T160" s="1"/>
      <c r="U160" s="99"/>
      <c r="V160" s="1"/>
      <c r="W160" s="1"/>
      <c r="X160" s="1"/>
      <c r="Y160" s="1"/>
      <c r="Z160" s="1"/>
      <c r="AA160" s="99"/>
      <c r="AB160" s="1"/>
      <c r="AC160" s="98"/>
      <c r="AD160" s="1"/>
      <c r="AE160" s="100"/>
      <c r="AF160" s="1"/>
      <c r="AG160" s="1"/>
      <c r="AH160" s="101"/>
      <c r="AI160" s="102"/>
      <c r="AJ160" s="101"/>
      <c r="AK160" s="103"/>
      <c r="AS160" s="105"/>
      <c r="AZ160" s="105"/>
      <c r="BG160" s="105"/>
      <c r="BK160" s="106"/>
      <c r="BL160" s="107"/>
      <c r="BM160" s="107"/>
      <c r="BN160" s="107"/>
      <c r="BO160" s="107"/>
      <c r="BP160" s="107"/>
      <c r="BQ160" s="107"/>
      <c r="BR160" s="107"/>
      <c r="BS160" s="106"/>
      <c r="BT160" s="106"/>
      <c r="BU160" s="106"/>
      <c r="BV160" s="106"/>
      <c r="BW160" s="106"/>
      <c r="BX160" s="106"/>
      <c r="BY160" s="106"/>
      <c r="BZ160" s="106"/>
      <c r="CA160" s="106"/>
      <c r="CB160" s="106"/>
    </row>
    <row r="161" spans="2:80" s="104" customFormat="1" ht="19.5" hidden="1" customHeight="1" outlineLevel="3">
      <c r="B161" s="109" t="s">
        <v>736</v>
      </c>
      <c r="C161" s="110" t="s">
        <v>734</v>
      </c>
      <c r="D161" s="113" t="s">
        <v>735</v>
      </c>
      <c r="E161" s="112">
        <v>0</v>
      </c>
      <c r="F161" s="1"/>
      <c r="G161" s="1"/>
      <c r="H161" s="1"/>
      <c r="I161" s="98"/>
      <c r="J161" s="1"/>
      <c r="K161" s="1"/>
      <c r="L161" s="1"/>
      <c r="M161" s="1"/>
      <c r="N161" s="1"/>
      <c r="O161" s="1"/>
      <c r="P161" s="1"/>
      <c r="Q161" s="99"/>
      <c r="R161" s="1"/>
      <c r="S161" s="98"/>
      <c r="T161" s="1"/>
      <c r="U161" s="99"/>
      <c r="V161" s="1"/>
      <c r="W161" s="1"/>
      <c r="X161" s="1"/>
      <c r="Y161" s="1"/>
      <c r="Z161" s="1"/>
      <c r="AA161" s="99"/>
      <c r="AB161" s="1"/>
      <c r="AC161" s="98"/>
      <c r="AD161" s="1"/>
      <c r="AE161" s="100"/>
      <c r="AF161" s="1"/>
      <c r="AG161" s="1"/>
      <c r="AH161" s="101"/>
      <c r="AI161" s="102"/>
      <c r="AJ161" s="101"/>
      <c r="AK161" s="103"/>
      <c r="AS161" s="105"/>
      <c r="AZ161" s="105"/>
      <c r="BG161" s="105"/>
      <c r="BK161" s="106"/>
      <c r="BL161" s="107"/>
      <c r="BM161" s="107"/>
      <c r="BN161" s="107"/>
      <c r="BO161" s="107"/>
      <c r="BP161" s="107"/>
      <c r="BQ161" s="107"/>
      <c r="BR161" s="107"/>
      <c r="BS161" s="106"/>
      <c r="BT161" s="106"/>
      <c r="BU161" s="106"/>
      <c r="BV161" s="106"/>
      <c r="BW161" s="106"/>
      <c r="BX161" s="106"/>
      <c r="BY161" s="106"/>
      <c r="BZ161" s="106"/>
      <c r="CA161" s="106"/>
      <c r="CB161" s="106"/>
    </row>
    <row r="162" spans="2:80" s="104" customFormat="1" ht="19.5" hidden="1" customHeight="1" outlineLevel="3">
      <c r="B162" s="109" t="s">
        <v>738</v>
      </c>
      <c r="C162" s="110" t="s">
        <v>860</v>
      </c>
      <c r="D162" s="113" t="s">
        <v>737</v>
      </c>
      <c r="E162" s="112">
        <v>0</v>
      </c>
      <c r="F162" s="1"/>
      <c r="G162" s="1"/>
      <c r="H162" s="1"/>
      <c r="I162" s="98"/>
      <c r="J162" s="1"/>
      <c r="K162" s="1"/>
      <c r="L162" s="1"/>
      <c r="M162" s="1"/>
      <c r="N162" s="1"/>
      <c r="O162" s="1"/>
      <c r="P162" s="1"/>
      <c r="Q162" s="99"/>
      <c r="R162" s="1"/>
      <c r="S162" s="98"/>
      <c r="T162" s="1"/>
      <c r="U162" s="99"/>
      <c r="V162" s="1"/>
      <c r="W162" s="1"/>
      <c r="X162" s="1"/>
      <c r="Y162" s="1"/>
      <c r="Z162" s="1"/>
      <c r="AA162" s="99"/>
      <c r="AB162" s="1"/>
      <c r="AC162" s="98"/>
      <c r="AD162" s="1"/>
      <c r="AE162" s="100"/>
      <c r="AF162" s="1"/>
      <c r="AG162" s="1"/>
      <c r="AH162" s="101"/>
      <c r="AI162" s="102"/>
      <c r="AJ162" s="101"/>
      <c r="AK162" s="103"/>
      <c r="AS162" s="105"/>
      <c r="AZ162" s="105"/>
      <c r="BG162" s="105"/>
      <c r="BK162" s="106"/>
      <c r="BL162" s="107"/>
      <c r="BM162" s="107"/>
      <c r="BN162" s="107"/>
      <c r="BO162" s="107"/>
      <c r="BP162" s="107"/>
      <c r="BQ162" s="107"/>
      <c r="BR162" s="107"/>
      <c r="BS162" s="106"/>
      <c r="BT162" s="106"/>
      <c r="BU162" s="106"/>
      <c r="BV162" s="106"/>
      <c r="BW162" s="106"/>
      <c r="BX162" s="106"/>
      <c r="BY162" s="106"/>
      <c r="BZ162" s="106"/>
      <c r="CA162" s="106"/>
      <c r="CB162" s="106"/>
    </row>
    <row r="163" spans="2:80" s="104" customFormat="1" ht="19.5" hidden="1" customHeight="1" outlineLevel="3">
      <c r="B163" s="109" t="s">
        <v>721</v>
      </c>
      <c r="C163" s="110" t="s">
        <v>719</v>
      </c>
      <c r="D163" s="113" t="s">
        <v>720</v>
      </c>
      <c r="E163" s="112">
        <v>0</v>
      </c>
      <c r="F163" s="1"/>
      <c r="G163" s="1"/>
      <c r="H163" s="1"/>
      <c r="I163" s="98"/>
      <c r="J163" s="1"/>
      <c r="K163" s="1"/>
      <c r="L163" s="1"/>
      <c r="M163" s="1"/>
      <c r="N163" s="1"/>
      <c r="O163" s="1"/>
      <c r="P163" s="1"/>
      <c r="Q163" s="99"/>
      <c r="R163" s="1"/>
      <c r="S163" s="98"/>
      <c r="T163" s="1"/>
      <c r="U163" s="99"/>
      <c r="V163" s="1"/>
      <c r="W163" s="1"/>
      <c r="X163" s="1"/>
      <c r="Y163" s="1"/>
      <c r="Z163" s="1"/>
      <c r="AA163" s="99"/>
      <c r="AB163" s="1"/>
      <c r="AC163" s="98"/>
      <c r="AD163" s="1"/>
      <c r="AE163" s="100"/>
      <c r="AF163" s="1"/>
      <c r="AG163" s="1"/>
      <c r="AH163" s="101"/>
      <c r="AI163" s="102"/>
      <c r="AJ163" s="101"/>
      <c r="AK163" s="103"/>
      <c r="AS163" s="105"/>
      <c r="AZ163" s="105"/>
      <c r="BG163" s="105"/>
      <c r="BK163" s="106"/>
      <c r="BL163" s="107"/>
      <c r="BM163" s="107"/>
      <c r="BN163" s="107"/>
      <c r="BO163" s="107"/>
      <c r="BP163" s="107"/>
      <c r="BQ163" s="107"/>
      <c r="BR163" s="107"/>
      <c r="BS163" s="106"/>
      <c r="BT163" s="106"/>
      <c r="BU163" s="106"/>
      <c r="BV163" s="106"/>
      <c r="BW163" s="106"/>
      <c r="BX163" s="106"/>
      <c r="BY163" s="106"/>
      <c r="BZ163" s="106"/>
      <c r="CA163" s="106"/>
      <c r="CB163" s="106"/>
    </row>
    <row r="164" spans="2:80" s="104" customFormat="1" ht="19.5" hidden="1" customHeight="1" outlineLevel="3">
      <c r="B164" s="109" t="s">
        <v>1205</v>
      </c>
      <c r="C164" s="110" t="s">
        <v>862</v>
      </c>
      <c r="D164" s="113" t="s">
        <v>861</v>
      </c>
      <c r="E164" s="112">
        <v>0</v>
      </c>
      <c r="F164" s="1"/>
      <c r="G164" s="1"/>
      <c r="H164" s="1"/>
      <c r="I164" s="98"/>
      <c r="J164" s="1"/>
      <c r="K164" s="1"/>
      <c r="L164" s="1"/>
      <c r="M164" s="1"/>
      <c r="N164" s="1"/>
      <c r="O164" s="1"/>
      <c r="P164" s="1"/>
      <c r="Q164" s="99"/>
      <c r="R164" s="1"/>
      <c r="S164" s="98"/>
      <c r="T164" s="1"/>
      <c r="U164" s="99"/>
      <c r="V164" s="1"/>
      <c r="W164" s="1"/>
      <c r="X164" s="1"/>
      <c r="Y164" s="1"/>
      <c r="Z164" s="1"/>
      <c r="AA164" s="99"/>
      <c r="AB164" s="1"/>
      <c r="AC164" s="98"/>
      <c r="AD164" s="1"/>
      <c r="AE164" s="100"/>
      <c r="AF164" s="1"/>
      <c r="AG164" s="1"/>
      <c r="AH164" s="101"/>
      <c r="AI164" s="102"/>
      <c r="AJ164" s="101"/>
      <c r="AK164" s="103"/>
      <c r="AS164" s="105"/>
      <c r="AZ164" s="105"/>
      <c r="BG164" s="105"/>
      <c r="BK164" s="106"/>
      <c r="BL164" s="107"/>
      <c r="BM164" s="107"/>
      <c r="BN164" s="107"/>
      <c r="BO164" s="107"/>
      <c r="BP164" s="107"/>
      <c r="BQ164" s="107"/>
      <c r="BR164" s="107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6"/>
    </row>
    <row r="165" spans="2:80" s="104" customFormat="1" ht="19.5" hidden="1" customHeight="1" outlineLevel="3">
      <c r="B165" s="109" t="s">
        <v>1205</v>
      </c>
      <c r="C165" s="110" t="s">
        <v>864</v>
      </c>
      <c r="D165" s="113" t="s">
        <v>863</v>
      </c>
      <c r="E165" s="112">
        <v>0</v>
      </c>
      <c r="F165" s="1"/>
      <c r="G165" s="1"/>
      <c r="H165" s="1"/>
      <c r="I165" s="98"/>
      <c r="J165" s="1"/>
      <c r="K165" s="1"/>
      <c r="L165" s="1"/>
      <c r="M165" s="1"/>
      <c r="N165" s="1"/>
      <c r="O165" s="1"/>
      <c r="P165" s="1"/>
      <c r="Q165" s="99"/>
      <c r="R165" s="1"/>
      <c r="S165" s="98"/>
      <c r="T165" s="1"/>
      <c r="U165" s="99"/>
      <c r="V165" s="1"/>
      <c r="W165" s="1"/>
      <c r="X165" s="1"/>
      <c r="Y165" s="1"/>
      <c r="Z165" s="1"/>
      <c r="AA165" s="99"/>
      <c r="AB165" s="1"/>
      <c r="AC165" s="98"/>
      <c r="AD165" s="1"/>
      <c r="AE165" s="100"/>
      <c r="AF165" s="1"/>
      <c r="AG165" s="1"/>
      <c r="AH165" s="101"/>
      <c r="AI165" s="102"/>
      <c r="AJ165" s="101"/>
      <c r="AK165" s="103"/>
      <c r="AS165" s="105"/>
      <c r="AZ165" s="105"/>
      <c r="BG165" s="105"/>
      <c r="BK165" s="106"/>
      <c r="BL165" s="107"/>
      <c r="BM165" s="107"/>
      <c r="BN165" s="107"/>
      <c r="BO165" s="107"/>
      <c r="BP165" s="107"/>
      <c r="BQ165" s="107"/>
      <c r="BR165" s="107"/>
      <c r="BS165" s="106"/>
      <c r="BT165" s="106"/>
      <c r="BU165" s="106"/>
      <c r="BV165" s="106"/>
      <c r="BW165" s="106"/>
      <c r="BX165" s="106"/>
      <c r="BY165" s="106"/>
      <c r="BZ165" s="106"/>
      <c r="CA165" s="106"/>
      <c r="CB165" s="106"/>
    </row>
    <row r="166" spans="2:80" s="104" customFormat="1" ht="19.5" hidden="1" customHeight="1" outlineLevel="3">
      <c r="B166" s="109" t="s">
        <v>741</v>
      </c>
      <c r="C166" s="110" t="s">
        <v>739</v>
      </c>
      <c r="D166" s="113" t="s">
        <v>740</v>
      </c>
      <c r="E166" s="112">
        <v>0</v>
      </c>
      <c r="F166" s="1"/>
      <c r="G166" s="1"/>
      <c r="H166" s="1"/>
      <c r="I166" s="98"/>
      <c r="J166" s="1"/>
      <c r="K166" s="1"/>
      <c r="L166" s="1"/>
      <c r="M166" s="1"/>
      <c r="N166" s="1"/>
      <c r="O166" s="1"/>
      <c r="P166" s="1"/>
      <c r="Q166" s="99"/>
      <c r="R166" s="1"/>
      <c r="S166" s="98"/>
      <c r="T166" s="1"/>
      <c r="U166" s="99"/>
      <c r="V166" s="1"/>
      <c r="W166" s="1"/>
      <c r="X166" s="1"/>
      <c r="Y166" s="1"/>
      <c r="Z166" s="1"/>
      <c r="AA166" s="99"/>
      <c r="AB166" s="1"/>
      <c r="AC166" s="98"/>
      <c r="AD166" s="1"/>
      <c r="AE166" s="100"/>
      <c r="AF166" s="1"/>
      <c r="AG166" s="1"/>
      <c r="AH166" s="101"/>
      <c r="AI166" s="102"/>
      <c r="AJ166" s="101"/>
      <c r="AK166" s="103"/>
      <c r="AS166" s="105"/>
      <c r="AZ166" s="105"/>
      <c r="BG166" s="105"/>
      <c r="BK166" s="106"/>
      <c r="BL166" s="107"/>
      <c r="BM166" s="107"/>
      <c r="BN166" s="107"/>
      <c r="BO166" s="107"/>
      <c r="BP166" s="107"/>
      <c r="BQ166" s="107"/>
      <c r="BR166" s="107"/>
      <c r="BS166" s="106"/>
      <c r="BT166" s="106"/>
      <c r="BU166" s="106"/>
      <c r="BV166" s="106"/>
      <c r="BW166" s="106"/>
      <c r="BX166" s="106"/>
      <c r="BY166" s="106"/>
      <c r="BZ166" s="106"/>
      <c r="CA166" s="106"/>
      <c r="CB166" s="106"/>
    </row>
    <row r="167" spans="2:80" s="104" customFormat="1" ht="19.5" hidden="1" customHeight="1" outlineLevel="3">
      <c r="B167" s="109" t="s">
        <v>744</v>
      </c>
      <c r="C167" s="110" t="s">
        <v>742</v>
      </c>
      <c r="D167" s="113" t="s">
        <v>743</v>
      </c>
      <c r="E167" s="112">
        <v>0</v>
      </c>
      <c r="F167" s="1"/>
      <c r="G167" s="1"/>
      <c r="H167" s="1"/>
      <c r="I167" s="98"/>
      <c r="J167" s="1"/>
      <c r="K167" s="1"/>
      <c r="L167" s="1"/>
      <c r="M167" s="1"/>
      <c r="N167" s="1"/>
      <c r="O167" s="1"/>
      <c r="P167" s="1"/>
      <c r="Q167" s="99"/>
      <c r="R167" s="1"/>
      <c r="S167" s="98"/>
      <c r="T167" s="1"/>
      <c r="U167" s="99"/>
      <c r="V167" s="1"/>
      <c r="W167" s="1"/>
      <c r="X167" s="1"/>
      <c r="Y167" s="1"/>
      <c r="Z167" s="1"/>
      <c r="AA167" s="99"/>
      <c r="AB167" s="1"/>
      <c r="AC167" s="98"/>
      <c r="AD167" s="1"/>
      <c r="AE167" s="100"/>
      <c r="AF167" s="1"/>
      <c r="AG167" s="1"/>
      <c r="AH167" s="101"/>
      <c r="AI167" s="102"/>
      <c r="AJ167" s="101"/>
      <c r="AK167" s="103"/>
      <c r="AS167" s="105"/>
      <c r="AZ167" s="105"/>
      <c r="BG167" s="105"/>
      <c r="BK167" s="106"/>
      <c r="BL167" s="107"/>
      <c r="BM167" s="107"/>
      <c r="BN167" s="107"/>
      <c r="BO167" s="107"/>
      <c r="BP167" s="107"/>
      <c r="BQ167" s="107"/>
      <c r="BR167" s="107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</row>
    <row r="168" spans="2:80" s="104" customFormat="1" ht="19.5" hidden="1" customHeight="1" outlineLevel="3">
      <c r="B168" s="109" t="s">
        <v>747</v>
      </c>
      <c r="C168" s="110" t="s">
        <v>745</v>
      </c>
      <c r="D168" s="113" t="s">
        <v>746</v>
      </c>
      <c r="E168" s="112">
        <v>0</v>
      </c>
      <c r="F168" s="1"/>
      <c r="G168" s="1"/>
      <c r="H168" s="1"/>
      <c r="I168" s="98"/>
      <c r="J168" s="1"/>
      <c r="K168" s="1"/>
      <c r="L168" s="1"/>
      <c r="M168" s="1"/>
      <c r="N168" s="1"/>
      <c r="O168" s="1"/>
      <c r="P168" s="1"/>
      <c r="Q168" s="99"/>
      <c r="R168" s="1"/>
      <c r="S168" s="98"/>
      <c r="T168" s="1"/>
      <c r="U168" s="99"/>
      <c r="V168" s="1"/>
      <c r="W168" s="1"/>
      <c r="X168" s="1"/>
      <c r="Y168" s="1"/>
      <c r="Z168" s="1"/>
      <c r="AA168" s="99"/>
      <c r="AB168" s="1"/>
      <c r="AC168" s="98"/>
      <c r="AD168" s="1"/>
      <c r="AE168" s="100"/>
      <c r="AF168" s="1"/>
      <c r="AG168" s="1"/>
      <c r="AH168" s="101"/>
      <c r="AI168" s="102"/>
      <c r="AJ168" s="101"/>
      <c r="AK168" s="103"/>
      <c r="AS168" s="105"/>
      <c r="AZ168" s="105"/>
      <c r="BG168" s="105"/>
      <c r="BK168" s="106"/>
      <c r="BL168" s="107"/>
      <c r="BM168" s="107"/>
      <c r="BN168" s="107"/>
      <c r="BO168" s="107"/>
      <c r="BP168" s="107"/>
      <c r="BQ168" s="107"/>
      <c r="BR168" s="107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6"/>
    </row>
    <row r="169" spans="2:80" s="104" customFormat="1" ht="19.5" hidden="1" customHeight="1" outlineLevel="3">
      <c r="B169" s="109" t="s">
        <v>750</v>
      </c>
      <c r="C169" s="110" t="s">
        <v>748</v>
      </c>
      <c r="D169" s="113" t="s">
        <v>749</v>
      </c>
      <c r="E169" s="112">
        <v>0</v>
      </c>
      <c r="F169" s="1"/>
      <c r="G169" s="1"/>
      <c r="H169" s="1"/>
      <c r="I169" s="98"/>
      <c r="J169" s="1"/>
      <c r="K169" s="1"/>
      <c r="L169" s="1"/>
      <c r="M169" s="1"/>
      <c r="N169" s="1"/>
      <c r="O169" s="1"/>
      <c r="P169" s="1"/>
      <c r="Q169" s="99"/>
      <c r="R169" s="1"/>
      <c r="S169" s="98"/>
      <c r="T169" s="1"/>
      <c r="U169" s="99"/>
      <c r="V169" s="1"/>
      <c r="W169" s="1"/>
      <c r="X169" s="1"/>
      <c r="Y169" s="1"/>
      <c r="Z169" s="1"/>
      <c r="AA169" s="99"/>
      <c r="AB169" s="1"/>
      <c r="AC169" s="98"/>
      <c r="AD169" s="1"/>
      <c r="AE169" s="100"/>
      <c r="AF169" s="1"/>
      <c r="AG169" s="1"/>
      <c r="AH169" s="101"/>
      <c r="AI169" s="102"/>
      <c r="AJ169" s="101"/>
      <c r="AK169" s="103"/>
      <c r="AS169" s="105"/>
      <c r="AZ169" s="105"/>
      <c r="BG169" s="105"/>
      <c r="BK169" s="106"/>
      <c r="BL169" s="107"/>
      <c r="BM169" s="107"/>
      <c r="BN169" s="107"/>
      <c r="BO169" s="107"/>
      <c r="BP169" s="107"/>
      <c r="BQ169" s="107"/>
      <c r="BR169" s="107"/>
      <c r="BS169" s="106"/>
      <c r="BT169" s="106"/>
      <c r="BU169" s="106"/>
      <c r="BV169" s="106"/>
      <c r="BW169" s="106"/>
      <c r="BX169" s="106"/>
      <c r="BY169" s="106"/>
      <c r="BZ169" s="106"/>
      <c r="CA169" s="106"/>
      <c r="CB169" s="106"/>
    </row>
    <row r="170" spans="2:80" s="104" customFormat="1" ht="19.5" hidden="1" customHeight="1" outlineLevel="3">
      <c r="B170" s="109" t="s">
        <v>753</v>
      </c>
      <c r="C170" s="110" t="s">
        <v>751</v>
      </c>
      <c r="D170" s="113" t="s">
        <v>752</v>
      </c>
      <c r="E170" s="112">
        <v>0</v>
      </c>
      <c r="F170" s="1"/>
      <c r="G170" s="1"/>
      <c r="H170" s="1"/>
      <c r="I170" s="98"/>
      <c r="J170" s="1"/>
      <c r="K170" s="1"/>
      <c r="L170" s="1"/>
      <c r="M170" s="1"/>
      <c r="N170" s="1"/>
      <c r="O170" s="1"/>
      <c r="P170" s="1"/>
      <c r="Q170" s="99"/>
      <c r="R170" s="1"/>
      <c r="S170" s="98"/>
      <c r="T170" s="1"/>
      <c r="U170" s="99"/>
      <c r="V170" s="1"/>
      <c r="W170" s="1"/>
      <c r="X170" s="1"/>
      <c r="Y170" s="1"/>
      <c r="Z170" s="1"/>
      <c r="AA170" s="99"/>
      <c r="AB170" s="1"/>
      <c r="AC170" s="98"/>
      <c r="AD170" s="1"/>
      <c r="AE170" s="100"/>
      <c r="AF170" s="1"/>
      <c r="AG170" s="1"/>
      <c r="AH170" s="101"/>
      <c r="AI170" s="102"/>
      <c r="AJ170" s="101"/>
      <c r="AK170" s="103"/>
      <c r="AS170" s="105"/>
      <c r="AZ170" s="105"/>
      <c r="BG170" s="105"/>
      <c r="BK170" s="106"/>
      <c r="BL170" s="107"/>
      <c r="BM170" s="107"/>
      <c r="BN170" s="107"/>
      <c r="BO170" s="107"/>
      <c r="BP170" s="107"/>
      <c r="BQ170" s="107"/>
      <c r="BR170" s="107"/>
      <c r="BS170" s="106"/>
      <c r="BT170" s="106"/>
      <c r="BU170" s="106"/>
      <c r="BV170" s="106"/>
      <c r="BW170" s="106"/>
      <c r="BX170" s="106"/>
      <c r="BY170" s="106"/>
      <c r="BZ170" s="106"/>
      <c r="CA170" s="106"/>
      <c r="CB170" s="106"/>
    </row>
    <row r="171" spans="2:80" ht="19.5" hidden="1" customHeight="1" outlineLevel="2">
      <c r="B171" s="54">
        <v>3.4</v>
      </c>
      <c r="C171" s="55" t="s">
        <v>865</v>
      </c>
      <c r="D171" s="114"/>
      <c r="E171" s="93">
        <v>0.1231270358306189</v>
      </c>
    </row>
    <row r="172" spans="2:80" s="104" customFormat="1" ht="19.5" hidden="1" customHeight="1" outlineLevel="3">
      <c r="B172" s="109" t="s">
        <v>389</v>
      </c>
      <c r="C172" s="110" t="s">
        <v>387</v>
      </c>
      <c r="D172" s="113" t="s">
        <v>388</v>
      </c>
      <c r="E172" s="112">
        <v>0.75</v>
      </c>
      <c r="F172" s="1"/>
      <c r="G172" s="1"/>
      <c r="H172" s="1"/>
      <c r="I172" s="98"/>
      <c r="J172" s="1"/>
      <c r="K172" s="1"/>
      <c r="L172" s="1"/>
      <c r="M172" s="1"/>
      <c r="N172" s="1"/>
      <c r="O172" s="1"/>
      <c r="P172" s="1"/>
      <c r="Q172" s="99"/>
      <c r="R172" s="1"/>
      <c r="S172" s="98"/>
      <c r="T172" s="1"/>
      <c r="U172" s="99"/>
      <c r="V172" s="1"/>
      <c r="W172" s="1"/>
      <c r="X172" s="1"/>
      <c r="Y172" s="1"/>
      <c r="Z172" s="1"/>
      <c r="AA172" s="99"/>
      <c r="AB172" s="1"/>
      <c r="AC172" s="98"/>
      <c r="AD172" s="1"/>
      <c r="AE172" s="100"/>
      <c r="AF172" s="1"/>
      <c r="AG172" s="1"/>
      <c r="AH172" s="101"/>
      <c r="AI172" s="102"/>
      <c r="AJ172" s="101"/>
      <c r="AK172" s="103"/>
      <c r="AS172" s="105"/>
      <c r="AZ172" s="105"/>
      <c r="BG172" s="105"/>
      <c r="BK172" s="106"/>
      <c r="BL172" s="107"/>
      <c r="BM172" s="107"/>
      <c r="BN172" s="107"/>
      <c r="BO172" s="107"/>
      <c r="BP172" s="107"/>
      <c r="BQ172" s="107"/>
      <c r="BR172" s="107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6"/>
    </row>
    <row r="173" spans="2:80" s="104" customFormat="1" ht="19.5" hidden="1" customHeight="1" outlineLevel="3">
      <c r="B173" s="109" t="s">
        <v>646</v>
      </c>
      <c r="C173" s="110" t="s">
        <v>644</v>
      </c>
      <c r="D173" s="113" t="s">
        <v>645</v>
      </c>
      <c r="E173" s="112">
        <v>0</v>
      </c>
      <c r="F173" s="1"/>
      <c r="G173" s="1"/>
      <c r="H173" s="1"/>
      <c r="I173" s="98"/>
      <c r="J173" s="1"/>
      <c r="K173" s="1"/>
      <c r="L173" s="1"/>
      <c r="M173" s="1"/>
      <c r="N173" s="1"/>
      <c r="O173" s="1"/>
      <c r="P173" s="1"/>
      <c r="Q173" s="99"/>
      <c r="R173" s="1"/>
      <c r="S173" s="98"/>
      <c r="T173" s="1"/>
      <c r="U173" s="99"/>
      <c r="V173" s="1"/>
      <c r="W173" s="1"/>
      <c r="X173" s="1"/>
      <c r="Y173" s="1"/>
      <c r="Z173" s="1"/>
      <c r="AA173" s="99"/>
      <c r="AB173" s="1"/>
      <c r="AC173" s="98"/>
      <c r="AD173" s="1"/>
      <c r="AE173" s="100"/>
      <c r="AF173" s="1"/>
      <c r="AG173" s="1"/>
      <c r="AH173" s="101"/>
      <c r="AI173" s="102"/>
      <c r="AJ173" s="101"/>
      <c r="AK173" s="103"/>
      <c r="AS173" s="105"/>
      <c r="AZ173" s="105"/>
      <c r="BG173" s="105"/>
      <c r="BK173" s="106"/>
      <c r="BL173" s="107"/>
      <c r="BM173" s="107"/>
      <c r="BN173" s="107"/>
      <c r="BO173" s="107"/>
      <c r="BP173" s="107"/>
      <c r="BQ173" s="107"/>
      <c r="BR173" s="107"/>
      <c r="BS173" s="106"/>
      <c r="BT173" s="106"/>
      <c r="BU173" s="106"/>
      <c r="BV173" s="106"/>
      <c r="BW173" s="106"/>
      <c r="BX173" s="106"/>
      <c r="BY173" s="106"/>
      <c r="BZ173" s="106"/>
      <c r="CA173" s="106"/>
      <c r="CB173" s="106"/>
    </row>
    <row r="174" spans="2:80" s="104" customFormat="1" ht="19.5" hidden="1" customHeight="1" outlineLevel="3">
      <c r="B174" s="109" t="s">
        <v>649</v>
      </c>
      <c r="C174" s="110" t="s">
        <v>647</v>
      </c>
      <c r="D174" s="113" t="s">
        <v>648</v>
      </c>
      <c r="E174" s="112">
        <v>0.6</v>
      </c>
      <c r="F174" s="1"/>
      <c r="G174" s="1"/>
      <c r="H174" s="1"/>
      <c r="I174" s="98"/>
      <c r="J174" s="1"/>
      <c r="K174" s="1"/>
      <c r="L174" s="1"/>
      <c r="M174" s="1"/>
      <c r="N174" s="1"/>
      <c r="O174" s="1"/>
      <c r="P174" s="1"/>
      <c r="Q174" s="99"/>
      <c r="R174" s="1"/>
      <c r="S174" s="98"/>
      <c r="T174" s="1"/>
      <c r="U174" s="99"/>
      <c r="V174" s="1"/>
      <c r="W174" s="1"/>
      <c r="X174" s="1"/>
      <c r="Y174" s="1"/>
      <c r="Z174" s="1"/>
      <c r="AA174" s="99"/>
      <c r="AB174" s="1"/>
      <c r="AC174" s="98"/>
      <c r="AD174" s="1"/>
      <c r="AE174" s="100"/>
      <c r="AF174" s="1"/>
      <c r="AG174" s="1"/>
      <c r="AH174" s="101"/>
      <c r="AI174" s="102"/>
      <c r="AJ174" s="101"/>
      <c r="AK174" s="103"/>
      <c r="AS174" s="105"/>
      <c r="AZ174" s="105"/>
      <c r="BG174" s="105"/>
      <c r="BK174" s="106"/>
      <c r="BL174" s="107"/>
      <c r="BM174" s="107"/>
      <c r="BN174" s="107"/>
      <c r="BO174" s="107"/>
      <c r="BP174" s="107"/>
      <c r="BQ174" s="107"/>
      <c r="BR174" s="107"/>
      <c r="BS174" s="106"/>
      <c r="BT174" s="106"/>
      <c r="BU174" s="106"/>
      <c r="BV174" s="106"/>
      <c r="BW174" s="106"/>
      <c r="BX174" s="106"/>
      <c r="BY174" s="106"/>
      <c r="BZ174" s="106"/>
      <c r="CA174" s="106"/>
      <c r="CB174" s="106"/>
    </row>
    <row r="175" spans="2:80" s="104" customFormat="1" ht="19.5" hidden="1" customHeight="1" outlineLevel="3">
      <c r="B175" s="109" t="s">
        <v>452</v>
      </c>
      <c r="C175" s="110" t="s">
        <v>450</v>
      </c>
      <c r="D175" s="113" t="s">
        <v>451</v>
      </c>
      <c r="E175" s="112">
        <v>0.6</v>
      </c>
      <c r="F175" s="1"/>
      <c r="G175" s="1"/>
      <c r="H175" s="1"/>
      <c r="I175" s="98"/>
      <c r="J175" s="1"/>
      <c r="K175" s="1"/>
      <c r="L175" s="1"/>
      <c r="M175" s="1"/>
      <c r="N175" s="1"/>
      <c r="O175" s="1"/>
      <c r="P175" s="1"/>
      <c r="Q175" s="99"/>
      <c r="R175" s="1"/>
      <c r="S175" s="98"/>
      <c r="T175" s="1"/>
      <c r="U175" s="99"/>
      <c r="V175" s="1"/>
      <c r="W175" s="1"/>
      <c r="X175" s="1"/>
      <c r="Y175" s="1"/>
      <c r="Z175" s="1"/>
      <c r="AA175" s="99"/>
      <c r="AB175" s="1"/>
      <c r="AC175" s="98"/>
      <c r="AD175" s="1"/>
      <c r="AE175" s="100"/>
      <c r="AF175" s="1"/>
      <c r="AG175" s="1"/>
      <c r="AH175" s="101"/>
      <c r="AI175" s="102"/>
      <c r="AJ175" s="101"/>
      <c r="AK175" s="103"/>
      <c r="AS175" s="105"/>
      <c r="AZ175" s="105"/>
      <c r="BG175" s="105"/>
      <c r="BK175" s="106"/>
      <c r="BL175" s="107"/>
      <c r="BM175" s="107"/>
      <c r="BN175" s="107"/>
      <c r="BO175" s="107"/>
      <c r="BP175" s="107"/>
      <c r="BQ175" s="107"/>
      <c r="BR175" s="107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6"/>
    </row>
    <row r="176" spans="2:80" s="104" customFormat="1" ht="19.5" hidden="1" customHeight="1" outlineLevel="3">
      <c r="B176" s="109" t="s">
        <v>455</v>
      </c>
      <c r="C176" s="110" t="s">
        <v>453</v>
      </c>
      <c r="D176" s="113" t="s">
        <v>454</v>
      </c>
      <c r="E176" s="112">
        <v>0</v>
      </c>
      <c r="F176" s="1"/>
      <c r="G176" s="1"/>
      <c r="H176" s="1"/>
      <c r="I176" s="98"/>
      <c r="J176" s="1"/>
      <c r="K176" s="1"/>
      <c r="L176" s="1"/>
      <c r="M176" s="1"/>
      <c r="N176" s="1"/>
      <c r="O176" s="1"/>
      <c r="P176" s="1"/>
      <c r="Q176" s="99"/>
      <c r="R176" s="1"/>
      <c r="S176" s="98"/>
      <c r="T176" s="1"/>
      <c r="U176" s="99"/>
      <c r="V176" s="1"/>
      <c r="W176" s="1"/>
      <c r="X176" s="1"/>
      <c r="Y176" s="1"/>
      <c r="Z176" s="1"/>
      <c r="AA176" s="99"/>
      <c r="AB176" s="1"/>
      <c r="AC176" s="98"/>
      <c r="AD176" s="1"/>
      <c r="AE176" s="100"/>
      <c r="AF176" s="1"/>
      <c r="AG176" s="1"/>
      <c r="AH176" s="101"/>
      <c r="AI176" s="102"/>
      <c r="AJ176" s="101"/>
      <c r="AK176" s="103"/>
      <c r="AS176" s="105"/>
      <c r="AZ176" s="105"/>
      <c r="BG176" s="105"/>
      <c r="BK176" s="106"/>
      <c r="BL176" s="107"/>
      <c r="BM176" s="107"/>
      <c r="BN176" s="107"/>
      <c r="BO176" s="107"/>
      <c r="BP176" s="107"/>
      <c r="BQ176" s="107"/>
      <c r="BR176" s="107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6"/>
    </row>
    <row r="177" spans="2:80" s="104" customFormat="1" ht="19.5" hidden="1" customHeight="1" outlineLevel="3">
      <c r="B177" s="109" t="s">
        <v>458</v>
      </c>
      <c r="C177" s="110" t="s">
        <v>456</v>
      </c>
      <c r="D177" s="113" t="s">
        <v>457</v>
      </c>
      <c r="E177" s="112">
        <v>0</v>
      </c>
      <c r="F177" s="1"/>
      <c r="G177" s="1"/>
      <c r="H177" s="1"/>
      <c r="I177" s="98"/>
      <c r="J177" s="1"/>
      <c r="K177" s="1"/>
      <c r="L177" s="1"/>
      <c r="M177" s="1"/>
      <c r="N177" s="1"/>
      <c r="O177" s="1"/>
      <c r="P177" s="1"/>
      <c r="Q177" s="99"/>
      <c r="R177" s="1"/>
      <c r="S177" s="98"/>
      <c r="T177" s="1"/>
      <c r="U177" s="99"/>
      <c r="V177" s="1"/>
      <c r="W177" s="1"/>
      <c r="X177" s="1"/>
      <c r="Y177" s="1"/>
      <c r="Z177" s="1"/>
      <c r="AA177" s="99"/>
      <c r="AB177" s="1"/>
      <c r="AC177" s="98"/>
      <c r="AD177" s="1"/>
      <c r="AE177" s="100"/>
      <c r="AF177" s="1"/>
      <c r="AG177" s="1"/>
      <c r="AH177" s="101"/>
      <c r="AI177" s="102"/>
      <c r="AJ177" s="101"/>
      <c r="AK177" s="103"/>
      <c r="AS177" s="105"/>
      <c r="AZ177" s="105"/>
      <c r="BG177" s="105"/>
      <c r="BK177" s="106"/>
      <c r="BL177" s="107"/>
      <c r="BM177" s="107"/>
      <c r="BN177" s="107"/>
      <c r="BO177" s="107"/>
      <c r="BP177" s="107"/>
      <c r="BQ177" s="107"/>
      <c r="BR177" s="107"/>
      <c r="BS177" s="106"/>
      <c r="BT177" s="106"/>
      <c r="BU177" s="106"/>
      <c r="BV177" s="106"/>
      <c r="BW177" s="106"/>
      <c r="BX177" s="106"/>
      <c r="BY177" s="106"/>
      <c r="BZ177" s="106"/>
      <c r="CA177" s="106"/>
      <c r="CB177" s="106"/>
    </row>
    <row r="178" spans="2:80" s="104" customFormat="1" ht="19.5" hidden="1" customHeight="1" outlineLevel="3">
      <c r="B178" s="109" t="s">
        <v>461</v>
      </c>
      <c r="C178" s="110" t="s">
        <v>459</v>
      </c>
      <c r="D178" s="113" t="s">
        <v>460</v>
      </c>
      <c r="E178" s="112">
        <v>0</v>
      </c>
      <c r="F178" s="1"/>
      <c r="G178" s="1"/>
      <c r="H178" s="1"/>
      <c r="I178" s="98"/>
      <c r="J178" s="1"/>
      <c r="K178" s="1"/>
      <c r="L178" s="1"/>
      <c r="M178" s="1"/>
      <c r="N178" s="1"/>
      <c r="O178" s="1"/>
      <c r="P178" s="1"/>
      <c r="Q178" s="99"/>
      <c r="R178" s="1"/>
      <c r="S178" s="98"/>
      <c r="T178" s="1"/>
      <c r="U178" s="99"/>
      <c r="V178" s="1"/>
      <c r="W178" s="1"/>
      <c r="X178" s="1"/>
      <c r="Y178" s="1"/>
      <c r="Z178" s="1"/>
      <c r="AA178" s="99"/>
      <c r="AB178" s="1"/>
      <c r="AC178" s="98"/>
      <c r="AD178" s="1"/>
      <c r="AE178" s="100"/>
      <c r="AF178" s="1"/>
      <c r="AG178" s="1"/>
      <c r="AH178" s="101"/>
      <c r="AI178" s="102"/>
      <c r="AJ178" s="101"/>
      <c r="AK178" s="103"/>
      <c r="AS178" s="105"/>
      <c r="AZ178" s="105"/>
      <c r="BG178" s="105"/>
      <c r="BK178" s="106"/>
      <c r="BL178" s="107"/>
      <c r="BM178" s="107"/>
      <c r="BN178" s="107"/>
      <c r="BO178" s="107"/>
      <c r="BP178" s="107"/>
      <c r="BQ178" s="107"/>
      <c r="BR178" s="107"/>
      <c r="BS178" s="106"/>
      <c r="BT178" s="106"/>
      <c r="BU178" s="106"/>
      <c r="BV178" s="106"/>
      <c r="BW178" s="106"/>
      <c r="BX178" s="106"/>
      <c r="BY178" s="106"/>
      <c r="BZ178" s="106"/>
      <c r="CA178" s="106"/>
      <c r="CB178" s="106"/>
    </row>
    <row r="179" spans="2:80" s="104" customFormat="1" ht="19.5" hidden="1" customHeight="1" outlineLevel="3">
      <c r="B179" s="109" t="s">
        <v>198</v>
      </c>
      <c r="C179" s="110" t="s">
        <v>196</v>
      </c>
      <c r="D179" s="113" t="s">
        <v>197</v>
      </c>
      <c r="E179" s="112">
        <v>0</v>
      </c>
      <c r="F179" s="1"/>
      <c r="G179" s="1"/>
      <c r="H179" s="1"/>
      <c r="I179" s="98"/>
      <c r="J179" s="1"/>
      <c r="K179" s="1"/>
      <c r="L179" s="1"/>
      <c r="M179" s="1"/>
      <c r="N179" s="1"/>
      <c r="O179" s="1"/>
      <c r="P179" s="1"/>
      <c r="Q179" s="99"/>
      <c r="R179" s="1"/>
      <c r="S179" s="98"/>
      <c r="T179" s="1"/>
      <c r="U179" s="99"/>
      <c r="V179" s="1"/>
      <c r="W179" s="1"/>
      <c r="X179" s="1"/>
      <c r="Y179" s="1"/>
      <c r="Z179" s="1"/>
      <c r="AA179" s="99"/>
      <c r="AB179" s="1"/>
      <c r="AC179" s="98"/>
      <c r="AD179" s="1"/>
      <c r="AE179" s="100"/>
      <c r="AF179" s="1"/>
      <c r="AG179" s="1"/>
      <c r="AH179" s="101"/>
      <c r="AI179" s="102"/>
      <c r="AJ179" s="101"/>
      <c r="AK179" s="103"/>
      <c r="AS179" s="105"/>
      <c r="AZ179" s="105"/>
      <c r="BG179" s="105"/>
      <c r="BK179" s="106"/>
      <c r="BL179" s="107"/>
      <c r="BM179" s="107"/>
      <c r="BN179" s="107"/>
      <c r="BO179" s="107"/>
      <c r="BP179" s="107"/>
      <c r="BQ179" s="107"/>
      <c r="BR179" s="107"/>
      <c r="BS179" s="106"/>
      <c r="BT179" s="106"/>
      <c r="BU179" s="106"/>
      <c r="BV179" s="106"/>
      <c r="BW179" s="106"/>
      <c r="BX179" s="106"/>
      <c r="BY179" s="106"/>
      <c r="BZ179" s="106"/>
      <c r="CA179" s="106"/>
      <c r="CB179" s="106"/>
    </row>
    <row r="180" spans="2:80" s="104" customFormat="1" ht="19.5" hidden="1" customHeight="1" outlineLevel="3">
      <c r="B180" s="109" t="s">
        <v>383</v>
      </c>
      <c r="C180" s="110" t="s">
        <v>381</v>
      </c>
      <c r="D180" s="113" t="s">
        <v>382</v>
      </c>
      <c r="E180" s="112">
        <v>0</v>
      </c>
      <c r="F180" s="1"/>
      <c r="G180" s="1"/>
      <c r="H180" s="1"/>
      <c r="I180" s="98"/>
      <c r="J180" s="1"/>
      <c r="K180" s="1"/>
      <c r="L180" s="1"/>
      <c r="M180" s="1"/>
      <c r="N180" s="1"/>
      <c r="O180" s="1"/>
      <c r="P180" s="1"/>
      <c r="Q180" s="99"/>
      <c r="R180" s="1"/>
      <c r="S180" s="98"/>
      <c r="T180" s="1"/>
      <c r="U180" s="99"/>
      <c r="V180" s="1"/>
      <c r="W180" s="1"/>
      <c r="X180" s="1"/>
      <c r="Y180" s="1"/>
      <c r="Z180" s="1"/>
      <c r="AA180" s="99"/>
      <c r="AB180" s="1"/>
      <c r="AC180" s="98"/>
      <c r="AD180" s="1"/>
      <c r="AE180" s="100"/>
      <c r="AF180" s="1"/>
      <c r="AG180" s="1"/>
      <c r="AH180" s="101"/>
      <c r="AI180" s="102"/>
      <c r="AJ180" s="101"/>
      <c r="AK180" s="103"/>
      <c r="AS180" s="105"/>
      <c r="AZ180" s="105"/>
      <c r="BG180" s="105"/>
      <c r="BK180" s="106"/>
      <c r="BL180" s="107"/>
      <c r="BM180" s="107"/>
      <c r="BN180" s="107"/>
      <c r="BO180" s="107"/>
      <c r="BP180" s="107"/>
      <c r="BQ180" s="107"/>
      <c r="BR180" s="107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6"/>
    </row>
    <row r="181" spans="2:80" s="104" customFormat="1" ht="19.5" hidden="1" customHeight="1" outlineLevel="3">
      <c r="B181" s="109" t="s">
        <v>392</v>
      </c>
      <c r="C181" s="110" t="s">
        <v>390</v>
      </c>
      <c r="D181" s="113" t="s">
        <v>391</v>
      </c>
      <c r="E181" s="112">
        <v>0</v>
      </c>
      <c r="F181" s="1"/>
      <c r="G181" s="1"/>
      <c r="H181" s="1"/>
      <c r="I181" s="98"/>
      <c r="J181" s="1"/>
      <c r="K181" s="1"/>
      <c r="L181" s="1"/>
      <c r="M181" s="1"/>
      <c r="N181" s="1"/>
      <c r="O181" s="1"/>
      <c r="P181" s="1"/>
      <c r="Q181" s="99"/>
      <c r="R181" s="1"/>
      <c r="S181" s="98"/>
      <c r="T181" s="1"/>
      <c r="U181" s="99"/>
      <c r="V181" s="1"/>
      <c r="W181" s="1"/>
      <c r="X181" s="1"/>
      <c r="Y181" s="1"/>
      <c r="Z181" s="1"/>
      <c r="AA181" s="99"/>
      <c r="AB181" s="1"/>
      <c r="AC181" s="98"/>
      <c r="AD181" s="1"/>
      <c r="AE181" s="100"/>
      <c r="AF181" s="1"/>
      <c r="AG181" s="1"/>
      <c r="AH181" s="101"/>
      <c r="AI181" s="102"/>
      <c r="AJ181" s="101"/>
      <c r="AK181" s="103"/>
      <c r="AS181" s="105"/>
      <c r="AZ181" s="105"/>
      <c r="BG181" s="105"/>
      <c r="BK181" s="106"/>
      <c r="BL181" s="107"/>
      <c r="BM181" s="107"/>
      <c r="BN181" s="107"/>
      <c r="BO181" s="107"/>
      <c r="BP181" s="107"/>
      <c r="BQ181" s="107"/>
      <c r="BR181" s="107"/>
      <c r="BS181" s="106"/>
      <c r="BT181" s="106"/>
      <c r="BU181" s="106"/>
      <c r="BV181" s="106"/>
      <c r="BW181" s="106"/>
      <c r="BX181" s="106"/>
      <c r="BY181" s="106"/>
      <c r="BZ181" s="106"/>
      <c r="CA181" s="106"/>
      <c r="CB181" s="106"/>
    </row>
    <row r="182" spans="2:80" s="104" customFormat="1" ht="19.5" hidden="1" customHeight="1" outlineLevel="3">
      <c r="B182" s="109" t="s">
        <v>138</v>
      </c>
      <c r="C182" s="110" t="s">
        <v>136</v>
      </c>
      <c r="D182" s="113" t="s">
        <v>137</v>
      </c>
      <c r="E182" s="112">
        <v>0</v>
      </c>
      <c r="F182" s="1"/>
      <c r="G182" s="1"/>
      <c r="H182" s="1"/>
      <c r="I182" s="98"/>
      <c r="J182" s="1"/>
      <c r="K182" s="1"/>
      <c r="L182" s="1"/>
      <c r="M182" s="1"/>
      <c r="N182" s="1"/>
      <c r="O182" s="1"/>
      <c r="P182" s="1"/>
      <c r="Q182" s="99"/>
      <c r="R182" s="1"/>
      <c r="S182" s="98"/>
      <c r="T182" s="1"/>
      <c r="U182" s="99"/>
      <c r="V182" s="1"/>
      <c r="W182" s="1"/>
      <c r="X182" s="1"/>
      <c r="Y182" s="1"/>
      <c r="Z182" s="1"/>
      <c r="AA182" s="99"/>
      <c r="AB182" s="1"/>
      <c r="AC182" s="98"/>
      <c r="AD182" s="1"/>
      <c r="AE182" s="100"/>
      <c r="AF182" s="1"/>
      <c r="AG182" s="1"/>
      <c r="AH182" s="101"/>
      <c r="AI182" s="102"/>
      <c r="AJ182" s="101"/>
      <c r="AK182" s="103"/>
      <c r="AS182" s="105"/>
      <c r="AZ182" s="105"/>
      <c r="BG182" s="105"/>
      <c r="BK182" s="106"/>
      <c r="BL182" s="107"/>
      <c r="BM182" s="107"/>
      <c r="BN182" s="107"/>
      <c r="BO182" s="107"/>
      <c r="BP182" s="107"/>
      <c r="BQ182" s="107"/>
      <c r="BR182" s="107"/>
      <c r="BS182" s="106"/>
      <c r="BT182" s="106"/>
      <c r="BU182" s="106"/>
      <c r="BV182" s="106"/>
      <c r="BW182" s="106"/>
      <c r="BX182" s="106"/>
      <c r="BY182" s="106"/>
      <c r="BZ182" s="106"/>
      <c r="CA182" s="106"/>
      <c r="CB182" s="106"/>
    </row>
    <row r="183" spans="2:80" s="104" customFormat="1" ht="19.5" hidden="1" customHeight="1" outlineLevel="3">
      <c r="B183" s="109" t="s">
        <v>386</v>
      </c>
      <c r="C183" s="110" t="s">
        <v>384</v>
      </c>
      <c r="D183" s="113" t="s">
        <v>385</v>
      </c>
      <c r="E183" s="112">
        <v>0.6</v>
      </c>
      <c r="F183" s="1"/>
      <c r="G183" s="1"/>
      <c r="H183" s="1"/>
      <c r="I183" s="98"/>
      <c r="J183" s="1"/>
      <c r="K183" s="1"/>
      <c r="L183" s="1"/>
      <c r="M183" s="1"/>
      <c r="N183" s="1"/>
      <c r="O183" s="1"/>
      <c r="P183" s="1"/>
      <c r="Q183" s="99"/>
      <c r="R183" s="1"/>
      <c r="S183" s="98"/>
      <c r="T183" s="1"/>
      <c r="U183" s="99"/>
      <c r="V183" s="1"/>
      <c r="W183" s="1"/>
      <c r="X183" s="1"/>
      <c r="Y183" s="1"/>
      <c r="Z183" s="1"/>
      <c r="AA183" s="99"/>
      <c r="AB183" s="1"/>
      <c r="AC183" s="98"/>
      <c r="AD183" s="1"/>
      <c r="AE183" s="100"/>
      <c r="AF183" s="1"/>
      <c r="AG183" s="1"/>
      <c r="AH183" s="101"/>
      <c r="AI183" s="102"/>
      <c r="AJ183" s="101"/>
      <c r="AK183" s="103"/>
      <c r="AS183" s="105"/>
      <c r="AZ183" s="105"/>
      <c r="BG183" s="105"/>
      <c r="BK183" s="106"/>
      <c r="BL183" s="107"/>
      <c r="BM183" s="107"/>
      <c r="BN183" s="107"/>
      <c r="BO183" s="107"/>
      <c r="BP183" s="107"/>
      <c r="BQ183" s="107"/>
      <c r="BR183" s="107"/>
      <c r="BS183" s="106"/>
      <c r="BT183" s="106"/>
      <c r="BU183" s="106"/>
      <c r="BV183" s="106"/>
      <c r="BW183" s="106"/>
      <c r="BX183" s="106"/>
      <c r="BY183" s="106"/>
      <c r="BZ183" s="106"/>
      <c r="CA183" s="106"/>
      <c r="CB183" s="106"/>
    </row>
    <row r="184" spans="2:80" s="104" customFormat="1" ht="19.5" hidden="1" customHeight="1" outlineLevel="3">
      <c r="B184" s="109" t="s">
        <v>652</v>
      </c>
      <c r="C184" s="110" t="s">
        <v>650</v>
      </c>
      <c r="D184" s="113" t="s">
        <v>651</v>
      </c>
      <c r="E184" s="112">
        <v>0</v>
      </c>
      <c r="F184" s="1"/>
      <c r="G184" s="1"/>
      <c r="H184" s="1"/>
      <c r="I184" s="98"/>
      <c r="J184" s="1"/>
      <c r="K184" s="1"/>
      <c r="L184" s="1"/>
      <c r="M184" s="1"/>
      <c r="N184" s="1"/>
      <c r="O184" s="1"/>
      <c r="P184" s="1"/>
      <c r="Q184" s="99"/>
      <c r="R184" s="1"/>
      <c r="S184" s="98"/>
      <c r="T184" s="1"/>
      <c r="U184" s="99"/>
      <c r="V184" s="1"/>
      <c r="W184" s="1"/>
      <c r="X184" s="1"/>
      <c r="Y184" s="1"/>
      <c r="Z184" s="1"/>
      <c r="AA184" s="99"/>
      <c r="AB184" s="1"/>
      <c r="AC184" s="98"/>
      <c r="AD184" s="1"/>
      <c r="AE184" s="100"/>
      <c r="AF184" s="1"/>
      <c r="AG184" s="1"/>
      <c r="AH184" s="101"/>
      <c r="AI184" s="102"/>
      <c r="AJ184" s="101"/>
      <c r="AK184" s="103"/>
      <c r="AS184" s="105"/>
      <c r="AZ184" s="105"/>
      <c r="BG184" s="105"/>
      <c r="BK184" s="106"/>
      <c r="BL184" s="107"/>
      <c r="BM184" s="107"/>
      <c r="BN184" s="107"/>
      <c r="BO184" s="107"/>
      <c r="BP184" s="107"/>
      <c r="BQ184" s="107"/>
      <c r="BR184" s="107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</row>
    <row r="185" spans="2:80" s="104" customFormat="1" ht="19.5" hidden="1" customHeight="1" outlineLevel="3">
      <c r="B185" s="109" t="s">
        <v>655</v>
      </c>
      <c r="C185" s="110" t="s">
        <v>653</v>
      </c>
      <c r="D185" s="113" t="s">
        <v>654</v>
      </c>
      <c r="E185" s="112">
        <v>0</v>
      </c>
      <c r="F185" s="1"/>
      <c r="G185" s="1"/>
      <c r="H185" s="1"/>
      <c r="I185" s="98"/>
      <c r="J185" s="1"/>
      <c r="K185" s="1"/>
      <c r="L185" s="1"/>
      <c r="M185" s="1"/>
      <c r="N185" s="1"/>
      <c r="O185" s="1"/>
      <c r="P185" s="1"/>
      <c r="Q185" s="99"/>
      <c r="R185" s="1"/>
      <c r="S185" s="98"/>
      <c r="T185" s="1"/>
      <c r="U185" s="99"/>
      <c r="V185" s="1"/>
      <c r="W185" s="1"/>
      <c r="X185" s="1"/>
      <c r="Y185" s="1"/>
      <c r="Z185" s="1"/>
      <c r="AA185" s="99"/>
      <c r="AB185" s="1"/>
      <c r="AC185" s="98"/>
      <c r="AD185" s="1"/>
      <c r="AE185" s="100"/>
      <c r="AF185" s="1"/>
      <c r="AG185" s="1"/>
      <c r="AH185" s="101"/>
      <c r="AI185" s="102"/>
      <c r="AJ185" s="101"/>
      <c r="AK185" s="103"/>
      <c r="AS185" s="105"/>
      <c r="AZ185" s="105"/>
      <c r="BG185" s="105"/>
      <c r="BK185" s="106"/>
      <c r="BL185" s="107"/>
      <c r="BM185" s="107"/>
      <c r="BN185" s="107"/>
      <c r="BO185" s="107"/>
      <c r="BP185" s="107"/>
      <c r="BQ185" s="107"/>
      <c r="BR185" s="107"/>
      <c r="BS185" s="106"/>
      <c r="BT185" s="106"/>
      <c r="BU185" s="106"/>
      <c r="BV185" s="106"/>
      <c r="BW185" s="106"/>
      <c r="BX185" s="106"/>
      <c r="BY185" s="106"/>
      <c r="BZ185" s="106"/>
      <c r="CA185" s="106"/>
      <c r="CB185" s="106"/>
    </row>
    <row r="186" spans="2:80" s="104" customFormat="1" ht="19.5" hidden="1" customHeight="1" outlineLevel="3">
      <c r="B186" s="109" t="s">
        <v>449</v>
      </c>
      <c r="C186" s="110" t="s">
        <v>447</v>
      </c>
      <c r="D186" s="113" t="s">
        <v>448</v>
      </c>
      <c r="E186" s="112">
        <v>0</v>
      </c>
      <c r="F186" s="1"/>
      <c r="G186" s="1"/>
      <c r="H186" s="1"/>
      <c r="I186" s="98"/>
      <c r="J186" s="1"/>
      <c r="K186" s="1"/>
      <c r="L186" s="1"/>
      <c r="M186" s="1"/>
      <c r="N186" s="1"/>
      <c r="O186" s="1"/>
      <c r="P186" s="1"/>
      <c r="Q186" s="99"/>
      <c r="R186" s="1"/>
      <c r="S186" s="98"/>
      <c r="T186" s="1"/>
      <c r="U186" s="99"/>
      <c r="V186" s="1"/>
      <c r="W186" s="1"/>
      <c r="X186" s="1"/>
      <c r="Y186" s="1"/>
      <c r="Z186" s="1"/>
      <c r="AA186" s="99"/>
      <c r="AB186" s="1"/>
      <c r="AC186" s="98"/>
      <c r="AD186" s="1"/>
      <c r="AE186" s="100"/>
      <c r="AF186" s="1"/>
      <c r="AG186" s="1"/>
      <c r="AH186" s="101"/>
      <c r="AI186" s="102"/>
      <c r="AJ186" s="101"/>
      <c r="AK186" s="103"/>
      <c r="AS186" s="105"/>
      <c r="AZ186" s="105"/>
      <c r="BG186" s="105"/>
      <c r="BK186" s="106"/>
      <c r="BL186" s="107"/>
      <c r="BM186" s="107"/>
      <c r="BN186" s="107"/>
      <c r="BO186" s="107"/>
      <c r="BP186" s="107"/>
      <c r="BQ186" s="107"/>
      <c r="BR186" s="107"/>
      <c r="BS186" s="106"/>
      <c r="BT186" s="106"/>
      <c r="BU186" s="106"/>
      <c r="BV186" s="106"/>
      <c r="BW186" s="106"/>
      <c r="BX186" s="106"/>
      <c r="BY186" s="106"/>
      <c r="BZ186" s="106"/>
      <c r="CA186" s="106"/>
      <c r="CB186" s="106"/>
    </row>
    <row r="187" spans="2:80" s="104" customFormat="1" ht="19.5" hidden="1" customHeight="1" outlineLevel="3">
      <c r="B187" s="109" t="s">
        <v>141</v>
      </c>
      <c r="C187" s="110" t="s">
        <v>139</v>
      </c>
      <c r="D187" s="113" t="s">
        <v>140</v>
      </c>
      <c r="E187" s="112">
        <v>0</v>
      </c>
      <c r="F187" s="1"/>
      <c r="G187" s="1"/>
      <c r="H187" s="1"/>
      <c r="I187" s="98"/>
      <c r="J187" s="1"/>
      <c r="K187" s="1"/>
      <c r="L187" s="1"/>
      <c r="M187" s="1"/>
      <c r="N187" s="1"/>
      <c r="O187" s="1"/>
      <c r="P187" s="1"/>
      <c r="Q187" s="99"/>
      <c r="R187" s="1"/>
      <c r="S187" s="98"/>
      <c r="T187" s="1"/>
      <c r="U187" s="99"/>
      <c r="V187" s="1"/>
      <c r="W187" s="1"/>
      <c r="X187" s="1"/>
      <c r="Y187" s="1"/>
      <c r="Z187" s="1"/>
      <c r="AA187" s="99"/>
      <c r="AB187" s="1"/>
      <c r="AC187" s="98"/>
      <c r="AD187" s="1"/>
      <c r="AE187" s="100"/>
      <c r="AF187" s="1"/>
      <c r="AG187" s="1"/>
      <c r="AH187" s="101"/>
      <c r="AI187" s="102"/>
      <c r="AJ187" s="101"/>
      <c r="AK187" s="103"/>
      <c r="AS187" s="105"/>
      <c r="AZ187" s="105"/>
      <c r="BG187" s="105"/>
      <c r="BK187" s="106"/>
      <c r="BL187" s="107"/>
      <c r="BM187" s="107"/>
      <c r="BN187" s="107"/>
      <c r="BO187" s="107"/>
      <c r="BP187" s="107"/>
      <c r="BQ187" s="107"/>
      <c r="BR187" s="107"/>
      <c r="BS187" s="106"/>
      <c r="BT187" s="106"/>
      <c r="BU187" s="106"/>
      <c r="BV187" s="106"/>
      <c r="BW187" s="106"/>
      <c r="BX187" s="106"/>
      <c r="BY187" s="106"/>
      <c r="BZ187" s="106"/>
      <c r="CA187" s="106"/>
      <c r="CB187" s="106"/>
    </row>
    <row r="188" spans="2:80" s="104" customFormat="1" ht="19.5" hidden="1" customHeight="1" outlineLevel="3">
      <c r="B188" s="109" t="s">
        <v>144</v>
      </c>
      <c r="C188" s="110" t="s">
        <v>142</v>
      </c>
      <c r="D188" s="113" t="s">
        <v>143</v>
      </c>
      <c r="E188" s="112">
        <v>0</v>
      </c>
      <c r="F188" s="1"/>
      <c r="G188" s="1"/>
      <c r="H188" s="1"/>
      <c r="I188" s="98"/>
      <c r="J188" s="1"/>
      <c r="K188" s="1"/>
      <c r="L188" s="1"/>
      <c r="M188" s="1"/>
      <c r="N188" s="1"/>
      <c r="O188" s="1"/>
      <c r="P188" s="1"/>
      <c r="Q188" s="99"/>
      <c r="R188" s="1"/>
      <c r="S188" s="98"/>
      <c r="T188" s="1"/>
      <c r="U188" s="99"/>
      <c r="V188" s="1"/>
      <c r="W188" s="1"/>
      <c r="X188" s="1"/>
      <c r="Y188" s="1"/>
      <c r="Z188" s="1"/>
      <c r="AA188" s="99"/>
      <c r="AB188" s="1"/>
      <c r="AC188" s="98"/>
      <c r="AD188" s="1"/>
      <c r="AE188" s="100"/>
      <c r="AF188" s="1"/>
      <c r="AG188" s="1"/>
      <c r="AH188" s="101"/>
      <c r="AI188" s="102"/>
      <c r="AJ188" s="101"/>
      <c r="AK188" s="103"/>
      <c r="AS188" s="105"/>
      <c r="AZ188" s="105"/>
      <c r="BG188" s="105"/>
      <c r="BK188" s="106"/>
      <c r="BL188" s="107"/>
      <c r="BM188" s="107"/>
      <c r="BN188" s="107"/>
      <c r="BO188" s="107"/>
      <c r="BP188" s="107"/>
      <c r="BQ188" s="107"/>
      <c r="BR188" s="107"/>
      <c r="BS188" s="106"/>
      <c r="BT188" s="106"/>
      <c r="BU188" s="106"/>
      <c r="BV188" s="106"/>
      <c r="BW188" s="106"/>
      <c r="BX188" s="106"/>
      <c r="BY188" s="106"/>
      <c r="BZ188" s="106"/>
      <c r="CA188" s="106"/>
      <c r="CB188" s="106"/>
    </row>
    <row r="189" spans="2:80" s="104" customFormat="1" ht="19.5" hidden="1" customHeight="1" outlineLevel="3">
      <c r="B189" s="109" t="s">
        <v>201</v>
      </c>
      <c r="C189" s="110" t="s">
        <v>199</v>
      </c>
      <c r="D189" s="113" t="s">
        <v>200</v>
      </c>
      <c r="E189" s="112">
        <v>0</v>
      </c>
      <c r="F189" s="1"/>
      <c r="G189" s="1"/>
      <c r="H189" s="1"/>
      <c r="I189" s="98"/>
      <c r="J189" s="1"/>
      <c r="K189" s="1"/>
      <c r="L189" s="1"/>
      <c r="M189" s="1"/>
      <c r="N189" s="1"/>
      <c r="O189" s="1"/>
      <c r="P189" s="1"/>
      <c r="Q189" s="99"/>
      <c r="R189" s="1"/>
      <c r="S189" s="98"/>
      <c r="T189" s="1"/>
      <c r="U189" s="99"/>
      <c r="V189" s="1"/>
      <c r="W189" s="1"/>
      <c r="X189" s="1"/>
      <c r="Y189" s="1"/>
      <c r="Z189" s="1"/>
      <c r="AA189" s="99"/>
      <c r="AB189" s="1"/>
      <c r="AC189" s="98"/>
      <c r="AD189" s="1"/>
      <c r="AE189" s="100"/>
      <c r="AF189" s="1"/>
      <c r="AG189" s="1"/>
      <c r="AH189" s="101"/>
      <c r="AI189" s="102"/>
      <c r="AJ189" s="101"/>
      <c r="AK189" s="103"/>
      <c r="AS189" s="105"/>
      <c r="AZ189" s="105"/>
      <c r="BG189" s="105"/>
      <c r="BK189" s="106"/>
      <c r="BL189" s="107"/>
      <c r="BM189" s="107"/>
      <c r="BN189" s="107"/>
      <c r="BO189" s="107"/>
      <c r="BP189" s="107"/>
      <c r="BQ189" s="107"/>
      <c r="BR189" s="107"/>
      <c r="BS189" s="106"/>
      <c r="BT189" s="106"/>
      <c r="BU189" s="106"/>
      <c r="BV189" s="106"/>
      <c r="BW189" s="106"/>
      <c r="BX189" s="106"/>
      <c r="BY189" s="106"/>
      <c r="BZ189" s="106"/>
      <c r="CA189" s="106"/>
      <c r="CB189" s="106"/>
    </row>
    <row r="190" spans="2:80" s="104" customFormat="1" ht="19.5" hidden="1" customHeight="1" outlineLevel="3">
      <c r="B190" s="109" t="s">
        <v>658</v>
      </c>
      <c r="C190" s="110" t="s">
        <v>656</v>
      </c>
      <c r="D190" s="113" t="s">
        <v>657</v>
      </c>
      <c r="E190" s="112">
        <v>0.6</v>
      </c>
      <c r="F190" s="1"/>
      <c r="G190" s="1"/>
      <c r="H190" s="1"/>
      <c r="I190" s="98"/>
      <c r="J190" s="1"/>
      <c r="K190" s="1"/>
      <c r="L190" s="1"/>
      <c r="M190" s="1"/>
      <c r="N190" s="1"/>
      <c r="O190" s="1"/>
      <c r="P190" s="1"/>
      <c r="Q190" s="99"/>
      <c r="R190" s="1"/>
      <c r="S190" s="98"/>
      <c r="T190" s="1"/>
      <c r="U190" s="99"/>
      <c r="V190" s="1"/>
      <c r="W190" s="1"/>
      <c r="X190" s="1"/>
      <c r="Y190" s="1"/>
      <c r="Z190" s="1"/>
      <c r="AA190" s="99"/>
      <c r="AB190" s="1"/>
      <c r="AC190" s="98"/>
      <c r="AD190" s="1"/>
      <c r="AE190" s="100"/>
      <c r="AF190" s="1"/>
      <c r="AG190" s="1"/>
      <c r="AH190" s="101"/>
      <c r="AI190" s="102"/>
      <c r="AJ190" s="101"/>
      <c r="AK190" s="103"/>
      <c r="AS190" s="105"/>
      <c r="AZ190" s="105"/>
      <c r="BG190" s="105"/>
      <c r="BK190" s="106"/>
      <c r="BL190" s="107"/>
      <c r="BM190" s="107"/>
      <c r="BN190" s="107"/>
      <c r="BO190" s="107"/>
      <c r="BP190" s="107"/>
      <c r="BQ190" s="107"/>
      <c r="BR190" s="107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</row>
    <row r="191" spans="2:80" ht="19.5" hidden="1" customHeight="1" outlineLevel="2">
      <c r="B191" s="54">
        <v>3.5</v>
      </c>
      <c r="C191" s="55" t="s">
        <v>866</v>
      </c>
      <c r="D191" s="114"/>
      <c r="E191" s="93">
        <v>6.1725663716814143E-2</v>
      </c>
    </row>
    <row r="192" spans="2:80" s="104" customFormat="1" ht="19.5" hidden="1" customHeight="1" outlineLevel="3">
      <c r="B192" s="109" t="s">
        <v>569</v>
      </c>
      <c r="C192" s="110" t="s">
        <v>567</v>
      </c>
      <c r="D192" s="113" t="s">
        <v>568</v>
      </c>
      <c r="E192" s="112">
        <v>0</v>
      </c>
      <c r="F192" s="1"/>
      <c r="G192" s="1"/>
      <c r="H192" s="1"/>
      <c r="I192" s="98"/>
      <c r="J192" s="1"/>
      <c r="K192" s="1"/>
      <c r="L192" s="1"/>
      <c r="M192" s="1"/>
      <c r="N192" s="1"/>
      <c r="O192" s="1"/>
      <c r="P192" s="1"/>
      <c r="Q192" s="99"/>
      <c r="R192" s="1"/>
      <c r="S192" s="98"/>
      <c r="T192" s="1"/>
      <c r="U192" s="99"/>
      <c r="V192" s="1"/>
      <c r="W192" s="1"/>
      <c r="X192" s="1"/>
      <c r="Y192" s="1"/>
      <c r="Z192" s="1"/>
      <c r="AA192" s="99"/>
      <c r="AB192" s="1"/>
      <c r="AC192" s="98"/>
      <c r="AD192" s="1"/>
      <c r="AE192" s="100"/>
      <c r="AF192" s="1"/>
      <c r="AG192" s="1"/>
      <c r="AH192" s="101"/>
      <c r="AI192" s="102"/>
      <c r="AJ192" s="101"/>
      <c r="AK192" s="103"/>
      <c r="AS192" s="105"/>
      <c r="AZ192" s="105"/>
      <c r="BG192" s="105"/>
      <c r="BK192" s="106"/>
      <c r="BL192" s="107"/>
      <c r="BM192" s="107"/>
      <c r="BN192" s="107"/>
      <c r="BO192" s="107"/>
      <c r="BP192" s="107"/>
      <c r="BQ192" s="107"/>
      <c r="BR192" s="107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</row>
    <row r="193" spans="2:80" s="104" customFormat="1" ht="19.5" hidden="1" customHeight="1" outlineLevel="3">
      <c r="B193" s="109" t="s">
        <v>634</v>
      </c>
      <c r="C193" s="110" t="s">
        <v>632</v>
      </c>
      <c r="D193" s="113" t="s">
        <v>633</v>
      </c>
      <c r="E193" s="112">
        <v>0</v>
      </c>
      <c r="F193" s="1"/>
      <c r="G193" s="1"/>
      <c r="H193" s="1"/>
      <c r="I193" s="98"/>
      <c r="J193" s="1"/>
      <c r="K193" s="1"/>
      <c r="L193" s="1"/>
      <c r="M193" s="1"/>
      <c r="N193" s="1"/>
      <c r="O193" s="1"/>
      <c r="P193" s="1"/>
      <c r="Q193" s="99"/>
      <c r="R193" s="1"/>
      <c r="S193" s="98"/>
      <c r="T193" s="1"/>
      <c r="U193" s="99"/>
      <c r="V193" s="1"/>
      <c r="W193" s="1"/>
      <c r="X193" s="1"/>
      <c r="Y193" s="1"/>
      <c r="Z193" s="1"/>
      <c r="AA193" s="99"/>
      <c r="AB193" s="1"/>
      <c r="AC193" s="98"/>
      <c r="AD193" s="1"/>
      <c r="AE193" s="100"/>
      <c r="AF193" s="1"/>
      <c r="AG193" s="1"/>
      <c r="AH193" s="101"/>
      <c r="AI193" s="102"/>
      <c r="AJ193" s="101"/>
      <c r="AK193" s="103"/>
      <c r="AS193" s="105"/>
      <c r="AZ193" s="105"/>
      <c r="BG193" s="105"/>
      <c r="BK193" s="106"/>
      <c r="BL193" s="107"/>
      <c r="BM193" s="107"/>
      <c r="BN193" s="107"/>
      <c r="BO193" s="107"/>
      <c r="BP193" s="107"/>
      <c r="BQ193" s="107"/>
      <c r="BR193" s="107"/>
      <c r="BS193" s="106"/>
      <c r="BT193" s="106"/>
      <c r="BU193" s="106"/>
      <c r="BV193" s="106"/>
      <c r="BW193" s="106"/>
      <c r="BX193" s="106"/>
      <c r="BY193" s="106"/>
      <c r="BZ193" s="106"/>
      <c r="CA193" s="106"/>
      <c r="CB193" s="106"/>
    </row>
    <row r="194" spans="2:80" s="104" customFormat="1" ht="19.5" hidden="1" customHeight="1" outlineLevel="3">
      <c r="B194" s="109" t="s">
        <v>431</v>
      </c>
      <c r="C194" s="110" t="s">
        <v>429</v>
      </c>
      <c r="D194" s="113" t="s">
        <v>430</v>
      </c>
      <c r="E194" s="112">
        <v>0.6</v>
      </c>
      <c r="F194" s="1"/>
      <c r="G194" s="1"/>
      <c r="H194" s="1"/>
      <c r="I194" s="98"/>
      <c r="J194" s="1"/>
      <c r="K194" s="1"/>
      <c r="L194" s="1"/>
      <c r="M194" s="1"/>
      <c r="N194" s="1"/>
      <c r="O194" s="1"/>
      <c r="P194" s="1"/>
      <c r="Q194" s="99"/>
      <c r="R194" s="1"/>
      <c r="S194" s="98"/>
      <c r="T194" s="1"/>
      <c r="U194" s="99"/>
      <c r="V194" s="1"/>
      <c r="W194" s="1"/>
      <c r="X194" s="1"/>
      <c r="Y194" s="1"/>
      <c r="Z194" s="1"/>
      <c r="AA194" s="99"/>
      <c r="AB194" s="1"/>
      <c r="AC194" s="98"/>
      <c r="AD194" s="1"/>
      <c r="AE194" s="100"/>
      <c r="AF194" s="1"/>
      <c r="AG194" s="1"/>
      <c r="AH194" s="101"/>
      <c r="AI194" s="102"/>
      <c r="AJ194" s="101"/>
      <c r="AK194" s="103"/>
      <c r="AS194" s="105"/>
      <c r="AZ194" s="105"/>
      <c r="BG194" s="105"/>
      <c r="BK194" s="106"/>
      <c r="BL194" s="107"/>
      <c r="BM194" s="107"/>
      <c r="BN194" s="107"/>
      <c r="BO194" s="107"/>
      <c r="BP194" s="107"/>
      <c r="BQ194" s="107"/>
      <c r="BR194" s="107"/>
      <c r="BS194" s="106"/>
      <c r="BT194" s="106"/>
      <c r="BU194" s="106"/>
      <c r="BV194" s="106"/>
      <c r="BW194" s="106"/>
      <c r="BX194" s="106"/>
      <c r="BY194" s="106"/>
      <c r="BZ194" s="106"/>
      <c r="CA194" s="106"/>
      <c r="CB194" s="106"/>
    </row>
    <row r="195" spans="2:80" s="104" customFormat="1" ht="19.5" hidden="1" customHeight="1" outlineLevel="3">
      <c r="B195" s="109" t="s">
        <v>572</v>
      </c>
      <c r="C195" s="110" t="s">
        <v>570</v>
      </c>
      <c r="D195" s="113" t="s">
        <v>571</v>
      </c>
      <c r="E195" s="112">
        <v>0</v>
      </c>
      <c r="F195" s="1"/>
      <c r="G195" s="1"/>
      <c r="H195" s="1"/>
      <c r="I195" s="98"/>
      <c r="J195" s="1"/>
      <c r="K195" s="1"/>
      <c r="L195" s="1"/>
      <c r="M195" s="1"/>
      <c r="N195" s="1"/>
      <c r="O195" s="1"/>
      <c r="P195" s="1"/>
      <c r="Q195" s="99"/>
      <c r="R195" s="1"/>
      <c r="S195" s="98"/>
      <c r="T195" s="1"/>
      <c r="U195" s="99"/>
      <c r="V195" s="1"/>
      <c r="W195" s="1"/>
      <c r="X195" s="1"/>
      <c r="Y195" s="1"/>
      <c r="Z195" s="1"/>
      <c r="AA195" s="99"/>
      <c r="AB195" s="1"/>
      <c r="AC195" s="98"/>
      <c r="AD195" s="1"/>
      <c r="AE195" s="100"/>
      <c r="AF195" s="1"/>
      <c r="AG195" s="1"/>
      <c r="AH195" s="101"/>
      <c r="AI195" s="102"/>
      <c r="AJ195" s="101"/>
      <c r="AK195" s="103"/>
      <c r="AS195" s="105"/>
      <c r="AZ195" s="105"/>
      <c r="BG195" s="105"/>
      <c r="BK195" s="106"/>
      <c r="BL195" s="107"/>
      <c r="BM195" s="107"/>
      <c r="BN195" s="107"/>
      <c r="BO195" s="107"/>
      <c r="BP195" s="107"/>
      <c r="BQ195" s="107"/>
      <c r="BR195" s="107"/>
      <c r="BS195" s="106"/>
      <c r="BT195" s="106"/>
      <c r="BU195" s="106"/>
      <c r="BV195" s="106"/>
      <c r="BW195" s="106"/>
      <c r="BX195" s="106"/>
      <c r="BY195" s="106"/>
      <c r="BZ195" s="106"/>
      <c r="CA195" s="106"/>
      <c r="CB195" s="106"/>
    </row>
    <row r="196" spans="2:80" s="104" customFormat="1" ht="19.5" hidden="1" customHeight="1" outlineLevel="3">
      <c r="B196" s="109" t="s">
        <v>575</v>
      </c>
      <c r="C196" s="110" t="s">
        <v>573</v>
      </c>
      <c r="D196" s="113" t="s">
        <v>574</v>
      </c>
      <c r="E196" s="112">
        <v>0</v>
      </c>
      <c r="F196" s="1"/>
      <c r="G196" s="1"/>
      <c r="H196" s="1"/>
      <c r="I196" s="98"/>
      <c r="J196" s="1"/>
      <c r="K196" s="1"/>
      <c r="L196" s="1"/>
      <c r="M196" s="1"/>
      <c r="N196" s="1"/>
      <c r="O196" s="1"/>
      <c r="P196" s="1"/>
      <c r="Q196" s="99"/>
      <c r="R196" s="1"/>
      <c r="S196" s="98"/>
      <c r="T196" s="1"/>
      <c r="U196" s="99"/>
      <c r="V196" s="1"/>
      <c r="W196" s="1"/>
      <c r="X196" s="1"/>
      <c r="Y196" s="1"/>
      <c r="Z196" s="1"/>
      <c r="AA196" s="99"/>
      <c r="AB196" s="1"/>
      <c r="AC196" s="98"/>
      <c r="AD196" s="1"/>
      <c r="AE196" s="100"/>
      <c r="AF196" s="1"/>
      <c r="AG196" s="1"/>
      <c r="AH196" s="101"/>
      <c r="AI196" s="102"/>
      <c r="AJ196" s="101"/>
      <c r="AK196" s="103"/>
      <c r="AS196" s="105"/>
      <c r="AZ196" s="105"/>
      <c r="BG196" s="105"/>
      <c r="BK196" s="106"/>
      <c r="BL196" s="107"/>
      <c r="BM196" s="107"/>
      <c r="BN196" s="107"/>
      <c r="BO196" s="107"/>
      <c r="BP196" s="107"/>
      <c r="BQ196" s="107"/>
      <c r="BR196" s="107"/>
      <c r="BS196" s="106"/>
      <c r="BT196" s="106"/>
      <c r="BU196" s="106"/>
      <c r="BV196" s="106"/>
      <c r="BW196" s="106"/>
      <c r="BX196" s="106"/>
      <c r="BY196" s="106"/>
      <c r="BZ196" s="106"/>
      <c r="CA196" s="106"/>
      <c r="CB196" s="106"/>
    </row>
    <row r="197" spans="2:80" s="104" customFormat="1" ht="19.5" hidden="1" customHeight="1" outlineLevel="3">
      <c r="B197" s="109" t="s">
        <v>1205</v>
      </c>
      <c r="C197" s="110" t="s">
        <v>868</v>
      </c>
      <c r="D197" s="113" t="s">
        <v>867</v>
      </c>
      <c r="E197" s="112">
        <v>0</v>
      </c>
      <c r="F197" s="1"/>
      <c r="G197" s="1"/>
      <c r="H197" s="1"/>
      <c r="I197" s="98"/>
      <c r="J197" s="1"/>
      <c r="K197" s="1"/>
      <c r="L197" s="1"/>
      <c r="M197" s="1"/>
      <c r="N197" s="1"/>
      <c r="O197" s="1"/>
      <c r="P197" s="1"/>
      <c r="Q197" s="99"/>
      <c r="R197" s="1"/>
      <c r="S197" s="98"/>
      <c r="T197" s="1"/>
      <c r="U197" s="99"/>
      <c r="V197" s="1"/>
      <c r="W197" s="1"/>
      <c r="X197" s="1"/>
      <c r="Y197" s="1"/>
      <c r="Z197" s="1"/>
      <c r="AA197" s="99"/>
      <c r="AB197" s="1"/>
      <c r="AC197" s="98"/>
      <c r="AD197" s="1"/>
      <c r="AE197" s="100"/>
      <c r="AF197" s="1"/>
      <c r="AG197" s="1"/>
      <c r="AH197" s="101"/>
      <c r="AI197" s="102"/>
      <c r="AJ197" s="101"/>
      <c r="AK197" s="103"/>
      <c r="AS197" s="105"/>
      <c r="AZ197" s="105"/>
      <c r="BG197" s="105"/>
      <c r="BK197" s="106"/>
      <c r="BL197" s="107"/>
      <c r="BM197" s="107"/>
      <c r="BN197" s="107"/>
      <c r="BO197" s="107"/>
      <c r="BP197" s="107"/>
      <c r="BQ197" s="107"/>
      <c r="BR197" s="107"/>
      <c r="BS197" s="106"/>
      <c r="BT197" s="106"/>
      <c r="BU197" s="106"/>
      <c r="BV197" s="106"/>
      <c r="BW197" s="106"/>
      <c r="BX197" s="106"/>
      <c r="BY197" s="106"/>
      <c r="BZ197" s="106"/>
      <c r="CA197" s="106"/>
      <c r="CB197" s="106"/>
    </row>
    <row r="198" spans="2:80" s="104" customFormat="1" ht="19.5" hidden="1" customHeight="1" outlineLevel="3">
      <c r="B198" s="109" t="s">
        <v>1205</v>
      </c>
      <c r="C198" s="110" t="s">
        <v>870</v>
      </c>
      <c r="D198" s="113" t="s">
        <v>869</v>
      </c>
      <c r="E198" s="112">
        <v>0</v>
      </c>
      <c r="F198" s="1"/>
      <c r="G198" s="1"/>
      <c r="H198" s="1"/>
      <c r="I198" s="98"/>
      <c r="J198" s="1"/>
      <c r="K198" s="1"/>
      <c r="L198" s="1"/>
      <c r="M198" s="1"/>
      <c r="N198" s="1"/>
      <c r="O198" s="1"/>
      <c r="P198" s="1"/>
      <c r="Q198" s="99"/>
      <c r="R198" s="1"/>
      <c r="S198" s="98"/>
      <c r="T198" s="1"/>
      <c r="U198" s="99"/>
      <c r="V198" s="1"/>
      <c r="W198" s="1"/>
      <c r="X198" s="1"/>
      <c r="Y198" s="1"/>
      <c r="Z198" s="1"/>
      <c r="AA198" s="99"/>
      <c r="AB198" s="1"/>
      <c r="AC198" s="98"/>
      <c r="AD198" s="1"/>
      <c r="AE198" s="100"/>
      <c r="AF198" s="1"/>
      <c r="AG198" s="1"/>
      <c r="AH198" s="101"/>
      <c r="AI198" s="102"/>
      <c r="AJ198" s="101"/>
      <c r="AK198" s="103"/>
      <c r="AS198" s="105"/>
      <c r="AZ198" s="105"/>
      <c r="BG198" s="105"/>
      <c r="BK198" s="106"/>
      <c r="BL198" s="107"/>
      <c r="BM198" s="107"/>
      <c r="BN198" s="107"/>
      <c r="BO198" s="107"/>
      <c r="BP198" s="107"/>
      <c r="BQ198" s="107"/>
      <c r="BR198" s="107"/>
      <c r="BS198" s="106"/>
      <c r="BT198" s="106"/>
      <c r="BU198" s="106"/>
      <c r="BV198" s="106"/>
      <c r="BW198" s="106"/>
      <c r="BX198" s="106"/>
      <c r="BY198" s="106"/>
      <c r="BZ198" s="106"/>
      <c r="CA198" s="106"/>
      <c r="CB198" s="106"/>
    </row>
    <row r="199" spans="2:80" s="104" customFormat="1" ht="19.5" hidden="1" customHeight="1" outlineLevel="3">
      <c r="B199" s="109" t="s">
        <v>1205</v>
      </c>
      <c r="C199" s="110" t="s">
        <v>872</v>
      </c>
      <c r="D199" s="113" t="s">
        <v>871</v>
      </c>
      <c r="E199" s="112">
        <v>0</v>
      </c>
      <c r="F199" s="1"/>
      <c r="G199" s="1"/>
      <c r="H199" s="1"/>
      <c r="I199" s="98"/>
      <c r="J199" s="1"/>
      <c r="K199" s="1"/>
      <c r="L199" s="1"/>
      <c r="M199" s="1"/>
      <c r="N199" s="1"/>
      <c r="O199" s="1"/>
      <c r="P199" s="1"/>
      <c r="Q199" s="99"/>
      <c r="R199" s="1"/>
      <c r="S199" s="98"/>
      <c r="T199" s="1"/>
      <c r="U199" s="99"/>
      <c r="V199" s="1"/>
      <c r="W199" s="1"/>
      <c r="X199" s="1"/>
      <c r="Y199" s="1"/>
      <c r="Z199" s="1"/>
      <c r="AA199" s="99"/>
      <c r="AB199" s="1"/>
      <c r="AC199" s="98"/>
      <c r="AD199" s="1"/>
      <c r="AE199" s="100"/>
      <c r="AF199" s="1"/>
      <c r="AG199" s="1"/>
      <c r="AH199" s="101"/>
      <c r="AI199" s="102"/>
      <c r="AJ199" s="101"/>
      <c r="AK199" s="103"/>
      <c r="AS199" s="105"/>
      <c r="AZ199" s="105"/>
      <c r="BG199" s="105"/>
      <c r="BK199" s="106"/>
      <c r="BL199" s="107"/>
      <c r="BM199" s="107"/>
      <c r="BN199" s="107"/>
      <c r="BO199" s="107"/>
      <c r="BP199" s="107"/>
      <c r="BQ199" s="107"/>
      <c r="BR199" s="107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6"/>
    </row>
    <row r="200" spans="2:80" s="104" customFormat="1" ht="19.5" hidden="1" customHeight="1" outlineLevel="3">
      <c r="B200" s="109" t="s">
        <v>310</v>
      </c>
      <c r="C200" s="110" t="s">
        <v>308</v>
      </c>
      <c r="D200" s="113" t="s">
        <v>309</v>
      </c>
      <c r="E200" s="112">
        <v>0</v>
      </c>
      <c r="F200" s="1"/>
      <c r="G200" s="1"/>
      <c r="H200" s="1"/>
      <c r="I200" s="98"/>
      <c r="J200" s="1"/>
      <c r="K200" s="1"/>
      <c r="L200" s="1"/>
      <c r="M200" s="1"/>
      <c r="N200" s="1"/>
      <c r="O200" s="1"/>
      <c r="P200" s="1"/>
      <c r="Q200" s="99"/>
      <c r="R200" s="1"/>
      <c r="S200" s="98"/>
      <c r="T200" s="1"/>
      <c r="U200" s="99"/>
      <c r="V200" s="1"/>
      <c r="W200" s="1"/>
      <c r="X200" s="1"/>
      <c r="Y200" s="1"/>
      <c r="Z200" s="1"/>
      <c r="AA200" s="99"/>
      <c r="AB200" s="1"/>
      <c r="AC200" s="98"/>
      <c r="AD200" s="1"/>
      <c r="AE200" s="100"/>
      <c r="AF200" s="1"/>
      <c r="AG200" s="1"/>
      <c r="AH200" s="101"/>
      <c r="AI200" s="102"/>
      <c r="AJ200" s="101"/>
      <c r="AK200" s="103"/>
      <c r="AS200" s="105"/>
      <c r="AZ200" s="105"/>
      <c r="BG200" s="105"/>
      <c r="BK200" s="106"/>
      <c r="BL200" s="107"/>
      <c r="BM200" s="107"/>
      <c r="BN200" s="107"/>
      <c r="BO200" s="107"/>
      <c r="BP200" s="107"/>
      <c r="BQ200" s="107"/>
      <c r="BR200" s="107"/>
      <c r="BS200" s="106"/>
      <c r="BT200" s="106"/>
      <c r="BU200" s="106"/>
      <c r="BV200" s="106"/>
      <c r="BW200" s="106"/>
      <c r="BX200" s="106"/>
      <c r="BY200" s="106"/>
      <c r="BZ200" s="106"/>
      <c r="CA200" s="106"/>
      <c r="CB200" s="106"/>
    </row>
    <row r="201" spans="2:80" s="104" customFormat="1" ht="19.5" hidden="1" customHeight="1" outlineLevel="3">
      <c r="B201" s="109" t="s">
        <v>584</v>
      </c>
      <c r="C201" s="110" t="s">
        <v>582</v>
      </c>
      <c r="D201" s="113" t="s">
        <v>583</v>
      </c>
      <c r="E201" s="112">
        <v>0</v>
      </c>
      <c r="F201" s="1"/>
      <c r="G201" s="1"/>
      <c r="H201" s="1"/>
      <c r="I201" s="98"/>
      <c r="J201" s="1"/>
      <c r="K201" s="1"/>
      <c r="L201" s="1"/>
      <c r="M201" s="1"/>
      <c r="N201" s="1"/>
      <c r="O201" s="1"/>
      <c r="P201" s="1"/>
      <c r="Q201" s="99"/>
      <c r="R201" s="1"/>
      <c r="S201" s="98"/>
      <c r="T201" s="1"/>
      <c r="U201" s="99"/>
      <c r="V201" s="1"/>
      <c r="W201" s="1"/>
      <c r="X201" s="1"/>
      <c r="Y201" s="1"/>
      <c r="Z201" s="1"/>
      <c r="AA201" s="99"/>
      <c r="AB201" s="1"/>
      <c r="AC201" s="98"/>
      <c r="AD201" s="1"/>
      <c r="AE201" s="100"/>
      <c r="AF201" s="1"/>
      <c r="AG201" s="1"/>
      <c r="AH201" s="101"/>
      <c r="AI201" s="102"/>
      <c r="AJ201" s="101"/>
      <c r="AK201" s="103"/>
      <c r="AS201" s="105"/>
      <c r="AZ201" s="105"/>
      <c r="BG201" s="105"/>
      <c r="BK201" s="106"/>
      <c r="BL201" s="107"/>
      <c r="BM201" s="107"/>
      <c r="BN201" s="107"/>
      <c r="BO201" s="107"/>
      <c r="BP201" s="107"/>
      <c r="BQ201" s="107"/>
      <c r="BR201" s="107"/>
      <c r="BS201" s="106"/>
      <c r="BT201" s="106"/>
      <c r="BU201" s="106"/>
      <c r="BV201" s="106"/>
      <c r="BW201" s="106"/>
      <c r="BX201" s="106"/>
      <c r="BY201" s="106"/>
      <c r="BZ201" s="106"/>
      <c r="CA201" s="106"/>
      <c r="CB201" s="106"/>
    </row>
    <row r="202" spans="2:80" s="104" customFormat="1" ht="19.5" hidden="1" customHeight="1" outlineLevel="3">
      <c r="B202" s="109" t="s">
        <v>637</v>
      </c>
      <c r="C202" s="110" t="s">
        <v>635</v>
      </c>
      <c r="D202" s="113" t="s">
        <v>636</v>
      </c>
      <c r="E202" s="112">
        <v>0.45</v>
      </c>
      <c r="F202" s="1"/>
      <c r="G202" s="1"/>
      <c r="H202" s="1"/>
      <c r="I202" s="98"/>
      <c r="J202" s="1"/>
      <c r="K202" s="1"/>
      <c r="L202" s="1"/>
      <c r="M202" s="1"/>
      <c r="N202" s="1"/>
      <c r="O202" s="1"/>
      <c r="P202" s="1"/>
      <c r="Q202" s="99"/>
      <c r="R202" s="1"/>
      <c r="S202" s="98"/>
      <c r="T202" s="1"/>
      <c r="U202" s="99"/>
      <c r="V202" s="1"/>
      <c r="W202" s="1"/>
      <c r="X202" s="1"/>
      <c r="Y202" s="1"/>
      <c r="Z202" s="1"/>
      <c r="AA202" s="99"/>
      <c r="AB202" s="1"/>
      <c r="AC202" s="98"/>
      <c r="AD202" s="1"/>
      <c r="AE202" s="100"/>
      <c r="AF202" s="1"/>
      <c r="AG202" s="1"/>
      <c r="AH202" s="101"/>
      <c r="AI202" s="102"/>
      <c r="AJ202" s="101"/>
      <c r="AK202" s="103"/>
      <c r="AS202" s="105"/>
      <c r="AZ202" s="105"/>
      <c r="BG202" s="105"/>
      <c r="BK202" s="106"/>
      <c r="BL202" s="107"/>
      <c r="BM202" s="107"/>
      <c r="BN202" s="107"/>
      <c r="BO202" s="107"/>
      <c r="BP202" s="107"/>
      <c r="BQ202" s="107"/>
      <c r="BR202" s="107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6"/>
    </row>
    <row r="203" spans="2:80" s="104" customFormat="1" ht="19.5" hidden="1" customHeight="1" outlineLevel="3">
      <c r="B203" s="109" t="s">
        <v>640</v>
      </c>
      <c r="C203" s="110" t="s">
        <v>638</v>
      </c>
      <c r="D203" s="113" t="s">
        <v>639</v>
      </c>
      <c r="E203" s="112">
        <v>0</v>
      </c>
      <c r="F203" s="1"/>
      <c r="G203" s="1"/>
      <c r="H203" s="1"/>
      <c r="I203" s="98"/>
      <c r="J203" s="1"/>
      <c r="K203" s="1"/>
      <c r="L203" s="1"/>
      <c r="M203" s="1"/>
      <c r="N203" s="1"/>
      <c r="O203" s="1"/>
      <c r="P203" s="1"/>
      <c r="Q203" s="99"/>
      <c r="R203" s="1"/>
      <c r="S203" s="98"/>
      <c r="T203" s="1"/>
      <c r="U203" s="99"/>
      <c r="V203" s="1"/>
      <c r="W203" s="1"/>
      <c r="X203" s="1"/>
      <c r="Y203" s="1"/>
      <c r="Z203" s="1"/>
      <c r="AA203" s="99"/>
      <c r="AB203" s="1"/>
      <c r="AC203" s="98"/>
      <c r="AD203" s="1"/>
      <c r="AE203" s="100"/>
      <c r="AF203" s="1"/>
      <c r="AG203" s="1"/>
      <c r="AH203" s="101"/>
      <c r="AI203" s="102"/>
      <c r="AJ203" s="101"/>
      <c r="AK203" s="103"/>
      <c r="AS203" s="105"/>
      <c r="AZ203" s="105"/>
      <c r="BG203" s="105"/>
      <c r="BK203" s="106"/>
      <c r="BL203" s="107"/>
      <c r="BM203" s="107"/>
      <c r="BN203" s="107"/>
      <c r="BO203" s="107"/>
      <c r="BP203" s="107"/>
      <c r="BQ203" s="107"/>
      <c r="BR203" s="107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6"/>
    </row>
    <row r="204" spans="2:80" s="104" customFormat="1" ht="19.5" hidden="1" customHeight="1" outlineLevel="3">
      <c r="B204" s="109" t="s">
        <v>566</v>
      </c>
      <c r="C204" s="110" t="s">
        <v>564</v>
      </c>
      <c r="D204" s="113" t="s">
        <v>565</v>
      </c>
      <c r="E204" s="112">
        <v>0</v>
      </c>
      <c r="F204" s="1"/>
      <c r="G204" s="1"/>
      <c r="H204" s="1"/>
      <c r="I204" s="98"/>
      <c r="J204" s="1"/>
      <c r="K204" s="1"/>
      <c r="L204" s="1"/>
      <c r="M204" s="1"/>
      <c r="N204" s="1"/>
      <c r="O204" s="1"/>
      <c r="P204" s="1"/>
      <c r="Q204" s="99"/>
      <c r="R204" s="1"/>
      <c r="S204" s="98"/>
      <c r="T204" s="1"/>
      <c r="U204" s="99"/>
      <c r="V204" s="1"/>
      <c r="W204" s="1"/>
      <c r="X204" s="1"/>
      <c r="Y204" s="1"/>
      <c r="Z204" s="1"/>
      <c r="AA204" s="99"/>
      <c r="AB204" s="1"/>
      <c r="AC204" s="98"/>
      <c r="AD204" s="1"/>
      <c r="AE204" s="100"/>
      <c r="AF204" s="1"/>
      <c r="AG204" s="1"/>
      <c r="AH204" s="101"/>
      <c r="AI204" s="102"/>
      <c r="AJ204" s="101"/>
      <c r="AK204" s="103"/>
      <c r="AS204" s="105"/>
      <c r="AZ204" s="105"/>
      <c r="BG204" s="105"/>
      <c r="BK204" s="106"/>
      <c r="BL204" s="107"/>
      <c r="BM204" s="107"/>
      <c r="BN204" s="107"/>
      <c r="BO204" s="107"/>
      <c r="BP204" s="107"/>
      <c r="BQ204" s="107"/>
      <c r="BR204" s="107"/>
      <c r="BS204" s="106"/>
      <c r="BT204" s="106"/>
      <c r="BU204" s="106"/>
      <c r="BV204" s="106"/>
      <c r="BW204" s="106"/>
      <c r="BX204" s="106"/>
      <c r="BY204" s="106"/>
      <c r="BZ204" s="106"/>
      <c r="CA204" s="106"/>
      <c r="CB204" s="106"/>
    </row>
    <row r="205" spans="2:80" s="104" customFormat="1" ht="19.5" hidden="1" customHeight="1" outlineLevel="3">
      <c r="B205" s="109" t="s">
        <v>626</v>
      </c>
      <c r="C205" s="110" t="s">
        <v>624</v>
      </c>
      <c r="D205" s="113" t="s">
        <v>625</v>
      </c>
      <c r="E205" s="112">
        <v>0</v>
      </c>
      <c r="F205" s="1"/>
      <c r="G205" s="1"/>
      <c r="H205" s="1"/>
      <c r="I205" s="98"/>
      <c r="J205" s="1"/>
      <c r="K205" s="1"/>
      <c r="L205" s="1"/>
      <c r="M205" s="1"/>
      <c r="N205" s="1"/>
      <c r="O205" s="1"/>
      <c r="P205" s="1"/>
      <c r="Q205" s="99"/>
      <c r="R205" s="1"/>
      <c r="S205" s="98"/>
      <c r="T205" s="1"/>
      <c r="U205" s="99"/>
      <c r="V205" s="1"/>
      <c r="W205" s="1"/>
      <c r="X205" s="1"/>
      <c r="Y205" s="1"/>
      <c r="Z205" s="1"/>
      <c r="AA205" s="99"/>
      <c r="AB205" s="1"/>
      <c r="AC205" s="98"/>
      <c r="AD205" s="1"/>
      <c r="AE205" s="100"/>
      <c r="AF205" s="1"/>
      <c r="AG205" s="1"/>
      <c r="AH205" s="101"/>
      <c r="AI205" s="102"/>
      <c r="AJ205" s="101"/>
      <c r="AK205" s="103"/>
      <c r="AS205" s="105"/>
      <c r="AZ205" s="105"/>
      <c r="BG205" s="105"/>
      <c r="BK205" s="106"/>
      <c r="BL205" s="107"/>
      <c r="BM205" s="107"/>
      <c r="BN205" s="107"/>
      <c r="BO205" s="107"/>
      <c r="BP205" s="107"/>
      <c r="BQ205" s="107"/>
      <c r="BR205" s="107"/>
      <c r="BS205" s="106"/>
      <c r="BT205" s="106"/>
      <c r="BU205" s="106"/>
      <c r="BV205" s="106"/>
      <c r="BW205" s="106"/>
      <c r="BX205" s="106"/>
      <c r="BY205" s="106"/>
      <c r="BZ205" s="106"/>
      <c r="CA205" s="106"/>
      <c r="CB205" s="106"/>
    </row>
    <row r="206" spans="2:80" s="104" customFormat="1" ht="19.5" hidden="1" customHeight="1" outlineLevel="3">
      <c r="B206" s="109" t="s">
        <v>629</v>
      </c>
      <c r="C206" s="110" t="s">
        <v>627</v>
      </c>
      <c r="D206" s="113" t="s">
        <v>628</v>
      </c>
      <c r="E206" s="112">
        <v>0.45</v>
      </c>
      <c r="F206" s="1"/>
      <c r="G206" s="1"/>
      <c r="H206" s="1"/>
      <c r="I206" s="98"/>
      <c r="J206" s="1"/>
      <c r="K206" s="1"/>
      <c r="L206" s="1"/>
      <c r="M206" s="1"/>
      <c r="N206" s="1"/>
      <c r="O206" s="1"/>
      <c r="P206" s="1"/>
      <c r="Q206" s="99"/>
      <c r="R206" s="1"/>
      <c r="S206" s="98"/>
      <c r="T206" s="1"/>
      <c r="U206" s="99"/>
      <c r="V206" s="1"/>
      <c r="W206" s="1"/>
      <c r="X206" s="1"/>
      <c r="Y206" s="1"/>
      <c r="Z206" s="1"/>
      <c r="AA206" s="99"/>
      <c r="AB206" s="1"/>
      <c r="AC206" s="98"/>
      <c r="AD206" s="1"/>
      <c r="AE206" s="100"/>
      <c r="AF206" s="1"/>
      <c r="AG206" s="1"/>
      <c r="AH206" s="101"/>
      <c r="AI206" s="102"/>
      <c r="AJ206" s="101"/>
      <c r="AK206" s="103"/>
      <c r="AS206" s="105"/>
      <c r="AZ206" s="105"/>
      <c r="BG206" s="105"/>
      <c r="BK206" s="106"/>
      <c r="BL206" s="107"/>
      <c r="BM206" s="107"/>
      <c r="BN206" s="107"/>
      <c r="BO206" s="107"/>
      <c r="BP206" s="107"/>
      <c r="BQ206" s="107"/>
      <c r="BR206" s="107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6"/>
    </row>
    <row r="207" spans="2:80" s="104" customFormat="1" ht="19.5" hidden="1" customHeight="1" outlineLevel="3">
      <c r="B207" s="109" t="s">
        <v>631</v>
      </c>
      <c r="C207" s="110" t="s">
        <v>873</v>
      </c>
      <c r="D207" s="113" t="s">
        <v>630</v>
      </c>
      <c r="E207" s="112">
        <v>0</v>
      </c>
      <c r="F207" s="1"/>
      <c r="G207" s="1"/>
      <c r="H207" s="1"/>
      <c r="I207" s="98"/>
      <c r="J207" s="1"/>
      <c r="K207" s="1"/>
      <c r="L207" s="1"/>
      <c r="M207" s="1"/>
      <c r="N207" s="1"/>
      <c r="O207" s="1"/>
      <c r="P207" s="1"/>
      <c r="Q207" s="99"/>
      <c r="R207" s="1"/>
      <c r="S207" s="98"/>
      <c r="T207" s="1"/>
      <c r="U207" s="99"/>
      <c r="V207" s="1"/>
      <c r="W207" s="1"/>
      <c r="X207" s="1"/>
      <c r="Y207" s="1"/>
      <c r="Z207" s="1"/>
      <c r="AA207" s="99"/>
      <c r="AB207" s="1"/>
      <c r="AC207" s="98"/>
      <c r="AD207" s="1"/>
      <c r="AE207" s="100"/>
      <c r="AF207" s="1"/>
      <c r="AG207" s="1"/>
      <c r="AH207" s="101"/>
      <c r="AI207" s="102"/>
      <c r="AJ207" s="101"/>
      <c r="AK207" s="103"/>
      <c r="AS207" s="105"/>
      <c r="AZ207" s="105"/>
      <c r="BG207" s="105"/>
      <c r="BK207" s="106"/>
      <c r="BL207" s="107"/>
      <c r="BM207" s="107"/>
      <c r="BN207" s="107"/>
      <c r="BO207" s="107"/>
      <c r="BP207" s="107"/>
      <c r="BQ207" s="107"/>
      <c r="BR207" s="107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</row>
    <row r="208" spans="2:80" s="104" customFormat="1" ht="19.5" hidden="1" customHeight="1" outlineLevel="3">
      <c r="B208" s="109" t="s">
        <v>319</v>
      </c>
      <c r="C208" s="110" t="s">
        <v>317</v>
      </c>
      <c r="D208" s="113" t="s">
        <v>318</v>
      </c>
      <c r="E208" s="112">
        <v>0</v>
      </c>
      <c r="F208" s="1"/>
      <c r="G208" s="1"/>
      <c r="H208" s="1"/>
      <c r="I208" s="98"/>
      <c r="J208" s="1"/>
      <c r="K208" s="1"/>
      <c r="L208" s="1"/>
      <c r="M208" s="1"/>
      <c r="N208" s="1"/>
      <c r="O208" s="1"/>
      <c r="P208" s="1"/>
      <c r="Q208" s="99"/>
      <c r="R208" s="1"/>
      <c r="S208" s="98"/>
      <c r="T208" s="1"/>
      <c r="U208" s="99"/>
      <c r="V208" s="1"/>
      <c r="W208" s="1"/>
      <c r="X208" s="1"/>
      <c r="Y208" s="1"/>
      <c r="Z208" s="1"/>
      <c r="AA208" s="99"/>
      <c r="AB208" s="1"/>
      <c r="AC208" s="98"/>
      <c r="AD208" s="1"/>
      <c r="AE208" s="100"/>
      <c r="AF208" s="1"/>
      <c r="AG208" s="1"/>
      <c r="AH208" s="101"/>
      <c r="AI208" s="102"/>
      <c r="AJ208" s="101"/>
      <c r="AK208" s="103"/>
      <c r="AS208" s="105"/>
      <c r="AZ208" s="105"/>
      <c r="BG208" s="105"/>
      <c r="BK208" s="106"/>
      <c r="BL208" s="107"/>
      <c r="BM208" s="107"/>
      <c r="BN208" s="107"/>
      <c r="BO208" s="107"/>
      <c r="BP208" s="107"/>
      <c r="BQ208" s="107"/>
      <c r="BR208" s="107"/>
      <c r="BS208" s="106"/>
      <c r="BT208" s="106"/>
      <c r="BU208" s="106"/>
      <c r="BV208" s="106"/>
      <c r="BW208" s="106"/>
      <c r="BX208" s="106"/>
      <c r="BY208" s="106"/>
      <c r="BZ208" s="106"/>
      <c r="CA208" s="106"/>
      <c r="CB208" s="106"/>
    </row>
    <row r="209" spans="2:80" s="104" customFormat="1" ht="19.5" hidden="1" customHeight="1" outlineLevel="3">
      <c r="B209" s="109" t="s">
        <v>321</v>
      </c>
      <c r="C209" s="110" t="s">
        <v>1206</v>
      </c>
      <c r="D209" s="113" t="s">
        <v>320</v>
      </c>
      <c r="E209" s="112">
        <v>0</v>
      </c>
      <c r="F209" s="1"/>
      <c r="G209" s="1"/>
      <c r="H209" s="1"/>
      <c r="I209" s="98"/>
      <c r="J209" s="1"/>
      <c r="K209" s="1"/>
      <c r="L209" s="1"/>
      <c r="M209" s="1"/>
      <c r="N209" s="1"/>
      <c r="O209" s="1"/>
      <c r="P209" s="1"/>
      <c r="Q209" s="99"/>
      <c r="R209" s="1"/>
      <c r="S209" s="98"/>
      <c r="T209" s="1"/>
      <c r="U209" s="99"/>
      <c r="V209" s="1"/>
      <c r="W209" s="1"/>
      <c r="X209" s="1"/>
      <c r="Y209" s="1"/>
      <c r="Z209" s="1"/>
      <c r="AA209" s="99"/>
      <c r="AB209" s="1"/>
      <c r="AC209" s="98"/>
      <c r="AD209" s="1"/>
      <c r="AE209" s="100"/>
      <c r="AF209" s="1"/>
      <c r="AG209" s="1"/>
      <c r="AH209" s="101"/>
      <c r="AI209" s="102"/>
      <c r="AJ209" s="101"/>
      <c r="AK209" s="103"/>
      <c r="AS209" s="105"/>
      <c r="AZ209" s="105"/>
      <c r="BG209" s="105"/>
      <c r="BK209" s="106"/>
      <c r="BL209" s="107"/>
      <c r="BM209" s="107"/>
      <c r="BN209" s="107"/>
      <c r="BO209" s="107"/>
      <c r="BP209" s="107"/>
      <c r="BQ209" s="107"/>
      <c r="BR209" s="107"/>
      <c r="BS209" s="106"/>
      <c r="BT209" s="106"/>
      <c r="BU209" s="106"/>
      <c r="BV209" s="106"/>
      <c r="BW209" s="106"/>
      <c r="BX209" s="106"/>
      <c r="BY209" s="106"/>
      <c r="BZ209" s="106"/>
      <c r="CA209" s="106"/>
      <c r="CB209" s="106"/>
    </row>
    <row r="210" spans="2:80" ht="19.5" hidden="1" customHeight="1" outlineLevel="2">
      <c r="B210" s="54">
        <v>3.6</v>
      </c>
      <c r="C210" s="55" t="s">
        <v>874</v>
      </c>
      <c r="D210" s="114"/>
      <c r="E210" s="93">
        <v>0.14194630872483224</v>
      </c>
    </row>
    <row r="211" spans="2:80" s="104" customFormat="1" ht="19.5" hidden="1" customHeight="1" outlineLevel="3">
      <c r="B211" s="109" t="s">
        <v>485</v>
      </c>
      <c r="C211" s="110" t="s">
        <v>483</v>
      </c>
      <c r="D211" s="113" t="s">
        <v>484</v>
      </c>
      <c r="E211" s="112">
        <v>0.45</v>
      </c>
      <c r="F211" s="1"/>
      <c r="G211" s="1"/>
      <c r="H211" s="1"/>
      <c r="I211" s="98"/>
      <c r="J211" s="1"/>
      <c r="K211" s="1"/>
      <c r="L211" s="1"/>
      <c r="M211" s="1"/>
      <c r="N211" s="1"/>
      <c r="O211" s="1"/>
      <c r="P211" s="1"/>
      <c r="Q211" s="99"/>
      <c r="R211" s="1"/>
      <c r="S211" s="98"/>
      <c r="T211" s="1"/>
      <c r="U211" s="99"/>
      <c r="V211" s="1"/>
      <c r="W211" s="1"/>
      <c r="X211" s="1"/>
      <c r="Y211" s="1"/>
      <c r="Z211" s="1"/>
      <c r="AA211" s="99"/>
      <c r="AB211" s="1"/>
      <c r="AC211" s="98"/>
      <c r="AD211" s="1"/>
      <c r="AE211" s="100"/>
      <c r="AF211" s="1"/>
      <c r="AG211" s="1"/>
      <c r="AH211" s="101"/>
      <c r="AI211" s="102"/>
      <c r="AJ211" s="101"/>
      <c r="AK211" s="103"/>
      <c r="AS211" s="105"/>
      <c r="AZ211" s="105"/>
      <c r="BG211" s="105"/>
      <c r="BK211" s="106"/>
      <c r="BL211" s="107"/>
      <c r="BM211" s="107"/>
      <c r="BN211" s="107"/>
      <c r="BO211" s="107"/>
      <c r="BP211" s="107"/>
      <c r="BQ211" s="107"/>
      <c r="BR211" s="107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6"/>
    </row>
    <row r="212" spans="2:80" s="104" customFormat="1" ht="19.5" hidden="1" customHeight="1" outlineLevel="3">
      <c r="B212" s="109" t="s">
        <v>488</v>
      </c>
      <c r="C212" s="110" t="s">
        <v>486</v>
      </c>
      <c r="D212" s="113" t="s">
        <v>487</v>
      </c>
      <c r="E212" s="112">
        <v>0</v>
      </c>
      <c r="F212" s="1"/>
      <c r="G212" s="1"/>
      <c r="H212" s="1"/>
      <c r="I212" s="98"/>
      <c r="J212" s="1"/>
      <c r="K212" s="1"/>
      <c r="L212" s="1"/>
      <c r="M212" s="1"/>
      <c r="N212" s="1"/>
      <c r="O212" s="1"/>
      <c r="P212" s="1"/>
      <c r="Q212" s="99"/>
      <c r="R212" s="1"/>
      <c r="S212" s="98"/>
      <c r="T212" s="1"/>
      <c r="U212" s="99"/>
      <c r="V212" s="1"/>
      <c r="W212" s="1"/>
      <c r="X212" s="1"/>
      <c r="Y212" s="1"/>
      <c r="Z212" s="1"/>
      <c r="AA212" s="99"/>
      <c r="AB212" s="1"/>
      <c r="AC212" s="98"/>
      <c r="AD212" s="1"/>
      <c r="AE212" s="100"/>
      <c r="AF212" s="1"/>
      <c r="AG212" s="1"/>
      <c r="AH212" s="101"/>
      <c r="AI212" s="102"/>
      <c r="AJ212" s="101"/>
      <c r="AK212" s="103"/>
      <c r="AS212" s="105"/>
      <c r="AZ212" s="105"/>
      <c r="BG212" s="105"/>
      <c r="BK212" s="106"/>
      <c r="BL212" s="107"/>
      <c r="BM212" s="107"/>
      <c r="BN212" s="107"/>
      <c r="BO212" s="107"/>
      <c r="BP212" s="107"/>
      <c r="BQ212" s="107"/>
      <c r="BR212" s="107"/>
      <c r="BS212" s="106"/>
      <c r="BT212" s="106"/>
      <c r="BU212" s="106"/>
      <c r="BV212" s="106"/>
      <c r="BW212" s="106"/>
      <c r="BX212" s="106"/>
      <c r="BY212" s="106"/>
      <c r="BZ212" s="106"/>
      <c r="CA212" s="106"/>
      <c r="CB212" s="106"/>
    </row>
    <row r="213" spans="2:80" s="104" customFormat="1" ht="19.5" hidden="1" customHeight="1" outlineLevel="3">
      <c r="B213" s="109" t="s">
        <v>491</v>
      </c>
      <c r="C213" s="110" t="s">
        <v>489</v>
      </c>
      <c r="D213" s="113" t="s">
        <v>490</v>
      </c>
      <c r="E213" s="112">
        <v>0.45</v>
      </c>
      <c r="F213" s="1"/>
      <c r="G213" s="1"/>
      <c r="H213" s="1"/>
      <c r="I213" s="98"/>
      <c r="J213" s="1"/>
      <c r="K213" s="1"/>
      <c r="L213" s="1"/>
      <c r="M213" s="1"/>
      <c r="N213" s="1"/>
      <c r="O213" s="1"/>
      <c r="P213" s="1"/>
      <c r="Q213" s="99"/>
      <c r="R213" s="1"/>
      <c r="S213" s="98"/>
      <c r="T213" s="1"/>
      <c r="U213" s="99"/>
      <c r="V213" s="1"/>
      <c r="W213" s="1"/>
      <c r="X213" s="1"/>
      <c r="Y213" s="1"/>
      <c r="Z213" s="1"/>
      <c r="AA213" s="99"/>
      <c r="AB213" s="1"/>
      <c r="AC213" s="98"/>
      <c r="AD213" s="1"/>
      <c r="AE213" s="100"/>
      <c r="AF213" s="1"/>
      <c r="AG213" s="1"/>
      <c r="AH213" s="101"/>
      <c r="AI213" s="102"/>
      <c r="AJ213" s="101"/>
      <c r="AK213" s="103"/>
      <c r="AS213" s="105"/>
      <c r="AZ213" s="105"/>
      <c r="BG213" s="105"/>
      <c r="BK213" s="106"/>
      <c r="BL213" s="107"/>
      <c r="BM213" s="107"/>
      <c r="BN213" s="107"/>
      <c r="BO213" s="107"/>
      <c r="BP213" s="107"/>
      <c r="BQ213" s="107"/>
      <c r="BR213" s="107"/>
      <c r="BS213" s="106"/>
      <c r="BT213" s="106"/>
      <c r="BU213" s="106"/>
      <c r="BV213" s="106"/>
      <c r="BW213" s="106"/>
      <c r="BX213" s="106"/>
      <c r="BY213" s="106"/>
      <c r="BZ213" s="106"/>
      <c r="CA213" s="106"/>
      <c r="CB213" s="106"/>
    </row>
    <row r="214" spans="2:80" s="104" customFormat="1" ht="19.5" hidden="1" customHeight="1" outlineLevel="3">
      <c r="B214" s="109" t="s">
        <v>479</v>
      </c>
      <c r="C214" s="110" t="s">
        <v>477</v>
      </c>
      <c r="D214" s="113" t="s">
        <v>478</v>
      </c>
      <c r="E214" s="112">
        <v>0</v>
      </c>
      <c r="F214" s="1"/>
      <c r="G214" s="1"/>
      <c r="H214" s="1"/>
      <c r="I214" s="98"/>
      <c r="J214" s="1"/>
      <c r="K214" s="1"/>
      <c r="L214" s="1"/>
      <c r="M214" s="1"/>
      <c r="N214" s="1"/>
      <c r="O214" s="1"/>
      <c r="P214" s="1"/>
      <c r="Q214" s="99"/>
      <c r="R214" s="1"/>
      <c r="S214" s="98"/>
      <c r="T214" s="1"/>
      <c r="U214" s="99"/>
      <c r="V214" s="1"/>
      <c r="W214" s="1"/>
      <c r="X214" s="1"/>
      <c r="Y214" s="1"/>
      <c r="Z214" s="1"/>
      <c r="AA214" s="99"/>
      <c r="AB214" s="1"/>
      <c r="AC214" s="98"/>
      <c r="AD214" s="1"/>
      <c r="AE214" s="100"/>
      <c r="AF214" s="1"/>
      <c r="AG214" s="1"/>
      <c r="AH214" s="101"/>
      <c r="AI214" s="102"/>
      <c r="AJ214" s="101"/>
      <c r="AK214" s="103"/>
      <c r="AS214" s="105"/>
      <c r="AZ214" s="105"/>
      <c r="BG214" s="105"/>
      <c r="BK214" s="106"/>
      <c r="BL214" s="107"/>
      <c r="BM214" s="107"/>
      <c r="BN214" s="107"/>
      <c r="BO214" s="107"/>
      <c r="BP214" s="107"/>
      <c r="BQ214" s="107"/>
      <c r="BR214" s="107"/>
      <c r="BS214" s="106"/>
      <c r="BT214" s="106"/>
      <c r="BU214" s="106"/>
      <c r="BV214" s="106"/>
      <c r="BW214" s="106"/>
      <c r="BX214" s="106"/>
      <c r="BY214" s="106"/>
      <c r="BZ214" s="106"/>
      <c r="CA214" s="106"/>
      <c r="CB214" s="106"/>
    </row>
    <row r="215" spans="2:80" s="104" customFormat="1" ht="19.5" hidden="1" customHeight="1" outlineLevel="3">
      <c r="B215" s="109" t="s">
        <v>225</v>
      </c>
      <c r="C215" s="110" t="s">
        <v>223</v>
      </c>
      <c r="D215" s="113" t="s">
        <v>224</v>
      </c>
      <c r="E215" s="112">
        <v>0</v>
      </c>
      <c r="F215" s="1"/>
      <c r="G215" s="1"/>
      <c r="H215" s="1"/>
      <c r="I215" s="98"/>
      <c r="J215" s="1"/>
      <c r="K215" s="1"/>
      <c r="L215" s="1"/>
      <c r="M215" s="1"/>
      <c r="N215" s="1"/>
      <c r="O215" s="1"/>
      <c r="P215" s="1"/>
      <c r="Q215" s="99"/>
      <c r="R215" s="1"/>
      <c r="S215" s="98"/>
      <c r="T215" s="1"/>
      <c r="U215" s="99"/>
      <c r="V215" s="1"/>
      <c r="W215" s="1"/>
      <c r="X215" s="1"/>
      <c r="Y215" s="1"/>
      <c r="Z215" s="1"/>
      <c r="AA215" s="99"/>
      <c r="AB215" s="1"/>
      <c r="AC215" s="98"/>
      <c r="AD215" s="1"/>
      <c r="AE215" s="100"/>
      <c r="AF215" s="1"/>
      <c r="AG215" s="1"/>
      <c r="AH215" s="101"/>
      <c r="AI215" s="102"/>
      <c r="AJ215" s="101"/>
      <c r="AK215" s="103"/>
      <c r="AS215" s="105"/>
      <c r="AZ215" s="105"/>
      <c r="BG215" s="105"/>
      <c r="BK215" s="106"/>
      <c r="BL215" s="107"/>
      <c r="BM215" s="107"/>
      <c r="BN215" s="107"/>
      <c r="BO215" s="107"/>
      <c r="BP215" s="107"/>
      <c r="BQ215" s="107"/>
      <c r="BR215" s="107"/>
      <c r="BS215" s="106"/>
      <c r="BT215" s="106"/>
      <c r="BU215" s="106"/>
      <c r="BV215" s="106"/>
      <c r="BW215" s="106"/>
      <c r="BX215" s="106"/>
      <c r="BY215" s="106"/>
      <c r="BZ215" s="106"/>
      <c r="CA215" s="106"/>
      <c r="CB215" s="106"/>
    </row>
    <row r="216" spans="2:80" s="104" customFormat="1" ht="19.5" hidden="1" customHeight="1" outlineLevel="3">
      <c r="B216" s="109" t="s">
        <v>482</v>
      </c>
      <c r="C216" s="110" t="s">
        <v>480</v>
      </c>
      <c r="D216" s="113" t="s">
        <v>481</v>
      </c>
      <c r="E216" s="112">
        <v>0</v>
      </c>
      <c r="F216" s="1"/>
      <c r="G216" s="1"/>
      <c r="H216" s="1"/>
      <c r="I216" s="98"/>
      <c r="J216" s="1"/>
      <c r="K216" s="1"/>
      <c r="L216" s="1"/>
      <c r="M216" s="1"/>
      <c r="N216" s="1"/>
      <c r="O216" s="1"/>
      <c r="P216" s="1"/>
      <c r="Q216" s="99"/>
      <c r="R216" s="1"/>
      <c r="S216" s="98"/>
      <c r="T216" s="1"/>
      <c r="U216" s="99"/>
      <c r="V216" s="1"/>
      <c r="W216" s="1"/>
      <c r="X216" s="1"/>
      <c r="Y216" s="1"/>
      <c r="Z216" s="1"/>
      <c r="AA216" s="99"/>
      <c r="AB216" s="1"/>
      <c r="AC216" s="98"/>
      <c r="AD216" s="1"/>
      <c r="AE216" s="100"/>
      <c r="AF216" s="1"/>
      <c r="AG216" s="1"/>
      <c r="AH216" s="101"/>
      <c r="AI216" s="102"/>
      <c r="AJ216" s="101"/>
      <c r="AK216" s="103"/>
      <c r="AS216" s="105"/>
      <c r="AZ216" s="105"/>
      <c r="BG216" s="105"/>
      <c r="BK216" s="106"/>
      <c r="BL216" s="107"/>
      <c r="BM216" s="107"/>
      <c r="BN216" s="107"/>
      <c r="BO216" s="107"/>
      <c r="BP216" s="107"/>
      <c r="BQ216" s="107"/>
      <c r="BR216" s="107"/>
      <c r="BS216" s="106"/>
      <c r="BT216" s="106"/>
      <c r="BU216" s="106"/>
      <c r="BV216" s="106"/>
      <c r="BW216" s="106"/>
      <c r="BX216" s="106"/>
      <c r="BY216" s="106"/>
      <c r="BZ216" s="106"/>
      <c r="CA216" s="106"/>
      <c r="CB216" s="106"/>
    </row>
    <row r="217" spans="2:80" s="104" customFormat="1" ht="19.5" hidden="1" customHeight="1" outlineLevel="3">
      <c r="B217" s="109" t="s">
        <v>216</v>
      </c>
      <c r="C217" s="110" t="s">
        <v>214</v>
      </c>
      <c r="D217" s="113" t="s">
        <v>215</v>
      </c>
      <c r="E217" s="112">
        <v>0</v>
      </c>
      <c r="F217" s="1"/>
      <c r="G217" s="1"/>
      <c r="H217" s="1"/>
      <c r="I217" s="98"/>
      <c r="J217" s="1"/>
      <c r="K217" s="1"/>
      <c r="L217" s="1"/>
      <c r="M217" s="1"/>
      <c r="N217" s="1"/>
      <c r="O217" s="1"/>
      <c r="P217" s="1"/>
      <c r="Q217" s="99"/>
      <c r="R217" s="1"/>
      <c r="S217" s="98"/>
      <c r="T217" s="1"/>
      <c r="U217" s="99"/>
      <c r="V217" s="1"/>
      <c r="W217" s="1"/>
      <c r="X217" s="1"/>
      <c r="Y217" s="1"/>
      <c r="Z217" s="1"/>
      <c r="AA217" s="99"/>
      <c r="AB217" s="1"/>
      <c r="AC217" s="98"/>
      <c r="AD217" s="1"/>
      <c r="AE217" s="100"/>
      <c r="AF217" s="1"/>
      <c r="AG217" s="1"/>
      <c r="AH217" s="101"/>
      <c r="AI217" s="102"/>
      <c r="AJ217" s="101"/>
      <c r="AK217" s="103"/>
      <c r="AS217" s="105"/>
      <c r="AZ217" s="105"/>
      <c r="BG217" s="105"/>
      <c r="BK217" s="106"/>
      <c r="BL217" s="107"/>
      <c r="BM217" s="107"/>
      <c r="BN217" s="107"/>
      <c r="BO217" s="107"/>
      <c r="BP217" s="107"/>
      <c r="BQ217" s="107"/>
      <c r="BR217" s="107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</row>
    <row r="218" spans="2:80" s="104" customFormat="1" ht="19.5" hidden="1" customHeight="1" outlineLevel="3">
      <c r="B218" s="109" t="s">
        <v>228</v>
      </c>
      <c r="C218" s="110" t="s">
        <v>226</v>
      </c>
      <c r="D218" s="113" t="s">
        <v>227</v>
      </c>
      <c r="E218" s="112">
        <v>0</v>
      </c>
      <c r="F218" s="1"/>
      <c r="G218" s="1"/>
      <c r="H218" s="1"/>
      <c r="I218" s="98"/>
      <c r="J218" s="1"/>
      <c r="K218" s="1"/>
      <c r="L218" s="1"/>
      <c r="M218" s="1"/>
      <c r="N218" s="1"/>
      <c r="O218" s="1"/>
      <c r="P218" s="1"/>
      <c r="Q218" s="99"/>
      <c r="R218" s="1"/>
      <c r="S218" s="98"/>
      <c r="T218" s="1"/>
      <c r="U218" s="99"/>
      <c r="V218" s="1"/>
      <c r="W218" s="1"/>
      <c r="X218" s="1"/>
      <c r="Y218" s="1"/>
      <c r="Z218" s="1"/>
      <c r="AA218" s="99"/>
      <c r="AB218" s="1"/>
      <c r="AC218" s="98"/>
      <c r="AD218" s="1"/>
      <c r="AE218" s="100"/>
      <c r="AF218" s="1"/>
      <c r="AG218" s="1"/>
      <c r="AH218" s="101"/>
      <c r="AI218" s="102"/>
      <c r="AJ218" s="101"/>
      <c r="AK218" s="103"/>
      <c r="AS218" s="105"/>
      <c r="AZ218" s="105"/>
      <c r="BG218" s="105"/>
      <c r="BK218" s="106"/>
      <c r="BL218" s="107"/>
      <c r="BM218" s="107"/>
      <c r="BN218" s="107"/>
      <c r="BO218" s="107"/>
      <c r="BP218" s="107"/>
      <c r="BQ218" s="107"/>
      <c r="BR218" s="107"/>
      <c r="BS218" s="106"/>
      <c r="BT218" s="106"/>
      <c r="BU218" s="106"/>
      <c r="BV218" s="106"/>
      <c r="BW218" s="106"/>
      <c r="BX218" s="106"/>
      <c r="BY218" s="106"/>
      <c r="BZ218" s="106"/>
      <c r="CA218" s="106"/>
      <c r="CB218" s="106"/>
    </row>
    <row r="219" spans="2:80" s="104" customFormat="1" ht="19.5" hidden="1" customHeight="1" outlineLevel="3">
      <c r="B219" s="109" t="s">
        <v>1205</v>
      </c>
      <c r="C219" s="110" t="s">
        <v>876</v>
      </c>
      <c r="D219" s="113" t="s">
        <v>875</v>
      </c>
      <c r="E219" s="112">
        <v>0.6</v>
      </c>
      <c r="F219" s="1"/>
      <c r="G219" s="1"/>
      <c r="H219" s="1"/>
      <c r="I219" s="98"/>
      <c r="J219" s="1"/>
      <c r="K219" s="1"/>
      <c r="L219" s="1"/>
      <c r="M219" s="1"/>
      <c r="N219" s="1"/>
      <c r="O219" s="1"/>
      <c r="P219" s="1"/>
      <c r="Q219" s="99"/>
      <c r="R219" s="1"/>
      <c r="S219" s="98"/>
      <c r="T219" s="1"/>
      <c r="U219" s="99"/>
      <c r="V219" s="1"/>
      <c r="W219" s="1"/>
      <c r="X219" s="1"/>
      <c r="Y219" s="1"/>
      <c r="Z219" s="1"/>
      <c r="AA219" s="99"/>
      <c r="AB219" s="1"/>
      <c r="AC219" s="98"/>
      <c r="AD219" s="1"/>
      <c r="AE219" s="100"/>
      <c r="AF219" s="1"/>
      <c r="AG219" s="1"/>
      <c r="AH219" s="101"/>
      <c r="AI219" s="102"/>
      <c r="AJ219" s="101"/>
      <c r="AK219" s="103"/>
      <c r="AS219" s="105"/>
      <c r="AZ219" s="105"/>
      <c r="BG219" s="105"/>
      <c r="BK219" s="106"/>
      <c r="BL219" s="107"/>
      <c r="BM219" s="107"/>
      <c r="BN219" s="107"/>
      <c r="BO219" s="107"/>
      <c r="BP219" s="107"/>
      <c r="BQ219" s="107"/>
      <c r="BR219" s="107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6"/>
    </row>
    <row r="220" spans="2:80" ht="19.5" hidden="1" customHeight="1" outlineLevel="2">
      <c r="B220" s="54">
        <v>3.7</v>
      </c>
      <c r="C220" s="55" t="s">
        <v>877</v>
      </c>
      <c r="D220" s="114"/>
      <c r="E220" s="93">
        <v>0.62037037037037046</v>
      </c>
    </row>
    <row r="221" spans="2:80" s="104" customFormat="1" ht="19.5" hidden="1" customHeight="1" outlineLevel="3">
      <c r="B221" s="109" t="s">
        <v>661</v>
      </c>
      <c r="C221" s="110" t="s">
        <v>659</v>
      </c>
      <c r="D221" s="113" t="s">
        <v>660</v>
      </c>
      <c r="E221" s="112">
        <v>1</v>
      </c>
      <c r="F221" s="1"/>
      <c r="G221" s="1"/>
      <c r="H221" s="1"/>
      <c r="I221" s="98"/>
      <c r="J221" s="1"/>
      <c r="K221" s="1"/>
      <c r="L221" s="1"/>
      <c r="M221" s="1"/>
      <c r="N221" s="1"/>
      <c r="O221" s="1"/>
      <c r="P221" s="1"/>
      <c r="Q221" s="99"/>
      <c r="R221" s="1"/>
      <c r="S221" s="98"/>
      <c r="T221" s="1"/>
      <c r="U221" s="99"/>
      <c r="V221" s="1"/>
      <c r="W221" s="1"/>
      <c r="X221" s="1"/>
      <c r="Y221" s="1"/>
      <c r="Z221" s="1"/>
      <c r="AA221" s="99"/>
      <c r="AB221" s="1"/>
      <c r="AC221" s="98"/>
      <c r="AD221" s="1"/>
      <c r="AE221" s="100"/>
      <c r="AF221" s="1"/>
      <c r="AG221" s="1"/>
      <c r="AH221" s="101"/>
      <c r="AI221" s="102"/>
      <c r="AJ221" s="101"/>
      <c r="AK221" s="103"/>
      <c r="AS221" s="105"/>
      <c r="AZ221" s="105"/>
      <c r="BG221" s="105"/>
      <c r="BK221" s="106"/>
      <c r="BL221" s="107"/>
      <c r="BM221" s="107"/>
      <c r="BN221" s="107"/>
      <c r="BO221" s="107"/>
      <c r="BP221" s="107"/>
      <c r="BQ221" s="107"/>
      <c r="BR221" s="107"/>
      <c r="BS221" s="106"/>
      <c r="BT221" s="106"/>
      <c r="BU221" s="106"/>
      <c r="BV221" s="106"/>
      <c r="BW221" s="106"/>
      <c r="BX221" s="106"/>
      <c r="BY221" s="106"/>
      <c r="BZ221" s="106"/>
      <c r="CA221" s="106"/>
      <c r="CB221" s="106"/>
    </row>
    <row r="222" spans="2:80" s="104" customFormat="1" ht="19.5" hidden="1" customHeight="1" outlineLevel="3">
      <c r="B222" s="109" t="s">
        <v>664</v>
      </c>
      <c r="C222" s="110" t="s">
        <v>662</v>
      </c>
      <c r="D222" s="113" t="s">
        <v>663</v>
      </c>
      <c r="E222" s="112">
        <v>1</v>
      </c>
      <c r="F222" s="1"/>
      <c r="G222" s="1"/>
      <c r="H222" s="1"/>
      <c r="I222" s="98"/>
      <c r="J222" s="1"/>
      <c r="K222" s="1"/>
      <c r="L222" s="1"/>
      <c r="M222" s="1"/>
      <c r="N222" s="1"/>
      <c r="O222" s="1"/>
      <c r="P222" s="1"/>
      <c r="Q222" s="99"/>
      <c r="R222" s="1"/>
      <c r="S222" s="98"/>
      <c r="T222" s="1"/>
      <c r="U222" s="99"/>
      <c r="V222" s="1"/>
      <c r="W222" s="1"/>
      <c r="X222" s="1"/>
      <c r="Y222" s="1"/>
      <c r="Z222" s="1"/>
      <c r="AA222" s="99"/>
      <c r="AB222" s="1"/>
      <c r="AC222" s="98"/>
      <c r="AD222" s="1"/>
      <c r="AE222" s="100"/>
      <c r="AF222" s="1"/>
      <c r="AG222" s="1"/>
      <c r="AH222" s="101"/>
      <c r="AI222" s="102"/>
      <c r="AJ222" s="101"/>
      <c r="AK222" s="103"/>
      <c r="AS222" s="105"/>
      <c r="AZ222" s="105"/>
      <c r="BG222" s="105"/>
      <c r="BK222" s="106"/>
      <c r="BL222" s="107"/>
      <c r="BM222" s="107"/>
      <c r="BN222" s="107"/>
      <c r="BO222" s="107"/>
      <c r="BP222" s="107"/>
      <c r="BQ222" s="107"/>
      <c r="BR222" s="107"/>
      <c r="BS222" s="106"/>
      <c r="BT222" s="106"/>
      <c r="BU222" s="106"/>
      <c r="BV222" s="106"/>
      <c r="BW222" s="106"/>
      <c r="BX222" s="106"/>
      <c r="BY222" s="106"/>
      <c r="BZ222" s="106"/>
      <c r="CA222" s="106"/>
      <c r="CB222" s="106"/>
    </row>
    <row r="223" spans="2:80" s="104" customFormat="1" ht="19.5" hidden="1" customHeight="1" outlineLevel="3">
      <c r="B223" s="109" t="s">
        <v>667</v>
      </c>
      <c r="C223" s="110" t="s">
        <v>665</v>
      </c>
      <c r="D223" s="113" t="s">
        <v>666</v>
      </c>
      <c r="E223" s="112">
        <v>0.6</v>
      </c>
      <c r="F223" s="1"/>
      <c r="G223" s="1"/>
      <c r="H223" s="1"/>
      <c r="I223" s="98"/>
      <c r="J223" s="1"/>
      <c r="K223" s="1"/>
      <c r="L223" s="1"/>
      <c r="M223" s="1"/>
      <c r="N223" s="1"/>
      <c r="O223" s="1"/>
      <c r="P223" s="1"/>
      <c r="Q223" s="99"/>
      <c r="R223" s="1"/>
      <c r="S223" s="98"/>
      <c r="T223" s="1"/>
      <c r="U223" s="99"/>
      <c r="V223" s="1"/>
      <c r="W223" s="1"/>
      <c r="X223" s="1"/>
      <c r="Y223" s="1"/>
      <c r="Z223" s="1"/>
      <c r="AA223" s="99"/>
      <c r="AB223" s="1"/>
      <c r="AC223" s="98"/>
      <c r="AD223" s="1"/>
      <c r="AE223" s="100"/>
      <c r="AF223" s="1"/>
      <c r="AG223" s="1"/>
      <c r="AH223" s="101"/>
      <c r="AI223" s="102"/>
      <c r="AJ223" s="101"/>
      <c r="AK223" s="103"/>
      <c r="AS223" s="105"/>
      <c r="AZ223" s="105"/>
      <c r="BG223" s="105"/>
      <c r="BK223" s="106"/>
      <c r="BL223" s="107"/>
      <c r="BM223" s="107"/>
      <c r="BN223" s="107"/>
      <c r="BO223" s="107"/>
      <c r="BP223" s="107"/>
      <c r="BQ223" s="107"/>
      <c r="BR223" s="107"/>
      <c r="BS223" s="106"/>
      <c r="BT223" s="106"/>
      <c r="BU223" s="106"/>
      <c r="BV223" s="106"/>
      <c r="BW223" s="106"/>
      <c r="BX223" s="106"/>
      <c r="BY223" s="106"/>
      <c r="BZ223" s="106"/>
      <c r="CA223" s="106"/>
      <c r="CB223" s="106"/>
    </row>
    <row r="224" spans="2:80" s="104" customFormat="1" ht="19.5" hidden="1" customHeight="1" outlineLevel="3">
      <c r="B224" s="109" t="s">
        <v>670</v>
      </c>
      <c r="C224" s="110" t="s">
        <v>668</v>
      </c>
      <c r="D224" s="113" t="s">
        <v>669</v>
      </c>
      <c r="E224" s="112">
        <v>1</v>
      </c>
      <c r="F224" s="1"/>
      <c r="G224" s="1"/>
      <c r="H224" s="1"/>
      <c r="I224" s="98"/>
      <c r="J224" s="1"/>
      <c r="K224" s="1"/>
      <c r="L224" s="1"/>
      <c r="M224" s="1"/>
      <c r="N224" s="1"/>
      <c r="O224" s="1"/>
      <c r="P224" s="1"/>
      <c r="Q224" s="99"/>
      <c r="R224" s="1"/>
      <c r="S224" s="98"/>
      <c r="T224" s="1"/>
      <c r="U224" s="99"/>
      <c r="V224" s="1"/>
      <c r="W224" s="1"/>
      <c r="X224" s="1"/>
      <c r="Y224" s="1"/>
      <c r="Z224" s="1"/>
      <c r="AA224" s="99"/>
      <c r="AB224" s="1"/>
      <c r="AC224" s="98"/>
      <c r="AD224" s="1"/>
      <c r="AE224" s="100"/>
      <c r="AF224" s="1"/>
      <c r="AG224" s="1"/>
      <c r="AH224" s="101"/>
      <c r="AI224" s="102"/>
      <c r="AJ224" s="101"/>
      <c r="AK224" s="103"/>
      <c r="AS224" s="105"/>
      <c r="AZ224" s="105"/>
      <c r="BG224" s="105"/>
      <c r="BK224" s="106"/>
      <c r="BL224" s="107"/>
      <c r="BM224" s="107"/>
      <c r="BN224" s="107"/>
      <c r="BO224" s="107"/>
      <c r="BP224" s="107"/>
      <c r="BQ224" s="107"/>
      <c r="BR224" s="107"/>
      <c r="BS224" s="106"/>
      <c r="BT224" s="106"/>
      <c r="BU224" s="106"/>
      <c r="BV224" s="106"/>
      <c r="BW224" s="106"/>
      <c r="BX224" s="106"/>
      <c r="BY224" s="106"/>
      <c r="BZ224" s="106"/>
      <c r="CA224" s="106"/>
      <c r="CB224" s="106"/>
    </row>
    <row r="225" spans="2:80" s="104" customFormat="1" ht="19.5" hidden="1" customHeight="1" outlineLevel="3">
      <c r="B225" s="109" t="s">
        <v>673</v>
      </c>
      <c r="C225" s="110" t="s">
        <v>671</v>
      </c>
      <c r="D225" s="113" t="s">
        <v>672</v>
      </c>
      <c r="E225" s="112">
        <v>1</v>
      </c>
      <c r="F225" s="1"/>
      <c r="G225" s="1"/>
      <c r="H225" s="1"/>
      <c r="I225" s="98"/>
      <c r="J225" s="1"/>
      <c r="K225" s="1"/>
      <c r="L225" s="1"/>
      <c r="M225" s="1"/>
      <c r="N225" s="1"/>
      <c r="O225" s="1"/>
      <c r="P225" s="1"/>
      <c r="Q225" s="99"/>
      <c r="R225" s="1"/>
      <c r="S225" s="98"/>
      <c r="T225" s="1"/>
      <c r="U225" s="99"/>
      <c r="V225" s="1"/>
      <c r="W225" s="1"/>
      <c r="X225" s="1"/>
      <c r="Y225" s="1"/>
      <c r="Z225" s="1"/>
      <c r="AA225" s="99"/>
      <c r="AB225" s="1"/>
      <c r="AC225" s="98"/>
      <c r="AD225" s="1"/>
      <c r="AE225" s="100"/>
      <c r="AF225" s="1"/>
      <c r="AG225" s="1"/>
      <c r="AH225" s="101"/>
      <c r="AI225" s="102"/>
      <c r="AJ225" s="101"/>
      <c r="AK225" s="103"/>
      <c r="AS225" s="105"/>
      <c r="AZ225" s="105"/>
      <c r="BG225" s="105"/>
      <c r="BK225" s="106"/>
      <c r="BL225" s="107"/>
      <c r="BM225" s="107"/>
      <c r="BN225" s="107"/>
      <c r="BO225" s="107"/>
      <c r="BP225" s="107"/>
      <c r="BQ225" s="107"/>
      <c r="BR225" s="107"/>
      <c r="BS225" s="106"/>
      <c r="BT225" s="106"/>
      <c r="BU225" s="106"/>
      <c r="BV225" s="106"/>
      <c r="BW225" s="106"/>
      <c r="BX225" s="106"/>
      <c r="BY225" s="106"/>
      <c r="BZ225" s="106"/>
      <c r="CA225" s="106"/>
      <c r="CB225" s="106"/>
    </row>
    <row r="226" spans="2:80" s="104" customFormat="1" ht="19.5" hidden="1" customHeight="1" outlineLevel="3">
      <c r="B226" s="109" t="s">
        <v>676</v>
      </c>
      <c r="C226" s="110" t="s">
        <v>674</v>
      </c>
      <c r="D226" s="113" t="s">
        <v>675</v>
      </c>
      <c r="E226" s="112">
        <v>1</v>
      </c>
      <c r="F226" s="1"/>
      <c r="G226" s="1"/>
      <c r="H226" s="1"/>
      <c r="I226" s="98"/>
      <c r="J226" s="1"/>
      <c r="K226" s="1"/>
      <c r="L226" s="1"/>
      <c r="M226" s="1"/>
      <c r="N226" s="1"/>
      <c r="O226" s="1"/>
      <c r="P226" s="1"/>
      <c r="Q226" s="99"/>
      <c r="R226" s="1"/>
      <c r="S226" s="98"/>
      <c r="T226" s="1"/>
      <c r="U226" s="99"/>
      <c r="V226" s="1"/>
      <c r="W226" s="1"/>
      <c r="X226" s="1"/>
      <c r="Y226" s="1"/>
      <c r="Z226" s="1"/>
      <c r="AA226" s="99"/>
      <c r="AB226" s="1"/>
      <c r="AC226" s="98"/>
      <c r="AD226" s="1"/>
      <c r="AE226" s="100"/>
      <c r="AF226" s="1"/>
      <c r="AG226" s="1"/>
      <c r="AH226" s="101"/>
      <c r="AI226" s="102"/>
      <c r="AJ226" s="101"/>
      <c r="AK226" s="103"/>
      <c r="AS226" s="105"/>
      <c r="AZ226" s="105"/>
      <c r="BG226" s="105"/>
      <c r="BK226" s="106"/>
      <c r="BL226" s="107"/>
      <c r="BM226" s="107"/>
      <c r="BN226" s="107"/>
      <c r="BO226" s="107"/>
      <c r="BP226" s="107"/>
      <c r="BQ226" s="107"/>
      <c r="BR226" s="107"/>
      <c r="BS226" s="106"/>
      <c r="BT226" s="106"/>
      <c r="BU226" s="106"/>
      <c r="BV226" s="106"/>
      <c r="BW226" s="106"/>
      <c r="BX226" s="106"/>
      <c r="BY226" s="106"/>
      <c r="BZ226" s="106"/>
      <c r="CA226" s="106"/>
      <c r="CB226" s="106"/>
    </row>
    <row r="227" spans="2:80" s="104" customFormat="1" ht="19.5" hidden="1" customHeight="1" outlineLevel="3">
      <c r="B227" s="109" t="s">
        <v>679</v>
      </c>
      <c r="C227" s="110" t="s">
        <v>677</v>
      </c>
      <c r="D227" s="113" t="s">
        <v>678</v>
      </c>
      <c r="E227" s="112">
        <v>0</v>
      </c>
      <c r="F227" s="1"/>
      <c r="G227" s="1"/>
      <c r="H227" s="1"/>
      <c r="I227" s="98"/>
      <c r="J227" s="1"/>
      <c r="K227" s="1"/>
      <c r="L227" s="1"/>
      <c r="M227" s="1"/>
      <c r="N227" s="1"/>
      <c r="O227" s="1"/>
      <c r="P227" s="1"/>
      <c r="Q227" s="99"/>
      <c r="R227" s="1"/>
      <c r="S227" s="98"/>
      <c r="T227" s="1"/>
      <c r="U227" s="99"/>
      <c r="V227" s="1"/>
      <c r="W227" s="1"/>
      <c r="X227" s="1"/>
      <c r="Y227" s="1"/>
      <c r="Z227" s="1"/>
      <c r="AA227" s="99"/>
      <c r="AB227" s="1"/>
      <c r="AC227" s="98"/>
      <c r="AD227" s="1"/>
      <c r="AE227" s="100"/>
      <c r="AF227" s="1"/>
      <c r="AG227" s="1"/>
      <c r="AH227" s="101"/>
      <c r="AI227" s="102"/>
      <c r="AJ227" s="101"/>
      <c r="AK227" s="103"/>
      <c r="AS227" s="105"/>
      <c r="AZ227" s="105"/>
      <c r="BG227" s="105"/>
      <c r="BK227" s="106"/>
      <c r="BL227" s="107"/>
      <c r="BM227" s="107"/>
      <c r="BN227" s="107"/>
      <c r="BO227" s="107"/>
      <c r="BP227" s="107"/>
      <c r="BQ227" s="107"/>
      <c r="BR227" s="107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6"/>
    </row>
    <row r="228" spans="2:80" s="104" customFormat="1" ht="19.5" hidden="1" customHeight="1" outlineLevel="3">
      <c r="B228" s="109" t="s">
        <v>682</v>
      </c>
      <c r="C228" s="110" t="s">
        <v>680</v>
      </c>
      <c r="D228" s="113" t="s">
        <v>681</v>
      </c>
      <c r="E228" s="112">
        <v>0</v>
      </c>
      <c r="F228" s="1"/>
      <c r="G228" s="1"/>
      <c r="H228" s="1"/>
      <c r="I228" s="98"/>
      <c r="J228" s="1"/>
      <c r="K228" s="1"/>
      <c r="L228" s="1"/>
      <c r="M228" s="1"/>
      <c r="N228" s="1"/>
      <c r="O228" s="1"/>
      <c r="P228" s="1"/>
      <c r="Q228" s="99"/>
      <c r="R228" s="1"/>
      <c r="S228" s="98"/>
      <c r="T228" s="1"/>
      <c r="U228" s="99"/>
      <c r="V228" s="1"/>
      <c r="W228" s="1"/>
      <c r="X228" s="1"/>
      <c r="Y228" s="1"/>
      <c r="Z228" s="1"/>
      <c r="AA228" s="99"/>
      <c r="AB228" s="1"/>
      <c r="AC228" s="98"/>
      <c r="AD228" s="1"/>
      <c r="AE228" s="100"/>
      <c r="AF228" s="1"/>
      <c r="AG228" s="1"/>
      <c r="AH228" s="101"/>
      <c r="AI228" s="102"/>
      <c r="AJ228" s="101"/>
      <c r="AK228" s="103"/>
      <c r="AS228" s="105"/>
      <c r="AZ228" s="105"/>
      <c r="BG228" s="105"/>
      <c r="BK228" s="106"/>
      <c r="BL228" s="107"/>
      <c r="BM228" s="107"/>
      <c r="BN228" s="107"/>
      <c r="BO228" s="107"/>
      <c r="BP228" s="107"/>
      <c r="BQ228" s="107"/>
      <c r="BR228" s="107"/>
      <c r="BS228" s="106"/>
      <c r="BT228" s="106"/>
      <c r="BU228" s="106"/>
      <c r="BV228" s="106"/>
      <c r="BW228" s="106"/>
      <c r="BX228" s="106"/>
      <c r="BY228" s="106"/>
      <c r="BZ228" s="106"/>
      <c r="CA228" s="106"/>
      <c r="CB228" s="106"/>
    </row>
    <row r="229" spans="2:80" s="104" customFormat="1" ht="19.5" hidden="1" customHeight="1" outlineLevel="3">
      <c r="B229" s="109" t="s">
        <v>685</v>
      </c>
      <c r="C229" s="110" t="s">
        <v>683</v>
      </c>
      <c r="D229" s="113" t="s">
        <v>684</v>
      </c>
      <c r="E229" s="112">
        <v>0</v>
      </c>
      <c r="F229" s="1"/>
      <c r="G229" s="1"/>
      <c r="H229" s="1"/>
      <c r="I229" s="98"/>
      <c r="J229" s="1"/>
      <c r="K229" s="1"/>
      <c r="L229" s="1"/>
      <c r="M229" s="1"/>
      <c r="N229" s="1"/>
      <c r="O229" s="1"/>
      <c r="P229" s="1"/>
      <c r="Q229" s="99"/>
      <c r="R229" s="1"/>
      <c r="S229" s="98"/>
      <c r="T229" s="1"/>
      <c r="U229" s="99"/>
      <c r="V229" s="1"/>
      <c r="W229" s="1"/>
      <c r="X229" s="1"/>
      <c r="Y229" s="1"/>
      <c r="Z229" s="1"/>
      <c r="AA229" s="99"/>
      <c r="AB229" s="1"/>
      <c r="AC229" s="98"/>
      <c r="AD229" s="1"/>
      <c r="AE229" s="100"/>
      <c r="AF229" s="1"/>
      <c r="AG229" s="1"/>
      <c r="AH229" s="101"/>
      <c r="AI229" s="102"/>
      <c r="AJ229" s="101"/>
      <c r="AK229" s="103"/>
      <c r="AS229" s="105"/>
      <c r="AZ229" s="105"/>
      <c r="BG229" s="105"/>
      <c r="BK229" s="106"/>
      <c r="BL229" s="107"/>
      <c r="BM229" s="107"/>
      <c r="BN229" s="107"/>
      <c r="BO229" s="107"/>
      <c r="BP229" s="107"/>
      <c r="BQ229" s="107"/>
      <c r="BR229" s="107"/>
      <c r="BS229" s="106"/>
      <c r="BT229" s="106"/>
      <c r="BU229" s="106"/>
      <c r="BV229" s="106"/>
      <c r="BW229" s="106"/>
      <c r="BX229" s="106"/>
      <c r="BY229" s="106"/>
      <c r="BZ229" s="106"/>
      <c r="CA229" s="106"/>
      <c r="CB229" s="106"/>
    </row>
    <row r="230" spans="2:80" s="104" customFormat="1" ht="19.5" hidden="1" customHeight="1" outlineLevel="3">
      <c r="B230" s="109" t="s">
        <v>688</v>
      </c>
      <c r="C230" s="110" t="s">
        <v>686</v>
      </c>
      <c r="D230" s="113" t="s">
        <v>687</v>
      </c>
      <c r="E230" s="112">
        <v>0</v>
      </c>
      <c r="F230" s="1"/>
      <c r="G230" s="1"/>
      <c r="H230" s="1"/>
      <c r="I230" s="98"/>
      <c r="J230" s="1"/>
      <c r="K230" s="1"/>
      <c r="L230" s="1"/>
      <c r="M230" s="1"/>
      <c r="N230" s="1"/>
      <c r="O230" s="1"/>
      <c r="P230" s="1"/>
      <c r="Q230" s="99"/>
      <c r="R230" s="1"/>
      <c r="S230" s="98"/>
      <c r="T230" s="1"/>
      <c r="U230" s="99"/>
      <c r="V230" s="1"/>
      <c r="W230" s="1"/>
      <c r="X230" s="1"/>
      <c r="Y230" s="1"/>
      <c r="Z230" s="1"/>
      <c r="AA230" s="99"/>
      <c r="AB230" s="1"/>
      <c r="AC230" s="98"/>
      <c r="AD230" s="1"/>
      <c r="AE230" s="100"/>
      <c r="AF230" s="1"/>
      <c r="AG230" s="1"/>
      <c r="AH230" s="101"/>
      <c r="AI230" s="102"/>
      <c r="AJ230" s="101"/>
      <c r="AK230" s="103"/>
      <c r="AS230" s="105"/>
      <c r="AZ230" s="105"/>
      <c r="BG230" s="105"/>
      <c r="BK230" s="106"/>
      <c r="BL230" s="107"/>
      <c r="BM230" s="107"/>
      <c r="BN230" s="107"/>
      <c r="BO230" s="107"/>
      <c r="BP230" s="107"/>
      <c r="BQ230" s="107"/>
      <c r="BR230" s="107"/>
      <c r="BS230" s="106"/>
      <c r="BT230" s="106"/>
      <c r="BU230" s="106"/>
      <c r="BV230" s="106"/>
      <c r="BW230" s="106"/>
      <c r="BX230" s="106"/>
      <c r="BY230" s="106"/>
      <c r="BZ230" s="106"/>
      <c r="CA230" s="106"/>
      <c r="CB230" s="106"/>
    </row>
    <row r="231" spans="2:80" s="104" customFormat="1" ht="19.5" hidden="1" customHeight="1" outlineLevel="3">
      <c r="B231" s="109" t="s">
        <v>691</v>
      </c>
      <c r="C231" s="110" t="s">
        <v>689</v>
      </c>
      <c r="D231" s="113" t="s">
        <v>690</v>
      </c>
      <c r="E231" s="112">
        <v>0</v>
      </c>
      <c r="F231" s="1"/>
      <c r="G231" s="1"/>
      <c r="H231" s="1"/>
      <c r="I231" s="98"/>
      <c r="J231" s="1"/>
      <c r="K231" s="1"/>
      <c r="L231" s="1"/>
      <c r="M231" s="1"/>
      <c r="N231" s="1"/>
      <c r="O231" s="1"/>
      <c r="P231" s="1"/>
      <c r="Q231" s="99"/>
      <c r="R231" s="1"/>
      <c r="S231" s="98"/>
      <c r="T231" s="1"/>
      <c r="U231" s="99"/>
      <c r="V231" s="1"/>
      <c r="W231" s="1"/>
      <c r="X231" s="1"/>
      <c r="Y231" s="1"/>
      <c r="Z231" s="1"/>
      <c r="AA231" s="99"/>
      <c r="AB231" s="1"/>
      <c r="AC231" s="98"/>
      <c r="AD231" s="1"/>
      <c r="AE231" s="100"/>
      <c r="AF231" s="1"/>
      <c r="AG231" s="1"/>
      <c r="AH231" s="101"/>
      <c r="AI231" s="102"/>
      <c r="AJ231" s="101"/>
      <c r="AK231" s="103"/>
      <c r="AS231" s="105"/>
      <c r="AZ231" s="105"/>
      <c r="BG231" s="105"/>
      <c r="BK231" s="106"/>
      <c r="BL231" s="107"/>
      <c r="BM231" s="107"/>
      <c r="BN231" s="107"/>
      <c r="BO231" s="107"/>
      <c r="BP231" s="107"/>
      <c r="BQ231" s="107"/>
      <c r="BR231" s="107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6"/>
    </row>
    <row r="232" spans="2:80" ht="19.5" customHeight="1" outlineLevel="1">
      <c r="B232" s="51">
        <v>4</v>
      </c>
      <c r="C232" s="52" t="s">
        <v>905</v>
      </c>
      <c r="D232" s="53"/>
      <c r="E232" s="92">
        <v>0.22949999999999998</v>
      </c>
    </row>
    <row r="233" spans="2:80" ht="19.5" customHeight="1" outlineLevel="2">
      <c r="B233" s="54">
        <v>4.0999999999999996</v>
      </c>
      <c r="C233" s="55" t="s">
        <v>906</v>
      </c>
      <c r="D233" s="56"/>
      <c r="E233" s="93">
        <v>0.33429999999999999</v>
      </c>
    </row>
    <row r="234" spans="2:80" ht="19.5" customHeight="1" outlineLevel="3">
      <c r="B234" s="57" t="s">
        <v>907</v>
      </c>
      <c r="C234" s="58" t="s">
        <v>908</v>
      </c>
      <c r="D234" s="59"/>
      <c r="E234" s="94">
        <v>0.19033050754558409</v>
      </c>
    </row>
    <row r="235" spans="2:80" s="104" customFormat="1" ht="19.5" customHeight="1" outlineLevel="3">
      <c r="B235" s="109" t="s">
        <v>909</v>
      </c>
      <c r="C235" s="110" t="s">
        <v>910</v>
      </c>
      <c r="D235" s="111"/>
      <c r="E235" s="112">
        <v>0</v>
      </c>
      <c r="F235" s="1"/>
      <c r="G235" s="1"/>
      <c r="H235" s="1"/>
      <c r="I235" s="98"/>
      <c r="J235" s="1"/>
      <c r="K235" s="1"/>
      <c r="L235" s="1"/>
      <c r="M235" s="1"/>
      <c r="N235" s="1"/>
      <c r="O235" s="1"/>
      <c r="P235" s="1"/>
      <c r="Q235" s="99"/>
      <c r="R235" s="1"/>
      <c r="S235" s="98"/>
      <c r="T235" s="1"/>
      <c r="U235" s="99"/>
      <c r="V235" s="1"/>
      <c r="W235" s="1"/>
      <c r="X235" s="1"/>
      <c r="Y235" s="1"/>
      <c r="Z235" s="1"/>
      <c r="AA235" s="99"/>
      <c r="AB235" s="1"/>
      <c r="AC235" s="98"/>
      <c r="AD235" s="1"/>
      <c r="AE235" s="100"/>
      <c r="AF235" s="1"/>
      <c r="AG235" s="1"/>
      <c r="AH235" s="101"/>
      <c r="AI235" s="102"/>
      <c r="AJ235" s="101"/>
      <c r="AK235" s="103"/>
      <c r="AS235" s="105"/>
      <c r="AZ235" s="105"/>
      <c r="BG235" s="105"/>
      <c r="BK235" s="106"/>
      <c r="BL235" s="107"/>
      <c r="BM235" s="107"/>
      <c r="BN235" s="107"/>
      <c r="BO235" s="107"/>
      <c r="BP235" s="107"/>
      <c r="BQ235" s="107"/>
      <c r="BR235" s="107"/>
      <c r="BS235" s="106"/>
      <c r="BT235" s="106"/>
      <c r="BU235" s="106"/>
      <c r="BV235" s="106"/>
      <c r="BW235" s="106"/>
      <c r="BX235" s="106"/>
      <c r="BY235" s="106"/>
      <c r="BZ235" s="106"/>
      <c r="CA235" s="106"/>
      <c r="CB235" s="106"/>
    </row>
    <row r="236" spans="2:80" s="104" customFormat="1" ht="19.5" customHeight="1" outlineLevel="3">
      <c r="B236" s="109" t="s">
        <v>911</v>
      </c>
      <c r="C236" s="110" t="s">
        <v>912</v>
      </c>
      <c r="D236" s="111"/>
      <c r="E236" s="112">
        <v>0</v>
      </c>
      <c r="F236" s="1"/>
      <c r="G236" s="1"/>
      <c r="H236" s="1"/>
      <c r="I236" s="98"/>
      <c r="J236" s="1"/>
      <c r="K236" s="1"/>
      <c r="L236" s="1"/>
      <c r="M236" s="1"/>
      <c r="N236" s="1"/>
      <c r="O236" s="1"/>
      <c r="P236" s="1"/>
      <c r="Q236" s="99"/>
      <c r="R236" s="1"/>
      <c r="S236" s="98"/>
      <c r="T236" s="1"/>
      <c r="U236" s="99"/>
      <c r="V236" s="1"/>
      <c r="W236" s="1"/>
      <c r="X236" s="1"/>
      <c r="Y236" s="1"/>
      <c r="Z236" s="1"/>
      <c r="AA236" s="99"/>
      <c r="AB236" s="1"/>
      <c r="AC236" s="98"/>
      <c r="AD236" s="1"/>
      <c r="AE236" s="100"/>
      <c r="AF236" s="1"/>
      <c r="AG236" s="1"/>
      <c r="AH236" s="101"/>
      <c r="AI236" s="102"/>
      <c r="AJ236" s="101"/>
      <c r="AK236" s="103"/>
      <c r="AS236" s="105"/>
      <c r="AZ236" s="105"/>
      <c r="BG236" s="105"/>
      <c r="BK236" s="106"/>
      <c r="BL236" s="107"/>
      <c r="BM236" s="107"/>
      <c r="BN236" s="107"/>
      <c r="BO236" s="107"/>
      <c r="BP236" s="107"/>
      <c r="BQ236" s="107"/>
      <c r="BR236" s="107"/>
      <c r="BS236" s="106"/>
      <c r="BT236" s="106"/>
      <c r="BU236" s="106"/>
      <c r="BV236" s="106"/>
      <c r="BW236" s="106"/>
      <c r="BX236" s="106"/>
      <c r="BY236" s="106"/>
      <c r="BZ236" s="106"/>
      <c r="CA236" s="106"/>
      <c r="CB236" s="106"/>
    </row>
    <row r="237" spans="2:80" s="104" customFormat="1" ht="19.5" customHeight="1" outlineLevel="3">
      <c r="B237" s="109" t="s">
        <v>913</v>
      </c>
      <c r="C237" s="110" t="s">
        <v>756</v>
      </c>
      <c r="D237" s="111"/>
      <c r="E237" s="112">
        <v>0.85</v>
      </c>
      <c r="F237" s="1"/>
      <c r="G237" s="1"/>
      <c r="H237" s="1"/>
      <c r="I237" s="98"/>
      <c r="J237" s="1"/>
      <c r="K237" s="1"/>
      <c r="L237" s="1"/>
      <c r="M237" s="1"/>
      <c r="N237" s="1"/>
      <c r="O237" s="1"/>
      <c r="P237" s="1"/>
      <c r="Q237" s="99"/>
      <c r="R237" s="1"/>
      <c r="S237" s="98"/>
      <c r="T237" s="1"/>
      <c r="U237" s="99"/>
      <c r="V237" s="1"/>
      <c r="W237" s="1"/>
      <c r="X237" s="1"/>
      <c r="Y237" s="1"/>
      <c r="Z237" s="1"/>
      <c r="AA237" s="99"/>
      <c r="AB237" s="1"/>
      <c r="AC237" s="98"/>
      <c r="AD237" s="1"/>
      <c r="AE237" s="100"/>
      <c r="AF237" s="1"/>
      <c r="AG237" s="1"/>
      <c r="AH237" s="101"/>
      <c r="AI237" s="102"/>
      <c r="AJ237" s="101"/>
      <c r="AK237" s="103"/>
      <c r="AS237" s="105"/>
      <c r="AZ237" s="105"/>
      <c r="BG237" s="105"/>
      <c r="BK237" s="106"/>
      <c r="BL237" s="107"/>
      <c r="BM237" s="107"/>
      <c r="BN237" s="107"/>
      <c r="BO237" s="107"/>
      <c r="BP237" s="107"/>
      <c r="BQ237" s="107"/>
      <c r="BR237" s="107"/>
      <c r="BS237" s="106"/>
      <c r="BT237" s="106"/>
      <c r="BU237" s="106"/>
      <c r="BV237" s="106"/>
      <c r="BW237" s="106"/>
      <c r="BX237" s="106"/>
      <c r="BY237" s="106"/>
      <c r="BZ237" s="106"/>
      <c r="CA237" s="106"/>
      <c r="CB237" s="106"/>
    </row>
    <row r="238" spans="2:80" s="104" customFormat="1" ht="19.5" customHeight="1" outlineLevel="3">
      <c r="B238" s="109" t="s">
        <v>914</v>
      </c>
      <c r="C238" s="110" t="s">
        <v>915</v>
      </c>
      <c r="D238" s="111"/>
      <c r="E238" s="112">
        <v>1</v>
      </c>
      <c r="F238" s="1"/>
      <c r="G238" s="1"/>
      <c r="H238" s="1"/>
      <c r="I238" s="98"/>
      <c r="J238" s="1"/>
      <c r="K238" s="1"/>
      <c r="L238" s="1"/>
      <c r="M238" s="1"/>
      <c r="N238" s="1"/>
      <c r="O238" s="1"/>
      <c r="P238" s="1"/>
      <c r="Q238" s="99"/>
      <c r="R238" s="1"/>
      <c r="S238" s="98"/>
      <c r="T238" s="1"/>
      <c r="U238" s="99"/>
      <c r="V238" s="1"/>
      <c r="W238" s="1"/>
      <c r="X238" s="1"/>
      <c r="Y238" s="1"/>
      <c r="Z238" s="1"/>
      <c r="AA238" s="99"/>
      <c r="AB238" s="1"/>
      <c r="AC238" s="98"/>
      <c r="AD238" s="1"/>
      <c r="AE238" s="100"/>
      <c r="AF238" s="1"/>
      <c r="AG238" s="1"/>
      <c r="AH238" s="101"/>
      <c r="AI238" s="102"/>
      <c r="AJ238" s="101"/>
      <c r="AK238" s="103"/>
      <c r="AS238" s="105"/>
      <c r="AZ238" s="105"/>
      <c r="BG238" s="105"/>
      <c r="BK238" s="106"/>
      <c r="BL238" s="107"/>
      <c r="BM238" s="107"/>
      <c r="BN238" s="107"/>
      <c r="BO238" s="107"/>
      <c r="BP238" s="107"/>
      <c r="BQ238" s="107"/>
      <c r="BR238" s="107"/>
      <c r="BS238" s="106"/>
      <c r="BT238" s="106"/>
      <c r="BU238" s="106"/>
      <c r="BV238" s="106"/>
      <c r="BW238" s="106"/>
      <c r="BX238" s="106"/>
      <c r="BY238" s="106"/>
      <c r="BZ238" s="106"/>
      <c r="CA238" s="106"/>
      <c r="CB238" s="106"/>
    </row>
    <row r="239" spans="2:80" s="104" customFormat="1" ht="19.5" customHeight="1" outlineLevel="3">
      <c r="B239" s="109" t="s">
        <v>916</v>
      </c>
      <c r="C239" s="110" t="s">
        <v>917</v>
      </c>
      <c r="D239" s="111"/>
      <c r="E239" s="112">
        <v>1</v>
      </c>
      <c r="F239" s="1"/>
      <c r="G239" s="1"/>
      <c r="H239" s="1"/>
      <c r="I239" s="98"/>
      <c r="J239" s="1"/>
      <c r="K239" s="1"/>
      <c r="L239" s="1"/>
      <c r="M239" s="1"/>
      <c r="N239" s="1"/>
      <c r="O239" s="1"/>
      <c r="P239" s="1"/>
      <c r="Q239" s="99"/>
      <c r="R239" s="1"/>
      <c r="S239" s="98"/>
      <c r="T239" s="1"/>
      <c r="U239" s="99"/>
      <c r="V239" s="1"/>
      <c r="W239" s="1"/>
      <c r="X239" s="1"/>
      <c r="Y239" s="1"/>
      <c r="Z239" s="1"/>
      <c r="AA239" s="99"/>
      <c r="AB239" s="1"/>
      <c r="AC239" s="98"/>
      <c r="AD239" s="1"/>
      <c r="AE239" s="100"/>
      <c r="AF239" s="1"/>
      <c r="AG239" s="1"/>
      <c r="AH239" s="101"/>
      <c r="AI239" s="102"/>
      <c r="AJ239" s="101"/>
      <c r="AK239" s="103"/>
      <c r="AS239" s="105"/>
      <c r="AZ239" s="105"/>
      <c r="BG239" s="105"/>
      <c r="BK239" s="106"/>
      <c r="BL239" s="107"/>
      <c r="BM239" s="107"/>
      <c r="BN239" s="107"/>
      <c r="BO239" s="107"/>
      <c r="BP239" s="107"/>
      <c r="BQ239" s="107"/>
      <c r="BR239" s="107"/>
      <c r="BS239" s="106"/>
      <c r="BT239" s="106"/>
      <c r="BU239" s="106"/>
      <c r="BV239" s="106"/>
      <c r="BW239" s="106"/>
      <c r="BX239" s="106"/>
      <c r="BY239" s="106"/>
      <c r="BZ239" s="106"/>
      <c r="CA239" s="106"/>
      <c r="CB239" s="106"/>
    </row>
    <row r="240" spans="2:80" ht="19.5" customHeight="1" outlineLevel="3">
      <c r="B240" s="57" t="s">
        <v>918</v>
      </c>
      <c r="C240" s="58" t="s">
        <v>919</v>
      </c>
      <c r="D240" s="59"/>
      <c r="E240" s="94">
        <v>0.21201449900285665</v>
      </c>
    </row>
    <row r="241" spans="2:80" s="104" customFormat="1" ht="19.5" customHeight="1" outlineLevel="3">
      <c r="B241" s="109" t="s">
        <v>920</v>
      </c>
      <c r="C241" s="110" t="s">
        <v>921</v>
      </c>
      <c r="D241" s="111"/>
      <c r="E241" s="112">
        <v>1</v>
      </c>
      <c r="F241" s="1"/>
      <c r="G241" s="1"/>
      <c r="H241" s="1"/>
      <c r="I241" s="98"/>
      <c r="J241" s="1"/>
      <c r="K241" s="1"/>
      <c r="L241" s="1"/>
      <c r="M241" s="1"/>
      <c r="N241" s="1"/>
      <c r="O241" s="1"/>
      <c r="P241" s="1"/>
      <c r="Q241" s="99"/>
      <c r="R241" s="1"/>
      <c r="S241" s="98"/>
      <c r="T241" s="1"/>
      <c r="U241" s="99"/>
      <c r="V241" s="1"/>
      <c r="W241" s="1"/>
      <c r="X241" s="1"/>
      <c r="Y241" s="1"/>
      <c r="Z241" s="1"/>
      <c r="AA241" s="99"/>
      <c r="AB241" s="1"/>
      <c r="AC241" s="98"/>
      <c r="AD241" s="1"/>
      <c r="AE241" s="100"/>
      <c r="AF241" s="1"/>
      <c r="AG241" s="1"/>
      <c r="AH241" s="101"/>
      <c r="AI241" s="102"/>
      <c r="AJ241" s="101"/>
      <c r="AK241" s="103"/>
      <c r="AS241" s="105"/>
      <c r="AZ241" s="105"/>
      <c r="BG241" s="105"/>
      <c r="BK241" s="106"/>
      <c r="BL241" s="107"/>
      <c r="BM241" s="107"/>
      <c r="BN241" s="107"/>
      <c r="BO241" s="107"/>
      <c r="BP241" s="107"/>
      <c r="BQ241" s="107"/>
      <c r="BR241" s="107"/>
      <c r="BS241" s="106"/>
      <c r="BT241" s="106"/>
      <c r="BU241" s="106"/>
      <c r="BV241" s="106"/>
      <c r="BW241" s="106"/>
      <c r="BX241" s="106"/>
      <c r="BY241" s="106"/>
      <c r="BZ241" s="106"/>
      <c r="CA241" s="106"/>
      <c r="CB241" s="106"/>
    </row>
    <row r="242" spans="2:80" s="104" customFormat="1" ht="19.5" customHeight="1" outlineLevel="3">
      <c r="B242" s="109" t="s">
        <v>922</v>
      </c>
      <c r="C242" s="110" t="s">
        <v>923</v>
      </c>
      <c r="D242" s="111"/>
      <c r="E242" s="112">
        <v>0.20250000000000001</v>
      </c>
      <c r="F242" s="1"/>
      <c r="G242" s="1"/>
      <c r="H242" s="1"/>
      <c r="I242" s="98"/>
      <c r="J242" s="1"/>
      <c r="K242" s="1"/>
      <c r="L242" s="1"/>
      <c r="M242" s="1"/>
      <c r="N242" s="1"/>
      <c r="O242" s="1"/>
      <c r="P242" s="1"/>
      <c r="Q242" s="99"/>
      <c r="R242" s="1"/>
      <c r="S242" s="98"/>
      <c r="T242" s="1"/>
      <c r="U242" s="99"/>
      <c r="V242" s="1"/>
      <c r="W242" s="1"/>
      <c r="X242" s="1"/>
      <c r="Y242" s="1"/>
      <c r="Z242" s="1"/>
      <c r="AA242" s="99"/>
      <c r="AB242" s="1"/>
      <c r="AC242" s="98"/>
      <c r="AD242" s="1"/>
      <c r="AE242" s="100"/>
      <c r="AF242" s="1"/>
      <c r="AG242" s="1"/>
      <c r="AH242" s="101"/>
      <c r="AI242" s="102"/>
      <c r="AJ242" s="101"/>
      <c r="AK242" s="103"/>
      <c r="AS242" s="105"/>
      <c r="AZ242" s="105"/>
      <c r="BG242" s="105"/>
      <c r="BK242" s="106"/>
      <c r="BL242" s="107"/>
      <c r="BM242" s="107"/>
      <c r="BN242" s="107"/>
      <c r="BO242" s="107"/>
      <c r="BP242" s="107"/>
      <c r="BQ242" s="107"/>
      <c r="BR242" s="107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</row>
    <row r="243" spans="2:80" s="104" customFormat="1" ht="19.5" customHeight="1" outlineLevel="3">
      <c r="B243" s="109" t="s">
        <v>924</v>
      </c>
      <c r="C243" s="110" t="s">
        <v>925</v>
      </c>
      <c r="D243" s="111"/>
      <c r="E243" s="112">
        <v>0</v>
      </c>
      <c r="F243" s="1"/>
      <c r="G243" s="1"/>
      <c r="H243" s="1"/>
      <c r="I243" s="98"/>
      <c r="J243" s="1"/>
      <c r="K243" s="1"/>
      <c r="L243" s="1"/>
      <c r="M243" s="1"/>
      <c r="N243" s="1"/>
      <c r="O243" s="1"/>
      <c r="P243" s="1"/>
      <c r="Q243" s="99"/>
      <c r="R243" s="1"/>
      <c r="S243" s="98"/>
      <c r="T243" s="1"/>
      <c r="U243" s="99"/>
      <c r="V243" s="1"/>
      <c r="W243" s="1"/>
      <c r="X243" s="1"/>
      <c r="Y243" s="1"/>
      <c r="Z243" s="1"/>
      <c r="AA243" s="99"/>
      <c r="AB243" s="1"/>
      <c r="AC243" s="98"/>
      <c r="AD243" s="1"/>
      <c r="AE243" s="100"/>
      <c r="AF243" s="1"/>
      <c r="AG243" s="1"/>
      <c r="AH243" s="101"/>
      <c r="AI243" s="102"/>
      <c r="AJ243" s="101"/>
      <c r="AK243" s="103"/>
      <c r="AS243" s="105"/>
      <c r="AZ243" s="105"/>
      <c r="BG243" s="105"/>
      <c r="BK243" s="106"/>
      <c r="BL243" s="107"/>
      <c r="BM243" s="107"/>
      <c r="BN243" s="107"/>
      <c r="BO243" s="107"/>
      <c r="BP243" s="107"/>
      <c r="BQ243" s="107"/>
      <c r="BR243" s="107"/>
      <c r="BS243" s="106"/>
      <c r="BT243" s="106"/>
      <c r="BU243" s="106"/>
      <c r="BV243" s="106"/>
      <c r="BW243" s="106"/>
      <c r="BX243" s="106"/>
      <c r="BY243" s="106"/>
      <c r="BZ243" s="106"/>
      <c r="CA243" s="106"/>
      <c r="CB243" s="106"/>
    </row>
    <row r="244" spans="2:80" ht="19.5" customHeight="1" outlineLevel="3">
      <c r="B244" s="57" t="s">
        <v>926</v>
      </c>
      <c r="C244" s="58" t="s">
        <v>927</v>
      </c>
      <c r="D244" s="59"/>
      <c r="E244" s="94">
        <v>0</v>
      </c>
    </row>
    <row r="245" spans="2:80" s="104" customFormat="1" ht="19.5" customHeight="1" outlineLevel="3">
      <c r="B245" s="109" t="s">
        <v>928</v>
      </c>
      <c r="C245" s="110" t="s">
        <v>929</v>
      </c>
      <c r="D245" s="111"/>
      <c r="E245" s="112">
        <v>0</v>
      </c>
      <c r="F245" s="1"/>
      <c r="G245" s="1"/>
      <c r="H245" s="1"/>
      <c r="I245" s="98"/>
      <c r="J245" s="1"/>
      <c r="K245" s="1"/>
      <c r="L245" s="1"/>
      <c r="M245" s="1"/>
      <c r="N245" s="1"/>
      <c r="O245" s="1"/>
      <c r="P245" s="1"/>
      <c r="Q245" s="99"/>
      <c r="R245" s="1"/>
      <c r="S245" s="98"/>
      <c r="T245" s="1"/>
      <c r="U245" s="99"/>
      <c r="V245" s="1"/>
      <c r="W245" s="1"/>
      <c r="X245" s="1"/>
      <c r="Y245" s="1"/>
      <c r="Z245" s="1"/>
      <c r="AA245" s="99"/>
      <c r="AB245" s="1"/>
      <c r="AC245" s="98"/>
      <c r="AD245" s="1"/>
      <c r="AE245" s="100"/>
      <c r="AF245" s="1"/>
      <c r="AG245" s="1"/>
      <c r="AH245" s="101"/>
      <c r="AI245" s="102"/>
      <c r="AJ245" s="101"/>
      <c r="AK245" s="103"/>
      <c r="AS245" s="105"/>
      <c r="AZ245" s="105"/>
      <c r="BG245" s="105"/>
      <c r="BK245" s="106"/>
      <c r="BL245" s="107"/>
      <c r="BM245" s="107"/>
      <c r="BN245" s="107"/>
      <c r="BO245" s="107"/>
      <c r="BP245" s="107"/>
      <c r="BQ245" s="107"/>
      <c r="BR245" s="107"/>
      <c r="BS245" s="106"/>
      <c r="BT245" s="106"/>
      <c r="BU245" s="106"/>
      <c r="BV245" s="106"/>
      <c r="BW245" s="106"/>
      <c r="BX245" s="106"/>
      <c r="BY245" s="106"/>
      <c r="BZ245" s="106"/>
      <c r="CA245" s="106"/>
      <c r="CB245" s="106"/>
    </row>
    <row r="246" spans="2:80" s="104" customFormat="1" ht="19.5" customHeight="1" outlineLevel="3">
      <c r="B246" s="109" t="s">
        <v>930</v>
      </c>
      <c r="C246" s="110" t="s">
        <v>931</v>
      </c>
      <c r="D246" s="111"/>
      <c r="E246" s="112">
        <v>0</v>
      </c>
      <c r="F246" s="1"/>
      <c r="G246" s="1"/>
      <c r="H246" s="1"/>
      <c r="I246" s="98"/>
      <c r="J246" s="1"/>
      <c r="K246" s="1"/>
      <c r="L246" s="1"/>
      <c r="M246" s="1"/>
      <c r="N246" s="1"/>
      <c r="O246" s="1"/>
      <c r="P246" s="1"/>
      <c r="Q246" s="99"/>
      <c r="R246" s="1"/>
      <c r="S246" s="98"/>
      <c r="T246" s="1"/>
      <c r="U246" s="99"/>
      <c r="V246" s="1"/>
      <c r="W246" s="1"/>
      <c r="X246" s="1"/>
      <c r="Y246" s="1"/>
      <c r="Z246" s="1"/>
      <c r="AA246" s="99"/>
      <c r="AB246" s="1"/>
      <c r="AC246" s="98"/>
      <c r="AD246" s="1"/>
      <c r="AE246" s="100"/>
      <c r="AF246" s="1"/>
      <c r="AG246" s="1"/>
      <c r="AH246" s="101"/>
      <c r="AI246" s="102"/>
      <c r="AJ246" s="101"/>
      <c r="AK246" s="103"/>
      <c r="AS246" s="105"/>
      <c r="AZ246" s="105"/>
      <c r="BG246" s="105"/>
      <c r="BK246" s="106"/>
      <c r="BL246" s="107"/>
      <c r="BM246" s="107"/>
      <c r="BN246" s="107"/>
      <c r="BO246" s="107"/>
      <c r="BP246" s="107"/>
      <c r="BQ246" s="107"/>
      <c r="BR246" s="107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6"/>
    </row>
    <row r="247" spans="2:80" s="104" customFormat="1" ht="19.5" customHeight="1" outlineLevel="3">
      <c r="B247" s="109" t="s">
        <v>932</v>
      </c>
      <c r="C247" s="110" t="s">
        <v>933</v>
      </c>
      <c r="D247" s="111"/>
      <c r="E247" s="112">
        <v>0</v>
      </c>
      <c r="F247" s="1"/>
      <c r="G247" s="1"/>
      <c r="H247" s="1"/>
      <c r="I247" s="98"/>
      <c r="J247" s="1"/>
      <c r="K247" s="1"/>
      <c r="L247" s="1"/>
      <c r="M247" s="1"/>
      <c r="N247" s="1"/>
      <c r="O247" s="1"/>
      <c r="P247" s="1"/>
      <c r="Q247" s="99"/>
      <c r="R247" s="1"/>
      <c r="S247" s="98"/>
      <c r="T247" s="1"/>
      <c r="U247" s="99"/>
      <c r="V247" s="1"/>
      <c r="W247" s="1"/>
      <c r="X247" s="1"/>
      <c r="Y247" s="1"/>
      <c r="Z247" s="1"/>
      <c r="AA247" s="99"/>
      <c r="AB247" s="1"/>
      <c r="AC247" s="98"/>
      <c r="AD247" s="1"/>
      <c r="AE247" s="100"/>
      <c r="AF247" s="1"/>
      <c r="AG247" s="1"/>
      <c r="AH247" s="101"/>
      <c r="AI247" s="102"/>
      <c r="AJ247" s="101"/>
      <c r="AK247" s="103"/>
      <c r="AS247" s="105"/>
      <c r="AZ247" s="105"/>
      <c r="BG247" s="105"/>
      <c r="BK247" s="106"/>
      <c r="BL247" s="107"/>
      <c r="BM247" s="107"/>
      <c r="BN247" s="107"/>
      <c r="BO247" s="107"/>
      <c r="BP247" s="107"/>
      <c r="BQ247" s="107"/>
      <c r="BR247" s="107"/>
      <c r="BS247" s="106"/>
      <c r="BT247" s="106"/>
      <c r="BU247" s="106"/>
      <c r="BV247" s="106"/>
      <c r="BW247" s="106"/>
      <c r="BX247" s="106"/>
      <c r="BY247" s="106"/>
      <c r="BZ247" s="106"/>
      <c r="CA247" s="106"/>
      <c r="CB247" s="106"/>
    </row>
    <row r="248" spans="2:80" ht="19.5" customHeight="1" outlineLevel="3">
      <c r="B248" s="57" t="s">
        <v>934</v>
      </c>
      <c r="C248" s="58" t="s">
        <v>935</v>
      </c>
      <c r="D248" s="59"/>
      <c r="E248" s="94">
        <v>0</v>
      </c>
    </row>
    <row r="249" spans="2:80" s="104" customFormat="1" ht="19.5" customHeight="1" outlineLevel="3">
      <c r="B249" s="109" t="s">
        <v>936</v>
      </c>
      <c r="C249" s="110" t="s">
        <v>937</v>
      </c>
      <c r="D249" s="111"/>
      <c r="E249" s="112">
        <v>0</v>
      </c>
      <c r="F249" s="1"/>
      <c r="G249" s="1"/>
      <c r="H249" s="1"/>
      <c r="I249" s="98"/>
      <c r="J249" s="1"/>
      <c r="K249" s="1"/>
      <c r="L249" s="1"/>
      <c r="M249" s="1"/>
      <c r="N249" s="1"/>
      <c r="O249" s="1"/>
      <c r="P249" s="1"/>
      <c r="Q249" s="99"/>
      <c r="R249" s="1"/>
      <c r="S249" s="98"/>
      <c r="T249" s="1"/>
      <c r="U249" s="99"/>
      <c r="V249" s="1"/>
      <c r="W249" s="1"/>
      <c r="X249" s="1"/>
      <c r="Y249" s="1"/>
      <c r="Z249" s="1"/>
      <c r="AA249" s="99"/>
      <c r="AB249" s="1"/>
      <c r="AC249" s="98"/>
      <c r="AD249" s="1"/>
      <c r="AE249" s="100"/>
      <c r="AF249" s="1"/>
      <c r="AG249" s="1"/>
      <c r="AH249" s="101"/>
      <c r="AI249" s="102"/>
      <c r="AJ249" s="101"/>
      <c r="AK249" s="103"/>
      <c r="AS249" s="105"/>
      <c r="AZ249" s="105"/>
      <c r="BG249" s="105"/>
      <c r="BK249" s="106"/>
      <c r="BL249" s="107"/>
      <c r="BM249" s="107"/>
      <c r="BN249" s="107"/>
      <c r="BO249" s="107"/>
      <c r="BP249" s="107"/>
      <c r="BQ249" s="107"/>
      <c r="BR249" s="107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6"/>
    </row>
    <row r="250" spans="2:80" s="104" customFormat="1" ht="19.5" customHeight="1" outlineLevel="3">
      <c r="B250" s="109" t="s">
        <v>938</v>
      </c>
      <c r="C250" s="110" t="s">
        <v>939</v>
      </c>
      <c r="D250" s="111"/>
      <c r="E250" s="112">
        <v>0</v>
      </c>
      <c r="F250" s="1"/>
      <c r="G250" s="1"/>
      <c r="H250" s="1"/>
      <c r="I250" s="98"/>
      <c r="J250" s="1"/>
      <c r="K250" s="1"/>
      <c r="L250" s="1"/>
      <c r="M250" s="1"/>
      <c r="N250" s="1"/>
      <c r="O250" s="1"/>
      <c r="P250" s="1"/>
      <c r="Q250" s="99"/>
      <c r="R250" s="1"/>
      <c r="S250" s="98"/>
      <c r="T250" s="1"/>
      <c r="U250" s="99"/>
      <c r="V250" s="1"/>
      <c r="W250" s="1"/>
      <c r="X250" s="1"/>
      <c r="Y250" s="1"/>
      <c r="Z250" s="1"/>
      <c r="AA250" s="99"/>
      <c r="AB250" s="1"/>
      <c r="AC250" s="98"/>
      <c r="AD250" s="1"/>
      <c r="AE250" s="100"/>
      <c r="AF250" s="1"/>
      <c r="AG250" s="1"/>
      <c r="AH250" s="101"/>
      <c r="AI250" s="102"/>
      <c r="AJ250" s="101"/>
      <c r="AK250" s="103"/>
      <c r="AS250" s="105"/>
      <c r="AZ250" s="105"/>
      <c r="BG250" s="105"/>
      <c r="BK250" s="106"/>
      <c r="BL250" s="107"/>
      <c r="BM250" s="107"/>
      <c r="BN250" s="107"/>
      <c r="BO250" s="107"/>
      <c r="BP250" s="107"/>
      <c r="BQ250" s="107"/>
      <c r="BR250" s="107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6"/>
    </row>
    <row r="251" spans="2:80" s="104" customFormat="1" ht="19.5" customHeight="1" outlineLevel="3">
      <c r="B251" s="109" t="s">
        <v>940</v>
      </c>
      <c r="C251" s="110" t="s">
        <v>941</v>
      </c>
      <c r="D251" s="111"/>
      <c r="E251" s="112">
        <v>0</v>
      </c>
      <c r="F251" s="1"/>
      <c r="G251" s="1"/>
      <c r="H251" s="1"/>
      <c r="I251" s="98"/>
      <c r="J251" s="1"/>
      <c r="K251" s="1"/>
      <c r="L251" s="1"/>
      <c r="M251" s="1"/>
      <c r="N251" s="1"/>
      <c r="O251" s="1"/>
      <c r="P251" s="1"/>
      <c r="Q251" s="99"/>
      <c r="R251" s="1"/>
      <c r="S251" s="98"/>
      <c r="T251" s="1"/>
      <c r="U251" s="99"/>
      <c r="V251" s="1"/>
      <c r="W251" s="1"/>
      <c r="X251" s="1"/>
      <c r="Y251" s="1"/>
      <c r="Z251" s="1"/>
      <c r="AA251" s="99"/>
      <c r="AB251" s="1"/>
      <c r="AC251" s="98"/>
      <c r="AD251" s="1"/>
      <c r="AE251" s="100"/>
      <c r="AF251" s="1"/>
      <c r="AG251" s="1"/>
      <c r="AH251" s="101"/>
      <c r="AI251" s="102"/>
      <c r="AJ251" s="101"/>
      <c r="AK251" s="103"/>
      <c r="AS251" s="105"/>
      <c r="AZ251" s="105"/>
      <c r="BG251" s="105"/>
      <c r="BK251" s="106"/>
      <c r="BL251" s="107"/>
      <c r="BM251" s="107"/>
      <c r="BN251" s="107"/>
      <c r="BO251" s="107"/>
      <c r="BP251" s="107"/>
      <c r="BQ251" s="107"/>
      <c r="BR251" s="107"/>
      <c r="BS251" s="106"/>
      <c r="BT251" s="106"/>
      <c r="BU251" s="106"/>
      <c r="BV251" s="106"/>
      <c r="BW251" s="106"/>
      <c r="BX251" s="106"/>
      <c r="BY251" s="106"/>
      <c r="BZ251" s="106"/>
      <c r="CA251" s="106"/>
      <c r="CB251" s="106"/>
    </row>
    <row r="252" spans="2:80" ht="19.5" customHeight="1" outlineLevel="3">
      <c r="B252" s="57" t="s">
        <v>942</v>
      </c>
      <c r="C252" s="58" t="s">
        <v>943</v>
      </c>
      <c r="D252" s="59"/>
      <c r="E252" s="94">
        <v>0</v>
      </c>
    </row>
    <row r="253" spans="2:80" s="104" customFormat="1" ht="19.5" customHeight="1" outlineLevel="3">
      <c r="B253" s="109" t="s">
        <v>944</v>
      </c>
      <c r="C253" s="110" t="s">
        <v>945</v>
      </c>
      <c r="D253" s="111"/>
      <c r="E253" s="112">
        <v>0</v>
      </c>
      <c r="F253" s="1"/>
      <c r="G253" s="1"/>
      <c r="H253" s="1"/>
      <c r="I253" s="98"/>
      <c r="J253" s="1"/>
      <c r="K253" s="1"/>
      <c r="L253" s="1"/>
      <c r="M253" s="1"/>
      <c r="N253" s="1"/>
      <c r="O253" s="1"/>
      <c r="P253" s="1"/>
      <c r="Q253" s="99"/>
      <c r="R253" s="1"/>
      <c r="S253" s="98"/>
      <c r="T253" s="1"/>
      <c r="U253" s="99"/>
      <c r="V253" s="1"/>
      <c r="W253" s="1"/>
      <c r="X253" s="1"/>
      <c r="Y253" s="1"/>
      <c r="Z253" s="1"/>
      <c r="AA253" s="99"/>
      <c r="AB253" s="1"/>
      <c r="AC253" s="98"/>
      <c r="AD253" s="1"/>
      <c r="AE253" s="100"/>
      <c r="AF253" s="1"/>
      <c r="AG253" s="1"/>
      <c r="AH253" s="101"/>
      <c r="AI253" s="102"/>
      <c r="AJ253" s="101"/>
      <c r="AK253" s="103"/>
      <c r="AS253" s="105"/>
      <c r="AZ253" s="105"/>
      <c r="BG253" s="105"/>
      <c r="BK253" s="106"/>
      <c r="BL253" s="107"/>
      <c r="BM253" s="107"/>
      <c r="BN253" s="107"/>
      <c r="BO253" s="107"/>
      <c r="BP253" s="107"/>
      <c r="BQ253" s="107"/>
      <c r="BR253" s="107"/>
      <c r="BS253" s="106"/>
      <c r="BT253" s="106"/>
      <c r="BU253" s="106"/>
      <c r="BV253" s="106"/>
      <c r="BW253" s="106"/>
      <c r="BX253" s="106"/>
      <c r="BY253" s="106"/>
      <c r="BZ253" s="106"/>
      <c r="CA253" s="106"/>
      <c r="CB253" s="106"/>
    </row>
    <row r="254" spans="2:80" s="104" customFormat="1" ht="19.5" customHeight="1" outlineLevel="3">
      <c r="B254" s="109" t="s">
        <v>946</v>
      </c>
      <c r="C254" s="110" t="s">
        <v>947</v>
      </c>
      <c r="D254" s="111"/>
      <c r="E254" s="112">
        <v>0</v>
      </c>
      <c r="F254" s="1"/>
      <c r="G254" s="1"/>
      <c r="H254" s="1"/>
      <c r="I254" s="98"/>
      <c r="J254" s="1"/>
      <c r="K254" s="1"/>
      <c r="L254" s="1"/>
      <c r="M254" s="1"/>
      <c r="N254" s="1"/>
      <c r="O254" s="1"/>
      <c r="P254" s="1"/>
      <c r="Q254" s="99"/>
      <c r="R254" s="1"/>
      <c r="S254" s="98"/>
      <c r="T254" s="1"/>
      <c r="U254" s="99"/>
      <c r="V254" s="1"/>
      <c r="W254" s="1"/>
      <c r="X254" s="1"/>
      <c r="Y254" s="1"/>
      <c r="Z254" s="1"/>
      <c r="AA254" s="99"/>
      <c r="AB254" s="1"/>
      <c r="AC254" s="98"/>
      <c r="AD254" s="1"/>
      <c r="AE254" s="100"/>
      <c r="AF254" s="1"/>
      <c r="AG254" s="1"/>
      <c r="AH254" s="101"/>
      <c r="AI254" s="102"/>
      <c r="AJ254" s="101"/>
      <c r="AK254" s="103"/>
      <c r="AS254" s="105"/>
      <c r="AZ254" s="105"/>
      <c r="BG254" s="105"/>
      <c r="BK254" s="106"/>
      <c r="BL254" s="107"/>
      <c r="BM254" s="107"/>
      <c r="BN254" s="107"/>
      <c r="BO254" s="107"/>
      <c r="BP254" s="107"/>
      <c r="BQ254" s="107"/>
      <c r="BR254" s="107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6"/>
    </row>
    <row r="255" spans="2:80" s="104" customFormat="1" ht="19.5" customHeight="1" outlineLevel="3">
      <c r="B255" s="109" t="s">
        <v>948</v>
      </c>
      <c r="C255" s="110" t="s">
        <v>949</v>
      </c>
      <c r="D255" s="111"/>
      <c r="E255" s="112">
        <v>0</v>
      </c>
      <c r="F255" s="1"/>
      <c r="G255" s="1"/>
      <c r="H255" s="1"/>
      <c r="I255" s="98"/>
      <c r="J255" s="1"/>
      <c r="K255" s="1"/>
      <c r="L255" s="1"/>
      <c r="M255" s="1"/>
      <c r="N255" s="1"/>
      <c r="O255" s="1"/>
      <c r="P255" s="1"/>
      <c r="Q255" s="99"/>
      <c r="R255" s="1"/>
      <c r="S255" s="98"/>
      <c r="T255" s="1"/>
      <c r="U255" s="99"/>
      <c r="V255" s="1"/>
      <c r="W255" s="1"/>
      <c r="X255" s="1"/>
      <c r="Y255" s="1"/>
      <c r="Z255" s="1"/>
      <c r="AA255" s="99"/>
      <c r="AB255" s="1"/>
      <c r="AC255" s="98"/>
      <c r="AD255" s="1"/>
      <c r="AE255" s="100"/>
      <c r="AF255" s="1"/>
      <c r="AG255" s="1"/>
      <c r="AH255" s="101"/>
      <c r="AI255" s="102"/>
      <c r="AJ255" s="101"/>
      <c r="AK255" s="103"/>
      <c r="AS255" s="105"/>
      <c r="AZ255" s="105"/>
      <c r="BG255" s="105"/>
      <c r="BK255" s="106"/>
      <c r="BL255" s="107"/>
      <c r="BM255" s="107"/>
      <c r="BN255" s="107"/>
      <c r="BO255" s="107"/>
      <c r="BP255" s="107"/>
      <c r="BQ255" s="107"/>
      <c r="BR255" s="107"/>
      <c r="BS255" s="106"/>
      <c r="BT255" s="106"/>
      <c r="BU255" s="106"/>
      <c r="BV255" s="106"/>
      <c r="BW255" s="106"/>
      <c r="BX255" s="106"/>
      <c r="BY255" s="106"/>
      <c r="BZ255" s="106"/>
      <c r="CA255" s="106"/>
      <c r="CB255" s="106"/>
    </row>
    <row r="256" spans="2:80" ht="19.5" customHeight="1" outlineLevel="3">
      <c r="B256" s="57" t="s">
        <v>950</v>
      </c>
      <c r="C256" s="58" t="s">
        <v>951</v>
      </c>
      <c r="D256" s="59"/>
      <c r="E256" s="94">
        <v>0</v>
      </c>
    </row>
    <row r="257" spans="2:80" s="104" customFormat="1" ht="19.5" customHeight="1" outlineLevel="3">
      <c r="B257" s="109" t="s">
        <v>952</v>
      </c>
      <c r="C257" s="110" t="s">
        <v>953</v>
      </c>
      <c r="D257" s="111"/>
      <c r="E257" s="112">
        <v>0</v>
      </c>
      <c r="F257" s="1"/>
      <c r="G257" s="1"/>
      <c r="H257" s="1"/>
      <c r="I257" s="98"/>
      <c r="J257" s="1"/>
      <c r="K257" s="1"/>
      <c r="L257" s="1"/>
      <c r="M257" s="1"/>
      <c r="N257" s="1"/>
      <c r="O257" s="1"/>
      <c r="P257" s="1"/>
      <c r="Q257" s="99"/>
      <c r="R257" s="1"/>
      <c r="S257" s="98"/>
      <c r="T257" s="1"/>
      <c r="U257" s="99"/>
      <c r="V257" s="1"/>
      <c r="W257" s="1"/>
      <c r="X257" s="1"/>
      <c r="Y257" s="1"/>
      <c r="Z257" s="1"/>
      <c r="AA257" s="99"/>
      <c r="AB257" s="1"/>
      <c r="AC257" s="98"/>
      <c r="AD257" s="1"/>
      <c r="AE257" s="100"/>
      <c r="AF257" s="1"/>
      <c r="AG257" s="1"/>
      <c r="AH257" s="101"/>
      <c r="AI257" s="102"/>
      <c r="AJ257" s="101"/>
      <c r="AK257" s="103"/>
      <c r="AS257" s="105"/>
      <c r="AZ257" s="105"/>
      <c r="BG257" s="105"/>
      <c r="BK257" s="106"/>
      <c r="BL257" s="107"/>
      <c r="BM257" s="107"/>
      <c r="BN257" s="107"/>
      <c r="BO257" s="107"/>
      <c r="BP257" s="107"/>
      <c r="BQ257" s="107"/>
      <c r="BR257" s="107"/>
      <c r="BS257" s="106"/>
      <c r="BT257" s="106"/>
      <c r="BU257" s="106"/>
      <c r="BV257" s="106"/>
      <c r="BW257" s="106"/>
      <c r="BX257" s="106"/>
      <c r="BY257" s="106"/>
      <c r="BZ257" s="106"/>
      <c r="CA257" s="106"/>
      <c r="CB257" s="106"/>
    </row>
    <row r="258" spans="2:80" s="104" customFormat="1" ht="19.5" customHeight="1" outlineLevel="3">
      <c r="B258" s="109" t="s">
        <v>954</v>
      </c>
      <c r="C258" s="110" t="s">
        <v>955</v>
      </c>
      <c r="D258" s="111"/>
      <c r="E258" s="112">
        <v>0</v>
      </c>
      <c r="F258" s="1"/>
      <c r="G258" s="1"/>
      <c r="H258" s="1"/>
      <c r="I258" s="98"/>
      <c r="J258" s="1"/>
      <c r="K258" s="1"/>
      <c r="L258" s="1"/>
      <c r="M258" s="1"/>
      <c r="N258" s="1"/>
      <c r="O258" s="1"/>
      <c r="P258" s="1"/>
      <c r="Q258" s="99"/>
      <c r="R258" s="1"/>
      <c r="S258" s="98"/>
      <c r="T258" s="1"/>
      <c r="U258" s="99"/>
      <c r="V258" s="1"/>
      <c r="W258" s="1"/>
      <c r="X258" s="1"/>
      <c r="Y258" s="1"/>
      <c r="Z258" s="1"/>
      <c r="AA258" s="99"/>
      <c r="AB258" s="1"/>
      <c r="AC258" s="98"/>
      <c r="AD258" s="1"/>
      <c r="AE258" s="100"/>
      <c r="AF258" s="1"/>
      <c r="AG258" s="1"/>
      <c r="AH258" s="101"/>
      <c r="AI258" s="102"/>
      <c r="AJ258" s="101"/>
      <c r="AK258" s="103"/>
      <c r="AS258" s="105"/>
      <c r="AZ258" s="105"/>
      <c r="BG258" s="105"/>
      <c r="BK258" s="106"/>
      <c r="BL258" s="107"/>
      <c r="BM258" s="107"/>
      <c r="BN258" s="107"/>
      <c r="BO258" s="107"/>
      <c r="BP258" s="107"/>
      <c r="BQ258" s="107"/>
      <c r="BR258" s="107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</row>
    <row r="259" spans="2:80" s="104" customFormat="1" ht="19.5" customHeight="1" outlineLevel="3">
      <c r="B259" s="109" t="s">
        <v>956</v>
      </c>
      <c r="C259" s="110" t="s">
        <v>957</v>
      </c>
      <c r="D259" s="111"/>
      <c r="E259" s="112">
        <v>0</v>
      </c>
      <c r="F259" s="1"/>
      <c r="G259" s="1"/>
      <c r="H259" s="1"/>
      <c r="I259" s="98"/>
      <c r="J259" s="1"/>
      <c r="K259" s="1"/>
      <c r="L259" s="1"/>
      <c r="M259" s="1"/>
      <c r="N259" s="1"/>
      <c r="O259" s="1"/>
      <c r="P259" s="1"/>
      <c r="Q259" s="99"/>
      <c r="R259" s="1"/>
      <c r="S259" s="98"/>
      <c r="T259" s="1"/>
      <c r="U259" s="99"/>
      <c r="V259" s="1"/>
      <c r="W259" s="1"/>
      <c r="X259" s="1"/>
      <c r="Y259" s="1"/>
      <c r="Z259" s="1"/>
      <c r="AA259" s="99"/>
      <c r="AB259" s="1"/>
      <c r="AC259" s="98"/>
      <c r="AD259" s="1"/>
      <c r="AE259" s="100"/>
      <c r="AF259" s="1"/>
      <c r="AG259" s="1"/>
      <c r="AH259" s="101"/>
      <c r="AI259" s="102"/>
      <c r="AJ259" s="101"/>
      <c r="AK259" s="103"/>
      <c r="AS259" s="105"/>
      <c r="AZ259" s="105"/>
      <c r="BG259" s="105"/>
      <c r="BK259" s="106"/>
      <c r="BL259" s="107"/>
      <c r="BM259" s="107"/>
      <c r="BN259" s="107"/>
      <c r="BO259" s="107"/>
      <c r="BP259" s="107"/>
      <c r="BQ259" s="107"/>
      <c r="BR259" s="107"/>
      <c r="BS259" s="106"/>
      <c r="BT259" s="106"/>
      <c r="BU259" s="106"/>
      <c r="BV259" s="106"/>
      <c r="BW259" s="106"/>
      <c r="BX259" s="106"/>
      <c r="BY259" s="106"/>
      <c r="BZ259" s="106"/>
      <c r="CA259" s="106"/>
      <c r="CB259" s="106"/>
    </row>
    <row r="260" spans="2:80" ht="19.5" customHeight="1" outlineLevel="3">
      <c r="B260" s="57" t="s">
        <v>958</v>
      </c>
      <c r="C260" s="58" t="s">
        <v>959</v>
      </c>
      <c r="D260" s="59"/>
      <c r="E260" s="94">
        <v>0</v>
      </c>
    </row>
    <row r="261" spans="2:80" s="104" customFormat="1" ht="19.5" customHeight="1" outlineLevel="3">
      <c r="B261" s="109" t="s">
        <v>960</v>
      </c>
      <c r="C261" s="110" t="s">
        <v>961</v>
      </c>
      <c r="D261" s="111"/>
      <c r="E261" s="112">
        <v>0</v>
      </c>
      <c r="F261" s="1"/>
      <c r="G261" s="1"/>
      <c r="H261" s="1"/>
      <c r="I261" s="98"/>
      <c r="J261" s="1"/>
      <c r="K261" s="1"/>
      <c r="L261" s="1"/>
      <c r="M261" s="1"/>
      <c r="N261" s="1"/>
      <c r="O261" s="1"/>
      <c r="P261" s="1"/>
      <c r="Q261" s="99"/>
      <c r="R261" s="1"/>
      <c r="S261" s="98"/>
      <c r="T261" s="1"/>
      <c r="U261" s="99"/>
      <c r="V261" s="1"/>
      <c r="W261" s="1"/>
      <c r="X261" s="1"/>
      <c r="Y261" s="1"/>
      <c r="Z261" s="1"/>
      <c r="AA261" s="99"/>
      <c r="AB261" s="1"/>
      <c r="AC261" s="98"/>
      <c r="AD261" s="1"/>
      <c r="AE261" s="100"/>
      <c r="AF261" s="1"/>
      <c r="AG261" s="1"/>
      <c r="AH261" s="101"/>
      <c r="AI261" s="102"/>
      <c r="AJ261" s="101"/>
      <c r="AK261" s="103"/>
      <c r="AS261" s="105"/>
      <c r="AZ261" s="105"/>
      <c r="BG261" s="105"/>
      <c r="BK261" s="106"/>
      <c r="BL261" s="107"/>
      <c r="BM261" s="107"/>
      <c r="BN261" s="107"/>
      <c r="BO261" s="107"/>
      <c r="BP261" s="107"/>
      <c r="BQ261" s="107"/>
      <c r="BR261" s="107"/>
      <c r="BS261" s="106"/>
      <c r="BT261" s="106"/>
      <c r="BU261" s="106"/>
      <c r="BV261" s="106"/>
      <c r="BW261" s="106"/>
      <c r="BX261" s="106"/>
      <c r="BY261" s="106"/>
      <c r="BZ261" s="106"/>
      <c r="CA261" s="106"/>
      <c r="CB261" s="106"/>
    </row>
    <row r="262" spans="2:80" s="104" customFormat="1" ht="19.5" customHeight="1" outlineLevel="3">
      <c r="B262" s="109" t="s">
        <v>962</v>
      </c>
      <c r="C262" s="110" t="s">
        <v>963</v>
      </c>
      <c r="D262" s="111"/>
      <c r="E262" s="112">
        <v>0</v>
      </c>
      <c r="F262" s="1"/>
      <c r="G262" s="1"/>
      <c r="H262" s="1"/>
      <c r="I262" s="98"/>
      <c r="J262" s="1"/>
      <c r="K262" s="1"/>
      <c r="L262" s="1"/>
      <c r="M262" s="1"/>
      <c r="N262" s="1"/>
      <c r="O262" s="1"/>
      <c r="P262" s="1"/>
      <c r="Q262" s="99"/>
      <c r="R262" s="1"/>
      <c r="S262" s="98"/>
      <c r="T262" s="1"/>
      <c r="U262" s="99"/>
      <c r="V262" s="1"/>
      <c r="W262" s="1"/>
      <c r="X262" s="1"/>
      <c r="Y262" s="1"/>
      <c r="Z262" s="1"/>
      <c r="AA262" s="99"/>
      <c r="AB262" s="1"/>
      <c r="AC262" s="98"/>
      <c r="AD262" s="1"/>
      <c r="AE262" s="100"/>
      <c r="AF262" s="1"/>
      <c r="AG262" s="1"/>
      <c r="AH262" s="101"/>
      <c r="AI262" s="102"/>
      <c r="AJ262" s="101"/>
      <c r="AK262" s="103"/>
      <c r="AS262" s="105"/>
      <c r="AZ262" s="105"/>
      <c r="BG262" s="105"/>
      <c r="BK262" s="106"/>
      <c r="BL262" s="107"/>
      <c r="BM262" s="107"/>
      <c r="BN262" s="107"/>
      <c r="BO262" s="107"/>
      <c r="BP262" s="107"/>
      <c r="BQ262" s="107"/>
      <c r="BR262" s="107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</row>
    <row r="263" spans="2:80" s="104" customFormat="1" ht="19.5" customHeight="1" outlineLevel="3">
      <c r="B263" s="109" t="s">
        <v>964</v>
      </c>
      <c r="C263" s="110" t="s">
        <v>965</v>
      </c>
      <c r="D263" s="111"/>
      <c r="E263" s="112">
        <v>0</v>
      </c>
      <c r="F263" s="1"/>
      <c r="G263" s="1"/>
      <c r="H263" s="1"/>
      <c r="I263" s="98"/>
      <c r="J263" s="1"/>
      <c r="K263" s="1"/>
      <c r="L263" s="1"/>
      <c r="M263" s="1"/>
      <c r="N263" s="1"/>
      <c r="O263" s="1"/>
      <c r="P263" s="1"/>
      <c r="Q263" s="99"/>
      <c r="R263" s="1"/>
      <c r="S263" s="98"/>
      <c r="T263" s="1"/>
      <c r="U263" s="99"/>
      <c r="V263" s="1"/>
      <c r="W263" s="1"/>
      <c r="X263" s="1"/>
      <c r="Y263" s="1"/>
      <c r="Z263" s="1"/>
      <c r="AA263" s="99"/>
      <c r="AB263" s="1"/>
      <c r="AC263" s="98"/>
      <c r="AD263" s="1"/>
      <c r="AE263" s="100"/>
      <c r="AF263" s="1"/>
      <c r="AG263" s="1"/>
      <c r="AH263" s="101"/>
      <c r="AI263" s="102"/>
      <c r="AJ263" s="101"/>
      <c r="AK263" s="103"/>
      <c r="AS263" s="105"/>
      <c r="AZ263" s="105"/>
      <c r="BG263" s="105"/>
      <c r="BK263" s="106"/>
      <c r="BL263" s="107"/>
      <c r="BM263" s="107"/>
      <c r="BN263" s="107"/>
      <c r="BO263" s="107"/>
      <c r="BP263" s="107"/>
      <c r="BQ263" s="107"/>
      <c r="BR263" s="107"/>
      <c r="BS263" s="106"/>
      <c r="BT263" s="106"/>
      <c r="BU263" s="106"/>
      <c r="BV263" s="106"/>
      <c r="BW263" s="106"/>
      <c r="BX263" s="106"/>
      <c r="BY263" s="106"/>
      <c r="BZ263" s="106"/>
      <c r="CA263" s="106"/>
      <c r="CB263" s="106"/>
    </row>
    <row r="264" spans="2:80" ht="19.5" customHeight="1" outlineLevel="3">
      <c r="B264" s="57" t="s">
        <v>966</v>
      </c>
      <c r="C264" s="58" t="s">
        <v>967</v>
      </c>
      <c r="D264" s="59"/>
      <c r="E264" s="94">
        <v>0.95499677627337209</v>
      </c>
    </row>
    <row r="265" spans="2:80" s="104" customFormat="1" ht="19.5" customHeight="1" outlineLevel="3">
      <c r="B265" s="109" t="s">
        <v>968</v>
      </c>
      <c r="C265" s="110" t="s">
        <v>969</v>
      </c>
      <c r="D265" s="111"/>
      <c r="E265" s="112">
        <v>1</v>
      </c>
      <c r="F265" s="1"/>
      <c r="G265" s="1"/>
      <c r="H265" s="1"/>
      <c r="I265" s="98"/>
      <c r="J265" s="1"/>
      <c r="K265" s="1"/>
      <c r="L265" s="1"/>
      <c r="M265" s="1"/>
      <c r="N265" s="1"/>
      <c r="O265" s="1"/>
      <c r="P265" s="1"/>
      <c r="Q265" s="99"/>
      <c r="R265" s="1"/>
      <c r="S265" s="98"/>
      <c r="T265" s="1"/>
      <c r="U265" s="99"/>
      <c r="V265" s="1"/>
      <c r="W265" s="1"/>
      <c r="X265" s="1"/>
      <c r="Y265" s="1"/>
      <c r="Z265" s="1"/>
      <c r="AA265" s="99"/>
      <c r="AB265" s="1"/>
      <c r="AC265" s="98"/>
      <c r="AD265" s="1"/>
      <c r="AE265" s="100"/>
      <c r="AF265" s="1"/>
      <c r="AG265" s="1"/>
      <c r="AH265" s="101"/>
      <c r="AI265" s="102"/>
      <c r="AJ265" s="101"/>
      <c r="AK265" s="103"/>
      <c r="AS265" s="105"/>
      <c r="AZ265" s="105"/>
      <c r="BG265" s="105"/>
      <c r="BK265" s="106"/>
      <c r="BL265" s="107"/>
      <c r="BM265" s="107"/>
      <c r="BN265" s="107"/>
      <c r="BO265" s="107"/>
      <c r="BP265" s="107"/>
      <c r="BQ265" s="107"/>
      <c r="BR265" s="107"/>
      <c r="BS265" s="106"/>
      <c r="BT265" s="106"/>
      <c r="BU265" s="106"/>
      <c r="BV265" s="106"/>
      <c r="BW265" s="106"/>
      <c r="BX265" s="106"/>
      <c r="BY265" s="106"/>
      <c r="BZ265" s="106"/>
      <c r="CA265" s="106"/>
      <c r="CB265" s="106"/>
    </row>
    <row r="266" spans="2:80" s="104" customFormat="1" ht="19.5" customHeight="1" outlineLevel="3">
      <c r="B266" s="109" t="s">
        <v>970</v>
      </c>
      <c r="C266" s="110" t="s">
        <v>971</v>
      </c>
      <c r="D266" s="111"/>
      <c r="E266" s="112">
        <v>1</v>
      </c>
      <c r="F266" s="1"/>
      <c r="G266" s="1"/>
      <c r="H266" s="1"/>
      <c r="I266" s="98"/>
      <c r="J266" s="1"/>
      <c r="K266" s="1"/>
      <c r="L266" s="1"/>
      <c r="M266" s="1"/>
      <c r="N266" s="1"/>
      <c r="O266" s="1"/>
      <c r="P266" s="1"/>
      <c r="Q266" s="99"/>
      <c r="R266" s="1"/>
      <c r="S266" s="98"/>
      <c r="T266" s="1"/>
      <c r="U266" s="99"/>
      <c r="V266" s="1"/>
      <c r="W266" s="1"/>
      <c r="X266" s="1"/>
      <c r="Y266" s="1"/>
      <c r="Z266" s="1"/>
      <c r="AA266" s="99"/>
      <c r="AB266" s="1"/>
      <c r="AC266" s="98"/>
      <c r="AD266" s="1"/>
      <c r="AE266" s="100"/>
      <c r="AF266" s="1"/>
      <c r="AG266" s="1"/>
      <c r="AH266" s="101"/>
      <c r="AI266" s="102"/>
      <c r="AJ266" s="101"/>
      <c r="AK266" s="103"/>
      <c r="AS266" s="105"/>
      <c r="AZ266" s="105"/>
      <c r="BG266" s="105"/>
      <c r="BK266" s="106"/>
      <c r="BL266" s="107"/>
      <c r="BM266" s="107"/>
      <c r="BN266" s="107"/>
      <c r="BO266" s="107"/>
      <c r="BP266" s="107"/>
      <c r="BQ266" s="107"/>
      <c r="BR266" s="107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6"/>
    </row>
    <row r="267" spans="2:80" s="104" customFormat="1" ht="19.5" customHeight="1" outlineLevel="3">
      <c r="B267" s="109" t="s">
        <v>972</v>
      </c>
      <c r="C267" s="110" t="s">
        <v>973</v>
      </c>
      <c r="D267" s="111"/>
      <c r="E267" s="112">
        <v>0.7</v>
      </c>
      <c r="F267" s="1"/>
      <c r="G267" s="1"/>
      <c r="H267" s="1"/>
      <c r="I267" s="98"/>
      <c r="J267" s="1"/>
      <c r="K267" s="1"/>
      <c r="L267" s="1"/>
      <c r="M267" s="1"/>
      <c r="N267" s="1"/>
      <c r="O267" s="1"/>
      <c r="P267" s="1"/>
      <c r="Q267" s="99"/>
      <c r="R267" s="1"/>
      <c r="S267" s="98"/>
      <c r="T267" s="1"/>
      <c r="U267" s="99"/>
      <c r="V267" s="1"/>
      <c r="W267" s="1"/>
      <c r="X267" s="1"/>
      <c r="Y267" s="1"/>
      <c r="Z267" s="1"/>
      <c r="AA267" s="99"/>
      <c r="AB267" s="1"/>
      <c r="AC267" s="98"/>
      <c r="AD267" s="1"/>
      <c r="AE267" s="100"/>
      <c r="AF267" s="1"/>
      <c r="AG267" s="1"/>
      <c r="AH267" s="101"/>
      <c r="AI267" s="102"/>
      <c r="AJ267" s="101"/>
      <c r="AK267" s="103"/>
      <c r="AS267" s="105"/>
      <c r="AZ267" s="105"/>
      <c r="BG267" s="105"/>
      <c r="BK267" s="106"/>
      <c r="BL267" s="107"/>
      <c r="BM267" s="107"/>
      <c r="BN267" s="107"/>
      <c r="BO267" s="107"/>
      <c r="BP267" s="107"/>
      <c r="BQ267" s="107"/>
      <c r="BR267" s="107"/>
      <c r="BS267" s="106"/>
      <c r="BT267" s="106"/>
      <c r="BU267" s="106"/>
      <c r="BV267" s="106"/>
      <c r="BW267" s="106"/>
      <c r="BX267" s="106"/>
      <c r="BY267" s="106"/>
      <c r="BZ267" s="106"/>
      <c r="CA267" s="106"/>
      <c r="CB267" s="106"/>
    </row>
    <row r="268" spans="2:80" ht="19.5" customHeight="1" outlineLevel="3">
      <c r="B268" s="57" t="s">
        <v>974</v>
      </c>
      <c r="C268" s="58" t="s">
        <v>975</v>
      </c>
      <c r="D268" s="59"/>
      <c r="E268" s="94">
        <v>0</v>
      </c>
    </row>
    <row r="269" spans="2:80" s="104" customFormat="1" ht="19.5" customHeight="1" outlineLevel="3">
      <c r="B269" s="109" t="s">
        <v>976</v>
      </c>
      <c r="C269" s="110" t="s">
        <v>977</v>
      </c>
      <c r="D269" s="111"/>
      <c r="E269" s="112">
        <v>0</v>
      </c>
      <c r="F269" s="1"/>
      <c r="G269" s="1"/>
      <c r="H269" s="1"/>
      <c r="I269" s="98"/>
      <c r="J269" s="1"/>
      <c r="K269" s="1"/>
      <c r="L269" s="1"/>
      <c r="M269" s="1"/>
      <c r="N269" s="1"/>
      <c r="O269" s="1"/>
      <c r="P269" s="1"/>
      <c r="Q269" s="99"/>
      <c r="R269" s="1"/>
      <c r="S269" s="98"/>
      <c r="T269" s="1"/>
      <c r="U269" s="99"/>
      <c r="V269" s="1"/>
      <c r="W269" s="1"/>
      <c r="X269" s="1"/>
      <c r="Y269" s="1"/>
      <c r="Z269" s="1"/>
      <c r="AA269" s="99"/>
      <c r="AB269" s="1"/>
      <c r="AC269" s="98"/>
      <c r="AD269" s="1"/>
      <c r="AE269" s="100"/>
      <c r="AF269" s="1"/>
      <c r="AG269" s="1"/>
      <c r="AH269" s="101"/>
      <c r="AI269" s="102"/>
      <c r="AJ269" s="101"/>
      <c r="AK269" s="103"/>
      <c r="AS269" s="105"/>
      <c r="AZ269" s="105"/>
      <c r="BG269" s="105"/>
      <c r="BK269" s="106"/>
      <c r="BL269" s="107"/>
      <c r="BM269" s="107"/>
      <c r="BN269" s="107"/>
      <c r="BO269" s="107"/>
      <c r="BP269" s="107"/>
      <c r="BQ269" s="107"/>
      <c r="BR269" s="107"/>
      <c r="BS269" s="106"/>
      <c r="BT269" s="106"/>
      <c r="BU269" s="106"/>
      <c r="BV269" s="106"/>
      <c r="BW269" s="106"/>
      <c r="BX269" s="106"/>
      <c r="BY269" s="106"/>
      <c r="BZ269" s="106"/>
      <c r="CA269" s="106"/>
      <c r="CB269" s="106"/>
    </row>
    <row r="270" spans="2:80" s="104" customFormat="1" ht="19.5" customHeight="1" outlineLevel="3">
      <c r="B270" s="109" t="s">
        <v>978</v>
      </c>
      <c r="C270" s="110" t="s">
        <v>979</v>
      </c>
      <c r="D270" s="111"/>
      <c r="E270" s="112">
        <v>0</v>
      </c>
      <c r="F270" s="1"/>
      <c r="G270" s="1"/>
      <c r="H270" s="1"/>
      <c r="I270" s="98"/>
      <c r="J270" s="1"/>
      <c r="K270" s="1"/>
      <c r="L270" s="1"/>
      <c r="M270" s="1"/>
      <c r="N270" s="1"/>
      <c r="O270" s="1"/>
      <c r="P270" s="1"/>
      <c r="Q270" s="99"/>
      <c r="R270" s="1"/>
      <c r="S270" s="98"/>
      <c r="T270" s="1"/>
      <c r="U270" s="99"/>
      <c r="V270" s="1"/>
      <c r="W270" s="1"/>
      <c r="X270" s="1"/>
      <c r="Y270" s="1"/>
      <c r="Z270" s="1"/>
      <c r="AA270" s="99"/>
      <c r="AB270" s="1"/>
      <c r="AC270" s="98"/>
      <c r="AD270" s="1"/>
      <c r="AE270" s="100"/>
      <c r="AF270" s="1"/>
      <c r="AG270" s="1"/>
      <c r="AH270" s="101"/>
      <c r="AI270" s="102"/>
      <c r="AJ270" s="101"/>
      <c r="AK270" s="103"/>
      <c r="AS270" s="105"/>
      <c r="AZ270" s="105"/>
      <c r="BG270" s="105"/>
      <c r="BK270" s="106"/>
      <c r="BL270" s="107"/>
      <c r="BM270" s="107"/>
      <c r="BN270" s="107"/>
      <c r="BO270" s="107"/>
      <c r="BP270" s="107"/>
      <c r="BQ270" s="107"/>
      <c r="BR270" s="107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6"/>
    </row>
    <row r="271" spans="2:80" s="104" customFormat="1" ht="19.5" customHeight="1" outlineLevel="3">
      <c r="B271" s="109" t="s">
        <v>980</v>
      </c>
      <c r="C271" s="110" t="s">
        <v>981</v>
      </c>
      <c r="D271" s="111"/>
      <c r="E271" s="112">
        <v>0</v>
      </c>
      <c r="F271" s="1"/>
      <c r="G271" s="1"/>
      <c r="H271" s="1"/>
      <c r="I271" s="98"/>
      <c r="J271" s="1"/>
      <c r="K271" s="1"/>
      <c r="L271" s="1"/>
      <c r="M271" s="1"/>
      <c r="N271" s="1"/>
      <c r="O271" s="1"/>
      <c r="P271" s="1"/>
      <c r="Q271" s="99"/>
      <c r="R271" s="1"/>
      <c r="S271" s="98"/>
      <c r="T271" s="1"/>
      <c r="U271" s="99"/>
      <c r="V271" s="1"/>
      <c r="W271" s="1"/>
      <c r="X271" s="1"/>
      <c r="Y271" s="1"/>
      <c r="Z271" s="1"/>
      <c r="AA271" s="99"/>
      <c r="AB271" s="1"/>
      <c r="AC271" s="98"/>
      <c r="AD271" s="1"/>
      <c r="AE271" s="100"/>
      <c r="AF271" s="1"/>
      <c r="AG271" s="1"/>
      <c r="AH271" s="101"/>
      <c r="AI271" s="102"/>
      <c r="AJ271" s="101"/>
      <c r="AK271" s="103"/>
      <c r="AS271" s="105"/>
      <c r="AZ271" s="105"/>
      <c r="BG271" s="105"/>
      <c r="BK271" s="106"/>
      <c r="BL271" s="107"/>
      <c r="BM271" s="107"/>
      <c r="BN271" s="107"/>
      <c r="BO271" s="107"/>
      <c r="BP271" s="107"/>
      <c r="BQ271" s="107"/>
      <c r="BR271" s="107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</row>
    <row r="272" spans="2:80" ht="19.5" customHeight="1" outlineLevel="3">
      <c r="B272" s="57" t="s">
        <v>982</v>
      </c>
      <c r="C272" s="58" t="s">
        <v>983</v>
      </c>
      <c r="D272" s="59"/>
      <c r="E272" s="94">
        <v>0</v>
      </c>
    </row>
    <row r="273" spans="2:80" s="104" customFormat="1" ht="19.5" customHeight="1" outlineLevel="3">
      <c r="B273" s="109" t="s">
        <v>984</v>
      </c>
      <c r="C273" s="110" t="s">
        <v>985</v>
      </c>
      <c r="D273" s="111"/>
      <c r="E273" s="112">
        <v>0</v>
      </c>
      <c r="F273" s="1"/>
      <c r="G273" s="1"/>
      <c r="H273" s="1"/>
      <c r="I273" s="98"/>
      <c r="J273" s="1"/>
      <c r="K273" s="1"/>
      <c r="L273" s="1"/>
      <c r="M273" s="1"/>
      <c r="N273" s="1"/>
      <c r="O273" s="1"/>
      <c r="P273" s="1"/>
      <c r="Q273" s="99"/>
      <c r="R273" s="1"/>
      <c r="S273" s="98"/>
      <c r="T273" s="1"/>
      <c r="U273" s="99"/>
      <c r="V273" s="1"/>
      <c r="W273" s="1"/>
      <c r="X273" s="1"/>
      <c r="Y273" s="1"/>
      <c r="Z273" s="1"/>
      <c r="AA273" s="99"/>
      <c r="AB273" s="1"/>
      <c r="AC273" s="98"/>
      <c r="AD273" s="1"/>
      <c r="AE273" s="100"/>
      <c r="AF273" s="1"/>
      <c r="AG273" s="1"/>
      <c r="AH273" s="101"/>
      <c r="AI273" s="102"/>
      <c r="AJ273" s="101"/>
      <c r="AK273" s="103"/>
      <c r="AS273" s="105"/>
      <c r="AZ273" s="105"/>
      <c r="BG273" s="105"/>
      <c r="BK273" s="106"/>
      <c r="BL273" s="107"/>
      <c r="BM273" s="107"/>
      <c r="BN273" s="107"/>
      <c r="BO273" s="107"/>
      <c r="BP273" s="107"/>
      <c r="BQ273" s="107"/>
      <c r="BR273" s="107"/>
      <c r="BS273" s="106"/>
      <c r="BT273" s="106"/>
      <c r="BU273" s="106"/>
      <c r="BV273" s="106"/>
      <c r="BW273" s="106"/>
      <c r="BX273" s="106"/>
      <c r="BY273" s="106"/>
      <c r="BZ273" s="106"/>
      <c r="CA273" s="106"/>
      <c r="CB273" s="106"/>
    </row>
    <row r="274" spans="2:80" s="104" customFormat="1" ht="19.5" customHeight="1" outlineLevel="3">
      <c r="B274" s="109" t="s">
        <v>986</v>
      </c>
      <c r="C274" s="110" t="s">
        <v>987</v>
      </c>
      <c r="D274" s="111"/>
      <c r="E274" s="112">
        <v>0</v>
      </c>
      <c r="F274" s="1"/>
      <c r="G274" s="1"/>
      <c r="H274" s="1"/>
      <c r="I274" s="98"/>
      <c r="J274" s="1"/>
      <c r="K274" s="1"/>
      <c r="L274" s="1"/>
      <c r="M274" s="1"/>
      <c r="N274" s="1"/>
      <c r="O274" s="1"/>
      <c r="P274" s="1"/>
      <c r="Q274" s="99"/>
      <c r="R274" s="1"/>
      <c r="S274" s="98"/>
      <c r="T274" s="1"/>
      <c r="U274" s="99"/>
      <c r="V274" s="1"/>
      <c r="W274" s="1"/>
      <c r="X274" s="1"/>
      <c r="Y274" s="1"/>
      <c r="Z274" s="1"/>
      <c r="AA274" s="99"/>
      <c r="AB274" s="1"/>
      <c r="AC274" s="98"/>
      <c r="AD274" s="1"/>
      <c r="AE274" s="100"/>
      <c r="AF274" s="1"/>
      <c r="AG274" s="1"/>
      <c r="AH274" s="101"/>
      <c r="AI274" s="102"/>
      <c r="AJ274" s="101"/>
      <c r="AK274" s="103"/>
      <c r="AS274" s="105"/>
      <c r="AZ274" s="105"/>
      <c r="BG274" s="105"/>
      <c r="BK274" s="106"/>
      <c r="BL274" s="107"/>
      <c r="BM274" s="107"/>
      <c r="BN274" s="107"/>
      <c r="BO274" s="107"/>
      <c r="BP274" s="107"/>
      <c r="BQ274" s="107"/>
      <c r="BR274" s="107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6"/>
    </row>
    <row r="275" spans="2:80" s="104" customFormat="1" ht="19.5" customHeight="1" outlineLevel="3">
      <c r="B275" s="109" t="s">
        <v>988</v>
      </c>
      <c r="C275" s="110" t="s">
        <v>989</v>
      </c>
      <c r="D275" s="111"/>
      <c r="E275" s="112">
        <v>0</v>
      </c>
      <c r="F275" s="1"/>
      <c r="G275" s="1"/>
      <c r="H275" s="1"/>
      <c r="I275" s="98"/>
      <c r="J275" s="1"/>
      <c r="K275" s="1"/>
      <c r="L275" s="1"/>
      <c r="M275" s="1"/>
      <c r="N275" s="1"/>
      <c r="O275" s="1"/>
      <c r="P275" s="1"/>
      <c r="Q275" s="99"/>
      <c r="R275" s="1"/>
      <c r="S275" s="98"/>
      <c r="T275" s="1"/>
      <c r="U275" s="99"/>
      <c r="V275" s="1"/>
      <c r="W275" s="1"/>
      <c r="X275" s="1"/>
      <c r="Y275" s="1"/>
      <c r="Z275" s="1"/>
      <c r="AA275" s="99"/>
      <c r="AB275" s="1"/>
      <c r="AC275" s="98"/>
      <c r="AD275" s="1"/>
      <c r="AE275" s="100"/>
      <c r="AF275" s="1"/>
      <c r="AG275" s="1"/>
      <c r="AH275" s="101"/>
      <c r="AI275" s="102"/>
      <c r="AJ275" s="101"/>
      <c r="AK275" s="103"/>
      <c r="AS275" s="105"/>
      <c r="AZ275" s="105"/>
      <c r="BG275" s="105"/>
      <c r="BK275" s="106"/>
      <c r="BL275" s="107"/>
      <c r="BM275" s="107"/>
      <c r="BN275" s="107"/>
      <c r="BO275" s="107"/>
      <c r="BP275" s="107"/>
      <c r="BQ275" s="107"/>
      <c r="BR275" s="107"/>
      <c r="BS275" s="106"/>
      <c r="BT275" s="106"/>
      <c r="BU275" s="106"/>
      <c r="BV275" s="106"/>
      <c r="BW275" s="106"/>
      <c r="BX275" s="106"/>
      <c r="BY275" s="106"/>
      <c r="BZ275" s="106"/>
      <c r="CA275" s="106"/>
      <c r="CB275" s="106"/>
    </row>
    <row r="276" spans="2:80" ht="19.5" customHeight="1" outlineLevel="3">
      <c r="B276" s="57" t="s">
        <v>990</v>
      </c>
      <c r="C276" s="58" t="s">
        <v>991</v>
      </c>
      <c r="D276" s="59"/>
      <c r="E276" s="94">
        <v>0</v>
      </c>
    </row>
    <row r="277" spans="2:80" s="104" customFormat="1" ht="19.5" customHeight="1" outlineLevel="3">
      <c r="B277" s="109" t="s">
        <v>992</v>
      </c>
      <c r="C277" s="110" t="s">
        <v>993</v>
      </c>
      <c r="D277" s="111"/>
      <c r="E277" s="112">
        <v>0</v>
      </c>
      <c r="F277" s="1"/>
      <c r="G277" s="1"/>
      <c r="H277" s="1"/>
      <c r="I277" s="98"/>
      <c r="J277" s="1"/>
      <c r="K277" s="1"/>
      <c r="L277" s="1"/>
      <c r="M277" s="1"/>
      <c r="N277" s="1"/>
      <c r="O277" s="1"/>
      <c r="P277" s="1"/>
      <c r="Q277" s="99"/>
      <c r="R277" s="1"/>
      <c r="S277" s="98"/>
      <c r="T277" s="1"/>
      <c r="U277" s="99"/>
      <c r="V277" s="1"/>
      <c r="W277" s="1"/>
      <c r="X277" s="1"/>
      <c r="Y277" s="1"/>
      <c r="Z277" s="1"/>
      <c r="AA277" s="99"/>
      <c r="AB277" s="1"/>
      <c r="AC277" s="98"/>
      <c r="AD277" s="1"/>
      <c r="AE277" s="100"/>
      <c r="AF277" s="1"/>
      <c r="AG277" s="1"/>
      <c r="AH277" s="101"/>
      <c r="AI277" s="102"/>
      <c r="AJ277" s="101"/>
      <c r="AK277" s="103"/>
      <c r="AS277" s="105"/>
      <c r="AZ277" s="105"/>
      <c r="BG277" s="105"/>
      <c r="BK277" s="106"/>
      <c r="BL277" s="107"/>
      <c r="BM277" s="107"/>
      <c r="BN277" s="107"/>
      <c r="BO277" s="107"/>
      <c r="BP277" s="107"/>
      <c r="BQ277" s="107"/>
      <c r="BR277" s="107"/>
      <c r="BS277" s="106"/>
      <c r="BT277" s="106"/>
      <c r="BU277" s="106"/>
      <c r="BV277" s="106"/>
      <c r="BW277" s="106"/>
      <c r="BX277" s="106"/>
      <c r="BY277" s="106"/>
      <c r="BZ277" s="106"/>
      <c r="CA277" s="106"/>
      <c r="CB277" s="106"/>
    </row>
    <row r="278" spans="2:80" s="104" customFormat="1" ht="19.5" customHeight="1" outlineLevel="3">
      <c r="B278" s="109" t="s">
        <v>994</v>
      </c>
      <c r="C278" s="110" t="s">
        <v>995</v>
      </c>
      <c r="D278" s="111"/>
      <c r="E278" s="112">
        <v>0</v>
      </c>
      <c r="F278" s="1"/>
      <c r="G278" s="1"/>
      <c r="H278" s="1"/>
      <c r="I278" s="98"/>
      <c r="J278" s="1"/>
      <c r="K278" s="1"/>
      <c r="L278" s="1"/>
      <c r="M278" s="1"/>
      <c r="N278" s="1"/>
      <c r="O278" s="1"/>
      <c r="P278" s="1"/>
      <c r="Q278" s="99"/>
      <c r="R278" s="1"/>
      <c r="S278" s="98"/>
      <c r="T278" s="1"/>
      <c r="U278" s="99"/>
      <c r="V278" s="1"/>
      <c r="W278" s="1"/>
      <c r="X278" s="1"/>
      <c r="Y278" s="1"/>
      <c r="Z278" s="1"/>
      <c r="AA278" s="99"/>
      <c r="AB278" s="1"/>
      <c r="AC278" s="98"/>
      <c r="AD278" s="1"/>
      <c r="AE278" s="100"/>
      <c r="AF278" s="1"/>
      <c r="AG278" s="1"/>
      <c r="AH278" s="101"/>
      <c r="AI278" s="102"/>
      <c r="AJ278" s="101"/>
      <c r="AK278" s="103"/>
      <c r="AS278" s="105"/>
      <c r="AZ278" s="105"/>
      <c r="BG278" s="105"/>
      <c r="BK278" s="106"/>
      <c r="BL278" s="107"/>
      <c r="BM278" s="107"/>
      <c r="BN278" s="107"/>
      <c r="BO278" s="107"/>
      <c r="BP278" s="107"/>
      <c r="BQ278" s="107"/>
      <c r="BR278" s="107"/>
      <c r="BS278" s="106"/>
      <c r="BT278" s="106"/>
      <c r="BU278" s="106"/>
      <c r="BV278" s="106"/>
      <c r="BW278" s="106"/>
      <c r="BX278" s="106"/>
      <c r="BY278" s="106"/>
      <c r="BZ278" s="106"/>
      <c r="CA278" s="106"/>
      <c r="CB278" s="106"/>
    </row>
    <row r="279" spans="2:80" s="104" customFormat="1" ht="19.5" customHeight="1" outlineLevel="3">
      <c r="B279" s="109" t="s">
        <v>996</v>
      </c>
      <c r="C279" s="110" t="s">
        <v>997</v>
      </c>
      <c r="D279" s="111"/>
      <c r="E279" s="112">
        <v>0</v>
      </c>
      <c r="F279" s="1"/>
      <c r="G279" s="1"/>
      <c r="H279" s="1"/>
      <c r="I279" s="98"/>
      <c r="J279" s="1"/>
      <c r="K279" s="1"/>
      <c r="L279" s="1"/>
      <c r="M279" s="1"/>
      <c r="N279" s="1"/>
      <c r="O279" s="1"/>
      <c r="P279" s="1"/>
      <c r="Q279" s="99"/>
      <c r="R279" s="1"/>
      <c r="S279" s="98"/>
      <c r="T279" s="1"/>
      <c r="U279" s="99"/>
      <c r="V279" s="1"/>
      <c r="W279" s="1"/>
      <c r="X279" s="1"/>
      <c r="Y279" s="1"/>
      <c r="Z279" s="1"/>
      <c r="AA279" s="99"/>
      <c r="AB279" s="1"/>
      <c r="AC279" s="98"/>
      <c r="AD279" s="1"/>
      <c r="AE279" s="100"/>
      <c r="AF279" s="1"/>
      <c r="AG279" s="1"/>
      <c r="AH279" s="101"/>
      <c r="AI279" s="102"/>
      <c r="AJ279" s="101"/>
      <c r="AK279" s="103"/>
      <c r="AS279" s="105"/>
      <c r="AZ279" s="105"/>
      <c r="BG279" s="105"/>
      <c r="BK279" s="106"/>
      <c r="BL279" s="107"/>
      <c r="BM279" s="107"/>
      <c r="BN279" s="107"/>
      <c r="BO279" s="107"/>
      <c r="BP279" s="107"/>
      <c r="BQ279" s="107"/>
      <c r="BR279" s="107"/>
      <c r="BS279" s="106"/>
      <c r="BT279" s="106"/>
      <c r="BU279" s="106"/>
      <c r="BV279" s="106"/>
      <c r="BW279" s="106"/>
      <c r="BX279" s="106"/>
      <c r="BY279" s="106"/>
      <c r="BZ279" s="106"/>
      <c r="CA279" s="106"/>
      <c r="CB279" s="106"/>
    </row>
    <row r="280" spans="2:80" ht="19.5" customHeight="1" outlineLevel="3">
      <c r="B280" s="57" t="s">
        <v>998</v>
      </c>
      <c r="C280" s="58" t="s">
        <v>999</v>
      </c>
      <c r="D280" s="59"/>
      <c r="E280" s="94">
        <v>1.0000000000000002</v>
      </c>
    </row>
    <row r="281" spans="2:80" s="104" customFormat="1" ht="19.5" customHeight="1" outlineLevel="3">
      <c r="B281" s="109" t="s">
        <v>1000</v>
      </c>
      <c r="C281" s="110" t="s">
        <v>1001</v>
      </c>
      <c r="D281" s="111"/>
      <c r="E281" s="112">
        <v>1</v>
      </c>
      <c r="F281" s="1"/>
      <c r="G281" s="1"/>
      <c r="H281" s="1"/>
      <c r="I281" s="98"/>
      <c r="J281" s="1"/>
      <c r="K281" s="1"/>
      <c r="L281" s="1"/>
      <c r="M281" s="1"/>
      <c r="N281" s="1"/>
      <c r="O281" s="1"/>
      <c r="P281" s="1"/>
      <c r="Q281" s="99"/>
      <c r="R281" s="1"/>
      <c r="S281" s="98"/>
      <c r="T281" s="1"/>
      <c r="U281" s="99"/>
      <c r="V281" s="1"/>
      <c r="W281" s="1"/>
      <c r="X281" s="1"/>
      <c r="Y281" s="1"/>
      <c r="Z281" s="1"/>
      <c r="AA281" s="99"/>
      <c r="AB281" s="1"/>
      <c r="AC281" s="98"/>
      <c r="AD281" s="1"/>
      <c r="AE281" s="100"/>
      <c r="AF281" s="1"/>
      <c r="AG281" s="1"/>
      <c r="AH281" s="101"/>
      <c r="AI281" s="102"/>
      <c r="AJ281" s="101"/>
      <c r="AK281" s="103"/>
      <c r="AS281" s="105"/>
      <c r="AZ281" s="105"/>
      <c r="BG281" s="105"/>
      <c r="BK281" s="106"/>
      <c r="BL281" s="107"/>
      <c r="BM281" s="107"/>
      <c r="BN281" s="107"/>
      <c r="BO281" s="107"/>
      <c r="BP281" s="107"/>
      <c r="BQ281" s="107"/>
      <c r="BR281" s="107"/>
      <c r="BS281" s="106"/>
      <c r="BT281" s="106"/>
      <c r="BU281" s="106"/>
      <c r="BV281" s="106"/>
      <c r="BW281" s="106"/>
      <c r="BX281" s="106"/>
      <c r="BY281" s="106"/>
      <c r="BZ281" s="106"/>
      <c r="CA281" s="106"/>
      <c r="CB281" s="106"/>
    </row>
    <row r="282" spans="2:80" s="104" customFormat="1" ht="19.5" customHeight="1" outlineLevel="3">
      <c r="B282" s="109" t="s">
        <v>1002</v>
      </c>
      <c r="C282" s="110" t="s">
        <v>1003</v>
      </c>
      <c r="D282" s="111"/>
      <c r="E282" s="112">
        <v>1</v>
      </c>
      <c r="F282" s="1"/>
      <c r="G282" s="1"/>
      <c r="H282" s="1"/>
      <c r="I282" s="98"/>
      <c r="J282" s="1"/>
      <c r="K282" s="1"/>
      <c r="L282" s="1"/>
      <c r="M282" s="1"/>
      <c r="N282" s="1"/>
      <c r="O282" s="1"/>
      <c r="P282" s="1"/>
      <c r="Q282" s="99"/>
      <c r="R282" s="1"/>
      <c r="S282" s="98"/>
      <c r="T282" s="1"/>
      <c r="U282" s="99"/>
      <c r="V282" s="1"/>
      <c r="W282" s="1"/>
      <c r="X282" s="1"/>
      <c r="Y282" s="1"/>
      <c r="Z282" s="1"/>
      <c r="AA282" s="99"/>
      <c r="AB282" s="1"/>
      <c r="AC282" s="98"/>
      <c r="AD282" s="1"/>
      <c r="AE282" s="100"/>
      <c r="AF282" s="1"/>
      <c r="AG282" s="1"/>
      <c r="AH282" s="101"/>
      <c r="AI282" s="102"/>
      <c r="AJ282" s="101"/>
      <c r="AK282" s="103"/>
      <c r="AS282" s="105"/>
      <c r="AZ282" s="105"/>
      <c r="BG282" s="105"/>
      <c r="BK282" s="106"/>
      <c r="BL282" s="107"/>
      <c r="BM282" s="107"/>
      <c r="BN282" s="107"/>
      <c r="BO282" s="107"/>
      <c r="BP282" s="107"/>
      <c r="BQ282" s="107"/>
      <c r="BR282" s="107"/>
      <c r="BS282" s="106"/>
      <c r="BT282" s="106"/>
      <c r="BU282" s="106"/>
      <c r="BV282" s="106"/>
      <c r="BW282" s="106"/>
      <c r="BX282" s="106"/>
      <c r="BY282" s="106"/>
      <c r="BZ282" s="106"/>
      <c r="CA282" s="106"/>
      <c r="CB282" s="106"/>
    </row>
    <row r="283" spans="2:80" s="104" customFormat="1" ht="19.5" customHeight="1" outlineLevel="3">
      <c r="B283" s="109" t="s">
        <v>1004</v>
      </c>
      <c r="C283" s="110" t="s">
        <v>1005</v>
      </c>
      <c r="D283" s="111"/>
      <c r="E283" s="112">
        <v>1</v>
      </c>
      <c r="F283" s="1"/>
      <c r="G283" s="1"/>
      <c r="H283" s="1"/>
      <c r="I283" s="98"/>
      <c r="J283" s="1"/>
      <c r="K283" s="1"/>
      <c r="L283" s="1"/>
      <c r="M283" s="1"/>
      <c r="N283" s="1"/>
      <c r="O283" s="1"/>
      <c r="P283" s="1"/>
      <c r="Q283" s="99"/>
      <c r="R283" s="1"/>
      <c r="S283" s="98"/>
      <c r="T283" s="1"/>
      <c r="U283" s="99"/>
      <c r="V283" s="1"/>
      <c r="W283" s="1"/>
      <c r="X283" s="1"/>
      <c r="Y283" s="1"/>
      <c r="Z283" s="1"/>
      <c r="AA283" s="99"/>
      <c r="AB283" s="1"/>
      <c r="AC283" s="98"/>
      <c r="AD283" s="1"/>
      <c r="AE283" s="100"/>
      <c r="AF283" s="1"/>
      <c r="AG283" s="1"/>
      <c r="AH283" s="101"/>
      <c r="AI283" s="102"/>
      <c r="AJ283" s="101"/>
      <c r="AK283" s="103"/>
      <c r="AS283" s="105"/>
      <c r="AZ283" s="105"/>
      <c r="BG283" s="105"/>
      <c r="BK283" s="106"/>
      <c r="BL283" s="107"/>
      <c r="BM283" s="107"/>
      <c r="BN283" s="107"/>
      <c r="BO283" s="107"/>
      <c r="BP283" s="107"/>
      <c r="BQ283" s="107"/>
      <c r="BR283" s="107"/>
      <c r="BS283" s="106"/>
      <c r="BT283" s="106"/>
      <c r="BU283" s="106"/>
      <c r="BV283" s="106"/>
      <c r="BW283" s="106"/>
      <c r="BX283" s="106"/>
      <c r="BY283" s="106"/>
      <c r="BZ283" s="106"/>
      <c r="CA283" s="106"/>
      <c r="CB283" s="106"/>
    </row>
    <row r="284" spans="2:80" ht="19.5" customHeight="1" outlineLevel="3">
      <c r="B284" s="57" t="s">
        <v>1006</v>
      </c>
      <c r="C284" s="58" t="s">
        <v>1007</v>
      </c>
      <c r="D284" s="59"/>
      <c r="E284" s="94">
        <v>0</v>
      </c>
    </row>
    <row r="285" spans="2:80" s="104" customFormat="1" ht="19.5" customHeight="1" outlineLevel="3">
      <c r="B285" s="109" t="s">
        <v>1008</v>
      </c>
      <c r="C285" s="110" t="s">
        <v>1009</v>
      </c>
      <c r="D285" s="111"/>
      <c r="E285" s="112">
        <v>0</v>
      </c>
      <c r="F285" s="1"/>
      <c r="G285" s="1"/>
      <c r="H285" s="1"/>
      <c r="I285" s="98"/>
      <c r="J285" s="1"/>
      <c r="K285" s="1"/>
      <c r="L285" s="1"/>
      <c r="M285" s="1"/>
      <c r="N285" s="1"/>
      <c r="O285" s="1"/>
      <c r="P285" s="1"/>
      <c r="Q285" s="99"/>
      <c r="R285" s="1"/>
      <c r="S285" s="98"/>
      <c r="T285" s="1"/>
      <c r="U285" s="99"/>
      <c r="V285" s="1"/>
      <c r="W285" s="1"/>
      <c r="X285" s="1"/>
      <c r="Y285" s="1"/>
      <c r="Z285" s="1"/>
      <c r="AA285" s="99"/>
      <c r="AB285" s="1"/>
      <c r="AC285" s="98"/>
      <c r="AD285" s="1"/>
      <c r="AE285" s="100"/>
      <c r="AF285" s="1"/>
      <c r="AG285" s="1"/>
      <c r="AH285" s="101"/>
      <c r="AI285" s="102"/>
      <c r="AJ285" s="101"/>
      <c r="AK285" s="103"/>
      <c r="AS285" s="105"/>
      <c r="AZ285" s="105"/>
      <c r="BG285" s="105"/>
      <c r="BK285" s="106"/>
      <c r="BL285" s="107"/>
      <c r="BM285" s="107"/>
      <c r="BN285" s="107"/>
      <c r="BO285" s="107"/>
      <c r="BP285" s="107"/>
      <c r="BQ285" s="107"/>
      <c r="BR285" s="107"/>
      <c r="BS285" s="106"/>
      <c r="BT285" s="106"/>
      <c r="BU285" s="106"/>
      <c r="BV285" s="106"/>
      <c r="BW285" s="106"/>
      <c r="BX285" s="106"/>
      <c r="BY285" s="106"/>
      <c r="BZ285" s="106"/>
      <c r="CA285" s="106"/>
      <c r="CB285" s="106"/>
    </row>
    <row r="286" spans="2:80" s="104" customFormat="1" ht="19.5" customHeight="1" outlineLevel="3">
      <c r="B286" s="109" t="s">
        <v>1010</v>
      </c>
      <c r="C286" s="110" t="s">
        <v>1011</v>
      </c>
      <c r="D286" s="111"/>
      <c r="E286" s="112">
        <v>0</v>
      </c>
      <c r="F286" s="1"/>
      <c r="G286" s="1"/>
      <c r="H286" s="1"/>
      <c r="I286" s="98"/>
      <c r="J286" s="1"/>
      <c r="K286" s="1"/>
      <c r="L286" s="1"/>
      <c r="M286" s="1"/>
      <c r="N286" s="1"/>
      <c r="O286" s="1"/>
      <c r="P286" s="1"/>
      <c r="Q286" s="99"/>
      <c r="R286" s="1"/>
      <c r="S286" s="98"/>
      <c r="T286" s="1"/>
      <c r="U286" s="99"/>
      <c r="V286" s="1"/>
      <c r="W286" s="1"/>
      <c r="X286" s="1"/>
      <c r="Y286" s="1"/>
      <c r="Z286" s="1"/>
      <c r="AA286" s="99"/>
      <c r="AB286" s="1"/>
      <c r="AC286" s="98"/>
      <c r="AD286" s="1"/>
      <c r="AE286" s="100"/>
      <c r="AF286" s="1"/>
      <c r="AG286" s="1"/>
      <c r="AH286" s="101"/>
      <c r="AI286" s="102"/>
      <c r="AJ286" s="101"/>
      <c r="AK286" s="103"/>
      <c r="AS286" s="105"/>
      <c r="AZ286" s="105"/>
      <c r="BG286" s="105"/>
      <c r="BK286" s="106"/>
      <c r="BL286" s="107"/>
      <c r="BM286" s="107"/>
      <c r="BN286" s="107"/>
      <c r="BO286" s="107"/>
      <c r="BP286" s="107"/>
      <c r="BQ286" s="107"/>
      <c r="BR286" s="107"/>
      <c r="BS286" s="106"/>
      <c r="BT286" s="106"/>
      <c r="BU286" s="106"/>
      <c r="BV286" s="106"/>
      <c r="BW286" s="106"/>
      <c r="BX286" s="106"/>
      <c r="BY286" s="106"/>
      <c r="BZ286" s="106"/>
      <c r="CA286" s="106"/>
      <c r="CB286" s="106"/>
    </row>
    <row r="287" spans="2:80" s="104" customFormat="1" ht="19.5" customHeight="1" outlineLevel="3">
      <c r="B287" s="109" t="s">
        <v>1012</v>
      </c>
      <c r="C287" s="110" t="s">
        <v>1013</v>
      </c>
      <c r="D287" s="111"/>
      <c r="E287" s="112">
        <v>0</v>
      </c>
      <c r="F287" s="1"/>
      <c r="G287" s="1"/>
      <c r="H287" s="1"/>
      <c r="I287" s="98"/>
      <c r="J287" s="1"/>
      <c r="K287" s="1"/>
      <c r="L287" s="1"/>
      <c r="M287" s="1"/>
      <c r="N287" s="1"/>
      <c r="O287" s="1"/>
      <c r="P287" s="1"/>
      <c r="Q287" s="99"/>
      <c r="R287" s="1"/>
      <c r="S287" s="98"/>
      <c r="T287" s="1"/>
      <c r="U287" s="99"/>
      <c r="V287" s="1"/>
      <c r="W287" s="1"/>
      <c r="X287" s="1"/>
      <c r="Y287" s="1"/>
      <c r="Z287" s="1"/>
      <c r="AA287" s="99"/>
      <c r="AB287" s="1"/>
      <c r="AC287" s="98"/>
      <c r="AD287" s="1"/>
      <c r="AE287" s="100"/>
      <c r="AF287" s="1"/>
      <c r="AG287" s="1"/>
      <c r="AH287" s="101"/>
      <c r="AI287" s="102"/>
      <c r="AJ287" s="101"/>
      <c r="AK287" s="103"/>
      <c r="AS287" s="105"/>
      <c r="AZ287" s="105"/>
      <c r="BG287" s="105"/>
      <c r="BK287" s="106"/>
      <c r="BL287" s="107"/>
      <c r="BM287" s="107"/>
      <c r="BN287" s="107"/>
      <c r="BO287" s="107"/>
      <c r="BP287" s="107"/>
      <c r="BQ287" s="107"/>
      <c r="BR287" s="107"/>
      <c r="BS287" s="106"/>
      <c r="BT287" s="106"/>
      <c r="BU287" s="106"/>
      <c r="BV287" s="106"/>
      <c r="BW287" s="106"/>
      <c r="BX287" s="106"/>
      <c r="BY287" s="106"/>
      <c r="BZ287" s="106"/>
      <c r="CA287" s="106"/>
      <c r="CB287" s="106"/>
    </row>
    <row r="288" spans="2:80" ht="19.5" customHeight="1" outlineLevel="3">
      <c r="B288" s="57" t="s">
        <v>1014</v>
      </c>
      <c r="C288" s="58" t="s">
        <v>1015</v>
      </c>
      <c r="D288" s="59"/>
      <c r="E288" s="94">
        <v>0</v>
      </c>
    </row>
    <row r="289" spans="2:80" s="104" customFormat="1" ht="19.5" customHeight="1" outlineLevel="3">
      <c r="B289" s="109" t="s">
        <v>1016</v>
      </c>
      <c r="C289" s="110" t="s">
        <v>1017</v>
      </c>
      <c r="D289" s="111"/>
      <c r="E289" s="112">
        <v>0</v>
      </c>
      <c r="F289" s="1"/>
      <c r="G289" s="1"/>
      <c r="H289" s="1"/>
      <c r="I289" s="98"/>
      <c r="J289" s="1"/>
      <c r="K289" s="1"/>
      <c r="L289" s="1"/>
      <c r="M289" s="1"/>
      <c r="N289" s="1"/>
      <c r="O289" s="1"/>
      <c r="P289" s="1"/>
      <c r="Q289" s="99"/>
      <c r="R289" s="1"/>
      <c r="S289" s="98"/>
      <c r="T289" s="1"/>
      <c r="U289" s="99"/>
      <c r="V289" s="1"/>
      <c r="W289" s="1"/>
      <c r="X289" s="1"/>
      <c r="Y289" s="1"/>
      <c r="Z289" s="1"/>
      <c r="AA289" s="99"/>
      <c r="AB289" s="1"/>
      <c r="AC289" s="98"/>
      <c r="AD289" s="1"/>
      <c r="AE289" s="100"/>
      <c r="AF289" s="1"/>
      <c r="AG289" s="1"/>
      <c r="AH289" s="101"/>
      <c r="AI289" s="102"/>
      <c r="AJ289" s="101"/>
      <c r="AK289" s="103"/>
      <c r="AS289" s="105"/>
      <c r="AZ289" s="105"/>
      <c r="BG289" s="105"/>
      <c r="BK289" s="106"/>
      <c r="BL289" s="107"/>
      <c r="BM289" s="107"/>
      <c r="BN289" s="107"/>
      <c r="BO289" s="107"/>
      <c r="BP289" s="107"/>
      <c r="BQ289" s="107"/>
      <c r="BR289" s="107"/>
      <c r="BS289" s="106"/>
      <c r="BT289" s="106"/>
      <c r="BU289" s="106"/>
      <c r="BV289" s="106"/>
      <c r="BW289" s="106"/>
      <c r="BX289" s="106"/>
      <c r="BY289" s="106"/>
      <c r="BZ289" s="106"/>
      <c r="CA289" s="106"/>
      <c r="CB289" s="106"/>
    </row>
    <row r="290" spans="2:80" s="104" customFormat="1" ht="19.5" customHeight="1" outlineLevel="3">
      <c r="B290" s="109" t="s">
        <v>1018</v>
      </c>
      <c r="C290" s="110" t="s">
        <v>1019</v>
      </c>
      <c r="D290" s="111"/>
      <c r="E290" s="112">
        <v>0</v>
      </c>
      <c r="F290" s="1"/>
      <c r="G290" s="1"/>
      <c r="H290" s="1"/>
      <c r="I290" s="98"/>
      <c r="J290" s="1"/>
      <c r="K290" s="1"/>
      <c r="L290" s="1"/>
      <c r="M290" s="1"/>
      <c r="N290" s="1"/>
      <c r="O290" s="1"/>
      <c r="P290" s="1"/>
      <c r="Q290" s="99"/>
      <c r="R290" s="1"/>
      <c r="S290" s="98"/>
      <c r="T290" s="1"/>
      <c r="U290" s="99"/>
      <c r="V290" s="1"/>
      <c r="W290" s="1"/>
      <c r="X290" s="1"/>
      <c r="Y290" s="1"/>
      <c r="Z290" s="1"/>
      <c r="AA290" s="99"/>
      <c r="AB290" s="1"/>
      <c r="AC290" s="98"/>
      <c r="AD290" s="1"/>
      <c r="AE290" s="100"/>
      <c r="AF290" s="1"/>
      <c r="AG290" s="1"/>
      <c r="AH290" s="101"/>
      <c r="AI290" s="102"/>
      <c r="AJ290" s="101"/>
      <c r="AK290" s="103"/>
      <c r="AS290" s="105"/>
      <c r="AZ290" s="105"/>
      <c r="BG290" s="105"/>
      <c r="BK290" s="106"/>
      <c r="BL290" s="107"/>
      <c r="BM290" s="107"/>
      <c r="BN290" s="107"/>
      <c r="BO290" s="107"/>
      <c r="BP290" s="107"/>
      <c r="BQ290" s="107"/>
      <c r="BR290" s="107"/>
      <c r="BS290" s="106"/>
      <c r="BT290" s="106"/>
      <c r="BU290" s="106"/>
      <c r="BV290" s="106"/>
      <c r="BW290" s="106"/>
      <c r="BX290" s="106"/>
      <c r="BY290" s="106"/>
      <c r="BZ290" s="106"/>
      <c r="CA290" s="106"/>
      <c r="CB290" s="106"/>
    </row>
    <row r="291" spans="2:80" s="104" customFormat="1" ht="19.5" customHeight="1" outlineLevel="3">
      <c r="B291" s="109" t="s">
        <v>1020</v>
      </c>
      <c r="C291" s="110" t="s">
        <v>1021</v>
      </c>
      <c r="D291" s="111"/>
      <c r="E291" s="112">
        <v>0</v>
      </c>
      <c r="F291" s="1"/>
      <c r="G291" s="1"/>
      <c r="H291" s="1"/>
      <c r="I291" s="98"/>
      <c r="J291" s="1"/>
      <c r="K291" s="1"/>
      <c r="L291" s="1"/>
      <c r="M291" s="1"/>
      <c r="N291" s="1"/>
      <c r="O291" s="1"/>
      <c r="P291" s="1"/>
      <c r="Q291" s="99"/>
      <c r="R291" s="1"/>
      <c r="S291" s="98"/>
      <c r="T291" s="1"/>
      <c r="U291" s="99"/>
      <c r="V291" s="1"/>
      <c r="W291" s="1"/>
      <c r="X291" s="1"/>
      <c r="Y291" s="1"/>
      <c r="Z291" s="1"/>
      <c r="AA291" s="99"/>
      <c r="AB291" s="1"/>
      <c r="AC291" s="98"/>
      <c r="AD291" s="1"/>
      <c r="AE291" s="100"/>
      <c r="AF291" s="1"/>
      <c r="AG291" s="1"/>
      <c r="AH291" s="101"/>
      <c r="AI291" s="102"/>
      <c r="AJ291" s="101"/>
      <c r="AK291" s="103"/>
      <c r="AS291" s="105"/>
      <c r="AZ291" s="105"/>
      <c r="BG291" s="105"/>
      <c r="BK291" s="106"/>
      <c r="BL291" s="107"/>
      <c r="BM291" s="107"/>
      <c r="BN291" s="107"/>
      <c r="BO291" s="107"/>
      <c r="BP291" s="107"/>
      <c r="BQ291" s="107"/>
      <c r="BR291" s="107"/>
      <c r="BS291" s="106"/>
      <c r="BT291" s="106"/>
      <c r="BU291" s="106"/>
      <c r="BV291" s="106"/>
      <c r="BW291" s="106"/>
      <c r="BX291" s="106"/>
      <c r="BY291" s="106"/>
      <c r="BZ291" s="106"/>
      <c r="CA291" s="106"/>
      <c r="CB291" s="106"/>
    </row>
    <row r="292" spans="2:80" ht="19.5" customHeight="1" outlineLevel="3">
      <c r="B292" s="57" t="s">
        <v>1022</v>
      </c>
      <c r="C292" s="58" t="s">
        <v>1023</v>
      </c>
      <c r="D292" s="59"/>
      <c r="E292" s="94">
        <v>0</v>
      </c>
    </row>
    <row r="293" spans="2:80" s="104" customFormat="1" ht="19.5" customHeight="1" outlineLevel="3">
      <c r="B293" s="109" t="s">
        <v>1024</v>
      </c>
      <c r="C293" s="110" t="s">
        <v>1025</v>
      </c>
      <c r="D293" s="111"/>
      <c r="E293" s="112">
        <v>0</v>
      </c>
      <c r="F293" s="1"/>
      <c r="G293" s="1"/>
      <c r="H293" s="1"/>
      <c r="I293" s="98"/>
      <c r="J293" s="1"/>
      <c r="K293" s="1"/>
      <c r="L293" s="1"/>
      <c r="M293" s="1"/>
      <c r="N293" s="1"/>
      <c r="O293" s="1"/>
      <c r="P293" s="1"/>
      <c r="Q293" s="99"/>
      <c r="R293" s="1"/>
      <c r="S293" s="98"/>
      <c r="T293" s="1"/>
      <c r="U293" s="99"/>
      <c r="V293" s="1"/>
      <c r="W293" s="1"/>
      <c r="X293" s="1"/>
      <c r="Y293" s="1"/>
      <c r="Z293" s="1"/>
      <c r="AA293" s="99"/>
      <c r="AB293" s="1"/>
      <c r="AC293" s="98"/>
      <c r="AD293" s="1"/>
      <c r="AE293" s="100"/>
      <c r="AF293" s="1"/>
      <c r="AG293" s="1"/>
      <c r="AH293" s="101"/>
      <c r="AI293" s="102"/>
      <c r="AJ293" s="101"/>
      <c r="AK293" s="103"/>
      <c r="AS293" s="105"/>
      <c r="AZ293" s="105"/>
      <c r="BG293" s="105"/>
      <c r="BK293" s="106"/>
      <c r="BL293" s="107"/>
      <c r="BM293" s="107"/>
      <c r="BN293" s="107"/>
      <c r="BO293" s="107"/>
      <c r="BP293" s="107"/>
      <c r="BQ293" s="107"/>
      <c r="BR293" s="107"/>
      <c r="BS293" s="106"/>
      <c r="BT293" s="106"/>
      <c r="BU293" s="106"/>
      <c r="BV293" s="106"/>
      <c r="BW293" s="106"/>
      <c r="BX293" s="106"/>
      <c r="BY293" s="106"/>
      <c r="BZ293" s="106"/>
      <c r="CA293" s="106"/>
      <c r="CB293" s="106"/>
    </row>
    <row r="294" spans="2:80" s="104" customFormat="1" ht="19.5" customHeight="1" outlineLevel="3">
      <c r="B294" s="109" t="s">
        <v>1026</v>
      </c>
      <c r="C294" s="110" t="s">
        <v>1027</v>
      </c>
      <c r="D294" s="111"/>
      <c r="E294" s="112">
        <v>0</v>
      </c>
      <c r="F294" s="1"/>
      <c r="G294" s="1"/>
      <c r="H294" s="1"/>
      <c r="I294" s="98"/>
      <c r="J294" s="1"/>
      <c r="K294" s="1"/>
      <c r="L294" s="1"/>
      <c r="M294" s="1"/>
      <c r="N294" s="1"/>
      <c r="O294" s="1"/>
      <c r="P294" s="1"/>
      <c r="Q294" s="99"/>
      <c r="R294" s="1"/>
      <c r="S294" s="98"/>
      <c r="T294" s="1"/>
      <c r="U294" s="99"/>
      <c r="V294" s="1"/>
      <c r="W294" s="1"/>
      <c r="X294" s="1"/>
      <c r="Y294" s="1"/>
      <c r="Z294" s="1"/>
      <c r="AA294" s="99"/>
      <c r="AB294" s="1"/>
      <c r="AC294" s="98"/>
      <c r="AD294" s="1"/>
      <c r="AE294" s="100"/>
      <c r="AF294" s="1"/>
      <c r="AG294" s="1"/>
      <c r="AH294" s="101"/>
      <c r="AI294" s="102"/>
      <c r="AJ294" s="101"/>
      <c r="AK294" s="103"/>
      <c r="AS294" s="105"/>
      <c r="AZ294" s="105"/>
      <c r="BG294" s="105"/>
      <c r="BK294" s="106"/>
      <c r="BL294" s="107"/>
      <c r="BM294" s="107"/>
      <c r="BN294" s="107"/>
      <c r="BO294" s="107"/>
      <c r="BP294" s="107"/>
      <c r="BQ294" s="107"/>
      <c r="BR294" s="107"/>
      <c r="BS294" s="106"/>
      <c r="BT294" s="106"/>
      <c r="BU294" s="106"/>
      <c r="BV294" s="106"/>
      <c r="BW294" s="106"/>
      <c r="BX294" s="106"/>
      <c r="BY294" s="106"/>
      <c r="BZ294" s="106"/>
      <c r="CA294" s="106"/>
      <c r="CB294" s="106"/>
    </row>
    <row r="295" spans="2:80" s="104" customFormat="1" ht="19.5" customHeight="1" outlineLevel="3">
      <c r="B295" s="109" t="s">
        <v>1028</v>
      </c>
      <c r="C295" s="110" t="s">
        <v>1029</v>
      </c>
      <c r="D295" s="111"/>
      <c r="E295" s="112">
        <v>0</v>
      </c>
      <c r="F295" s="1"/>
      <c r="G295" s="1"/>
      <c r="H295" s="1"/>
      <c r="I295" s="98"/>
      <c r="J295" s="1"/>
      <c r="K295" s="1"/>
      <c r="L295" s="1"/>
      <c r="M295" s="1"/>
      <c r="N295" s="1"/>
      <c r="O295" s="1"/>
      <c r="P295" s="1"/>
      <c r="Q295" s="99"/>
      <c r="R295" s="1"/>
      <c r="S295" s="98"/>
      <c r="T295" s="1"/>
      <c r="U295" s="99"/>
      <c r="V295" s="1"/>
      <c r="W295" s="1"/>
      <c r="X295" s="1"/>
      <c r="Y295" s="1"/>
      <c r="Z295" s="1"/>
      <c r="AA295" s="99"/>
      <c r="AB295" s="1"/>
      <c r="AC295" s="98"/>
      <c r="AD295" s="1"/>
      <c r="AE295" s="100"/>
      <c r="AF295" s="1"/>
      <c r="AG295" s="1"/>
      <c r="AH295" s="101"/>
      <c r="AI295" s="102"/>
      <c r="AJ295" s="101"/>
      <c r="AK295" s="103"/>
      <c r="AS295" s="105"/>
      <c r="AZ295" s="105"/>
      <c r="BG295" s="105"/>
      <c r="BK295" s="106"/>
      <c r="BL295" s="107"/>
      <c r="BM295" s="107"/>
      <c r="BN295" s="107"/>
      <c r="BO295" s="107"/>
      <c r="BP295" s="107"/>
      <c r="BQ295" s="107"/>
      <c r="BR295" s="107"/>
      <c r="BS295" s="106"/>
      <c r="BT295" s="106"/>
      <c r="BU295" s="106"/>
      <c r="BV295" s="106"/>
      <c r="BW295" s="106"/>
      <c r="BX295" s="106"/>
      <c r="BY295" s="106"/>
      <c r="BZ295" s="106"/>
      <c r="CA295" s="106"/>
      <c r="CB295" s="106"/>
    </row>
    <row r="296" spans="2:80" ht="19.5" customHeight="1" outlineLevel="3">
      <c r="B296" s="57" t="s">
        <v>1030</v>
      </c>
      <c r="C296" s="58" t="s">
        <v>1031</v>
      </c>
      <c r="D296" s="59"/>
      <c r="E296" s="94">
        <v>0</v>
      </c>
    </row>
    <row r="297" spans="2:80" s="104" customFormat="1" ht="19.5" customHeight="1" outlineLevel="3">
      <c r="B297" s="109" t="s">
        <v>1032</v>
      </c>
      <c r="C297" s="110" t="s">
        <v>1033</v>
      </c>
      <c r="D297" s="111"/>
      <c r="E297" s="112">
        <v>0</v>
      </c>
      <c r="F297" s="1"/>
      <c r="G297" s="1"/>
      <c r="H297" s="1"/>
      <c r="I297" s="98"/>
      <c r="J297" s="1"/>
      <c r="K297" s="1"/>
      <c r="L297" s="1"/>
      <c r="M297" s="1"/>
      <c r="N297" s="1"/>
      <c r="O297" s="1"/>
      <c r="P297" s="1"/>
      <c r="Q297" s="99"/>
      <c r="R297" s="1"/>
      <c r="S297" s="98"/>
      <c r="T297" s="1"/>
      <c r="U297" s="99"/>
      <c r="V297" s="1"/>
      <c r="W297" s="1"/>
      <c r="X297" s="1"/>
      <c r="Y297" s="1"/>
      <c r="Z297" s="1"/>
      <c r="AA297" s="99"/>
      <c r="AB297" s="1"/>
      <c r="AC297" s="98"/>
      <c r="AD297" s="1"/>
      <c r="AE297" s="100"/>
      <c r="AF297" s="1"/>
      <c r="AG297" s="1"/>
      <c r="AH297" s="101"/>
      <c r="AI297" s="102"/>
      <c r="AJ297" s="101"/>
      <c r="AK297" s="103"/>
      <c r="AS297" s="105"/>
      <c r="AZ297" s="105"/>
      <c r="BG297" s="105"/>
      <c r="BK297" s="106"/>
      <c r="BL297" s="107"/>
      <c r="BM297" s="107"/>
      <c r="BN297" s="107"/>
      <c r="BO297" s="107"/>
      <c r="BP297" s="107"/>
      <c r="BQ297" s="107"/>
      <c r="BR297" s="107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6"/>
    </row>
    <row r="298" spans="2:80" s="104" customFormat="1" ht="19.5" customHeight="1" outlineLevel="3">
      <c r="B298" s="109" t="s">
        <v>1034</v>
      </c>
      <c r="C298" s="110" t="s">
        <v>1035</v>
      </c>
      <c r="D298" s="111"/>
      <c r="E298" s="112">
        <v>0</v>
      </c>
      <c r="F298" s="1"/>
      <c r="G298" s="1"/>
      <c r="H298" s="1"/>
      <c r="I298" s="98"/>
      <c r="J298" s="1"/>
      <c r="K298" s="1"/>
      <c r="L298" s="1"/>
      <c r="M298" s="1"/>
      <c r="N298" s="1"/>
      <c r="O298" s="1"/>
      <c r="P298" s="1"/>
      <c r="Q298" s="99"/>
      <c r="R298" s="1"/>
      <c r="S298" s="98"/>
      <c r="T298" s="1"/>
      <c r="U298" s="99"/>
      <c r="V298" s="1"/>
      <c r="W298" s="1"/>
      <c r="X298" s="1"/>
      <c r="Y298" s="1"/>
      <c r="Z298" s="1"/>
      <c r="AA298" s="99"/>
      <c r="AB298" s="1"/>
      <c r="AC298" s="98"/>
      <c r="AD298" s="1"/>
      <c r="AE298" s="100"/>
      <c r="AF298" s="1"/>
      <c r="AG298" s="1"/>
      <c r="AH298" s="101"/>
      <c r="AI298" s="102"/>
      <c r="AJ298" s="101"/>
      <c r="AK298" s="103"/>
      <c r="AS298" s="105"/>
      <c r="AZ298" s="105"/>
      <c r="BG298" s="105"/>
      <c r="BK298" s="106"/>
      <c r="BL298" s="107"/>
      <c r="BM298" s="107"/>
      <c r="BN298" s="107"/>
      <c r="BO298" s="107"/>
      <c r="BP298" s="107"/>
      <c r="BQ298" s="107"/>
      <c r="BR298" s="107"/>
      <c r="BS298" s="106"/>
      <c r="BT298" s="106"/>
      <c r="BU298" s="106"/>
      <c r="BV298" s="106"/>
      <c r="BW298" s="106"/>
      <c r="BX298" s="106"/>
      <c r="BY298" s="106"/>
      <c r="BZ298" s="106"/>
      <c r="CA298" s="106"/>
      <c r="CB298" s="106"/>
    </row>
    <row r="299" spans="2:80" s="104" customFormat="1" ht="19.5" customHeight="1" outlineLevel="3">
      <c r="B299" s="109" t="s">
        <v>1036</v>
      </c>
      <c r="C299" s="110" t="s">
        <v>1037</v>
      </c>
      <c r="D299" s="111"/>
      <c r="E299" s="112">
        <v>0</v>
      </c>
      <c r="F299" s="1"/>
      <c r="G299" s="1"/>
      <c r="H299" s="1"/>
      <c r="I299" s="98"/>
      <c r="J299" s="1"/>
      <c r="K299" s="1"/>
      <c r="L299" s="1"/>
      <c r="M299" s="1"/>
      <c r="N299" s="1"/>
      <c r="O299" s="1"/>
      <c r="P299" s="1"/>
      <c r="Q299" s="99"/>
      <c r="R299" s="1"/>
      <c r="S299" s="98"/>
      <c r="T299" s="1"/>
      <c r="U299" s="99"/>
      <c r="V299" s="1"/>
      <c r="W299" s="1"/>
      <c r="X299" s="1"/>
      <c r="Y299" s="1"/>
      <c r="Z299" s="1"/>
      <c r="AA299" s="99"/>
      <c r="AB299" s="1"/>
      <c r="AC299" s="98"/>
      <c r="AD299" s="1"/>
      <c r="AE299" s="100"/>
      <c r="AF299" s="1"/>
      <c r="AG299" s="1"/>
      <c r="AH299" s="101"/>
      <c r="AI299" s="102"/>
      <c r="AJ299" s="101"/>
      <c r="AK299" s="103"/>
      <c r="AS299" s="105"/>
      <c r="AZ299" s="105"/>
      <c r="BG299" s="105"/>
      <c r="BK299" s="106"/>
      <c r="BL299" s="107"/>
      <c r="BM299" s="107"/>
      <c r="BN299" s="107"/>
      <c r="BO299" s="107"/>
      <c r="BP299" s="107"/>
      <c r="BQ299" s="107"/>
      <c r="BR299" s="107"/>
      <c r="BS299" s="106"/>
      <c r="BT299" s="106"/>
      <c r="BU299" s="106"/>
      <c r="BV299" s="106"/>
      <c r="BW299" s="106"/>
      <c r="BX299" s="106"/>
      <c r="BY299" s="106"/>
      <c r="BZ299" s="106"/>
      <c r="CA299" s="106"/>
      <c r="CB299" s="106"/>
    </row>
    <row r="300" spans="2:80" ht="19.5" customHeight="1" outlineLevel="3">
      <c r="B300" s="57" t="s">
        <v>1038</v>
      </c>
      <c r="C300" s="58" t="s">
        <v>1039</v>
      </c>
      <c r="D300" s="59"/>
      <c r="E300" s="94">
        <v>0</v>
      </c>
    </row>
    <row r="301" spans="2:80" s="104" customFormat="1" ht="19.5" customHeight="1" outlineLevel="3">
      <c r="B301" s="109" t="s">
        <v>1040</v>
      </c>
      <c r="C301" s="110" t="s">
        <v>1041</v>
      </c>
      <c r="D301" s="111"/>
      <c r="E301" s="112">
        <v>0</v>
      </c>
      <c r="F301" s="1"/>
      <c r="G301" s="1"/>
      <c r="H301" s="1"/>
      <c r="I301" s="98"/>
      <c r="J301" s="1"/>
      <c r="K301" s="1"/>
      <c r="L301" s="1"/>
      <c r="M301" s="1"/>
      <c r="N301" s="1"/>
      <c r="O301" s="1"/>
      <c r="P301" s="1"/>
      <c r="Q301" s="99"/>
      <c r="R301" s="1"/>
      <c r="S301" s="98"/>
      <c r="T301" s="1"/>
      <c r="U301" s="99"/>
      <c r="V301" s="1"/>
      <c r="W301" s="1"/>
      <c r="X301" s="1"/>
      <c r="Y301" s="1"/>
      <c r="Z301" s="1"/>
      <c r="AA301" s="99"/>
      <c r="AB301" s="1"/>
      <c r="AC301" s="98"/>
      <c r="AD301" s="1"/>
      <c r="AE301" s="100"/>
      <c r="AF301" s="1"/>
      <c r="AG301" s="1"/>
      <c r="AH301" s="101"/>
      <c r="AI301" s="102"/>
      <c r="AJ301" s="101"/>
      <c r="AK301" s="103"/>
      <c r="AS301" s="105"/>
      <c r="AZ301" s="105"/>
      <c r="BG301" s="105"/>
      <c r="BK301" s="106"/>
      <c r="BL301" s="107"/>
      <c r="BM301" s="107"/>
      <c r="BN301" s="107"/>
      <c r="BO301" s="107"/>
      <c r="BP301" s="107"/>
      <c r="BQ301" s="107"/>
      <c r="BR301" s="107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6"/>
    </row>
    <row r="302" spans="2:80" s="104" customFormat="1" ht="19.5" customHeight="1" outlineLevel="3">
      <c r="B302" s="109" t="s">
        <v>1042</v>
      </c>
      <c r="C302" s="110" t="s">
        <v>1043</v>
      </c>
      <c r="D302" s="111"/>
      <c r="E302" s="112">
        <v>0</v>
      </c>
      <c r="F302" s="1"/>
      <c r="G302" s="1"/>
      <c r="H302" s="1"/>
      <c r="I302" s="98"/>
      <c r="J302" s="1"/>
      <c r="K302" s="1"/>
      <c r="L302" s="1"/>
      <c r="M302" s="1"/>
      <c r="N302" s="1"/>
      <c r="O302" s="1"/>
      <c r="P302" s="1"/>
      <c r="Q302" s="99"/>
      <c r="R302" s="1"/>
      <c r="S302" s="98"/>
      <c r="T302" s="1"/>
      <c r="U302" s="99"/>
      <c r="V302" s="1"/>
      <c r="W302" s="1"/>
      <c r="X302" s="1"/>
      <c r="Y302" s="1"/>
      <c r="Z302" s="1"/>
      <c r="AA302" s="99"/>
      <c r="AB302" s="1"/>
      <c r="AC302" s="98"/>
      <c r="AD302" s="1"/>
      <c r="AE302" s="100"/>
      <c r="AF302" s="1"/>
      <c r="AG302" s="1"/>
      <c r="AH302" s="101"/>
      <c r="AI302" s="102"/>
      <c r="AJ302" s="101"/>
      <c r="AK302" s="103"/>
      <c r="AS302" s="105"/>
      <c r="AZ302" s="105"/>
      <c r="BG302" s="105"/>
      <c r="BK302" s="106"/>
      <c r="BL302" s="107"/>
      <c r="BM302" s="107"/>
      <c r="BN302" s="107"/>
      <c r="BO302" s="107"/>
      <c r="BP302" s="107"/>
      <c r="BQ302" s="107"/>
      <c r="BR302" s="107"/>
      <c r="BS302" s="106"/>
      <c r="BT302" s="106"/>
      <c r="BU302" s="106"/>
      <c r="BV302" s="106"/>
      <c r="BW302" s="106"/>
      <c r="BX302" s="106"/>
      <c r="BY302" s="106"/>
      <c r="BZ302" s="106"/>
      <c r="CA302" s="106"/>
      <c r="CB302" s="106"/>
    </row>
    <row r="303" spans="2:80" s="104" customFormat="1" ht="19.5" customHeight="1" outlineLevel="3">
      <c r="B303" s="109" t="s">
        <v>1044</v>
      </c>
      <c r="C303" s="110" t="s">
        <v>1045</v>
      </c>
      <c r="D303" s="111"/>
      <c r="E303" s="112">
        <v>0</v>
      </c>
      <c r="F303" s="1"/>
      <c r="G303" s="1"/>
      <c r="H303" s="1"/>
      <c r="I303" s="98"/>
      <c r="J303" s="1"/>
      <c r="K303" s="1"/>
      <c r="L303" s="1"/>
      <c r="M303" s="1"/>
      <c r="N303" s="1"/>
      <c r="O303" s="1"/>
      <c r="P303" s="1"/>
      <c r="Q303" s="99"/>
      <c r="R303" s="1"/>
      <c r="S303" s="98"/>
      <c r="T303" s="1"/>
      <c r="U303" s="99"/>
      <c r="V303" s="1"/>
      <c r="W303" s="1"/>
      <c r="X303" s="1"/>
      <c r="Y303" s="1"/>
      <c r="Z303" s="1"/>
      <c r="AA303" s="99"/>
      <c r="AB303" s="1"/>
      <c r="AC303" s="98"/>
      <c r="AD303" s="1"/>
      <c r="AE303" s="100"/>
      <c r="AF303" s="1"/>
      <c r="AG303" s="1"/>
      <c r="AH303" s="101"/>
      <c r="AI303" s="102"/>
      <c r="AJ303" s="101"/>
      <c r="AK303" s="103"/>
      <c r="AS303" s="105"/>
      <c r="AZ303" s="105"/>
      <c r="BG303" s="105"/>
      <c r="BK303" s="106"/>
      <c r="BL303" s="107"/>
      <c r="BM303" s="107"/>
      <c r="BN303" s="107"/>
      <c r="BO303" s="107"/>
      <c r="BP303" s="107"/>
      <c r="BQ303" s="107"/>
      <c r="BR303" s="107"/>
      <c r="BS303" s="106"/>
      <c r="BT303" s="106"/>
      <c r="BU303" s="106"/>
      <c r="BV303" s="106"/>
      <c r="BW303" s="106"/>
      <c r="BX303" s="106"/>
      <c r="BY303" s="106"/>
      <c r="BZ303" s="106"/>
      <c r="CA303" s="106"/>
      <c r="CB303" s="106"/>
    </row>
    <row r="304" spans="2:80" ht="19.5" customHeight="1" outlineLevel="3">
      <c r="B304" s="57" t="s">
        <v>1046</v>
      </c>
      <c r="C304" s="58" t="s">
        <v>365</v>
      </c>
      <c r="D304" s="59"/>
      <c r="E304" s="94">
        <v>0</v>
      </c>
    </row>
    <row r="305" spans="2:80" s="104" customFormat="1" ht="19.5" customHeight="1" outlineLevel="3">
      <c r="B305" s="109" t="s">
        <v>364</v>
      </c>
      <c r="C305" s="110" t="s">
        <v>1047</v>
      </c>
      <c r="D305" s="111"/>
      <c r="E305" s="112">
        <v>0</v>
      </c>
      <c r="F305" s="1"/>
      <c r="G305" s="1"/>
      <c r="H305" s="1"/>
      <c r="I305" s="98"/>
      <c r="J305" s="1"/>
      <c r="K305" s="1"/>
      <c r="L305" s="1"/>
      <c r="M305" s="1"/>
      <c r="N305" s="1"/>
      <c r="O305" s="1"/>
      <c r="P305" s="1"/>
      <c r="Q305" s="99"/>
      <c r="R305" s="1"/>
      <c r="S305" s="98"/>
      <c r="T305" s="1"/>
      <c r="U305" s="99"/>
      <c r="V305" s="1"/>
      <c r="W305" s="1"/>
      <c r="X305" s="1"/>
      <c r="Y305" s="1"/>
      <c r="Z305" s="1"/>
      <c r="AA305" s="99"/>
      <c r="AB305" s="1"/>
      <c r="AC305" s="98"/>
      <c r="AD305" s="1"/>
      <c r="AE305" s="100"/>
      <c r="AF305" s="1"/>
      <c r="AG305" s="1"/>
      <c r="AH305" s="101"/>
      <c r="AI305" s="102"/>
      <c r="AJ305" s="101"/>
      <c r="AK305" s="103"/>
      <c r="AS305" s="105"/>
      <c r="AZ305" s="105"/>
      <c r="BG305" s="105"/>
      <c r="BK305" s="106"/>
      <c r="BL305" s="107"/>
      <c r="BM305" s="107"/>
      <c r="BN305" s="107"/>
      <c r="BO305" s="107"/>
      <c r="BP305" s="107"/>
      <c r="BQ305" s="107"/>
      <c r="BR305" s="107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6"/>
    </row>
    <row r="306" spans="2:80" s="104" customFormat="1" ht="19.5" customHeight="1" outlineLevel="3">
      <c r="B306" s="109" t="s">
        <v>1048</v>
      </c>
      <c r="C306" s="110" t="s">
        <v>1049</v>
      </c>
      <c r="D306" s="111"/>
      <c r="E306" s="112">
        <v>0</v>
      </c>
      <c r="F306" s="1"/>
      <c r="G306" s="1"/>
      <c r="H306" s="1"/>
      <c r="I306" s="98"/>
      <c r="J306" s="1"/>
      <c r="K306" s="1"/>
      <c r="L306" s="1"/>
      <c r="M306" s="1"/>
      <c r="N306" s="1"/>
      <c r="O306" s="1"/>
      <c r="P306" s="1"/>
      <c r="Q306" s="99"/>
      <c r="R306" s="1"/>
      <c r="S306" s="98"/>
      <c r="T306" s="1"/>
      <c r="U306" s="99"/>
      <c r="V306" s="1"/>
      <c r="W306" s="1"/>
      <c r="X306" s="1"/>
      <c r="Y306" s="1"/>
      <c r="Z306" s="1"/>
      <c r="AA306" s="99"/>
      <c r="AB306" s="1"/>
      <c r="AC306" s="98"/>
      <c r="AD306" s="1"/>
      <c r="AE306" s="100"/>
      <c r="AF306" s="1"/>
      <c r="AG306" s="1"/>
      <c r="AH306" s="101"/>
      <c r="AI306" s="102"/>
      <c r="AJ306" s="101"/>
      <c r="AK306" s="103"/>
      <c r="AS306" s="105"/>
      <c r="AZ306" s="105"/>
      <c r="BG306" s="105"/>
      <c r="BK306" s="106"/>
      <c r="BL306" s="107"/>
      <c r="BM306" s="107"/>
      <c r="BN306" s="107"/>
      <c r="BO306" s="107"/>
      <c r="BP306" s="107"/>
      <c r="BQ306" s="107"/>
      <c r="BR306" s="107"/>
      <c r="BS306" s="106"/>
      <c r="BT306" s="106"/>
      <c r="BU306" s="106"/>
      <c r="BV306" s="106"/>
      <c r="BW306" s="106"/>
      <c r="BX306" s="106"/>
      <c r="BY306" s="106"/>
      <c r="BZ306" s="106"/>
      <c r="CA306" s="106"/>
      <c r="CB306" s="106"/>
    </row>
    <row r="307" spans="2:80" s="104" customFormat="1" ht="19.5" customHeight="1" outlineLevel="3">
      <c r="B307" s="109" t="s">
        <v>1050</v>
      </c>
      <c r="C307" s="110" t="s">
        <v>1051</v>
      </c>
      <c r="D307" s="111"/>
      <c r="E307" s="112">
        <v>0</v>
      </c>
      <c r="F307" s="1"/>
      <c r="G307" s="1"/>
      <c r="H307" s="1"/>
      <c r="I307" s="98"/>
      <c r="J307" s="1"/>
      <c r="K307" s="1"/>
      <c r="L307" s="1"/>
      <c r="M307" s="1"/>
      <c r="N307" s="1"/>
      <c r="O307" s="1"/>
      <c r="P307" s="1"/>
      <c r="Q307" s="99"/>
      <c r="R307" s="1"/>
      <c r="S307" s="98"/>
      <c r="T307" s="1"/>
      <c r="U307" s="99"/>
      <c r="V307" s="1"/>
      <c r="W307" s="1"/>
      <c r="X307" s="1"/>
      <c r="Y307" s="1"/>
      <c r="Z307" s="1"/>
      <c r="AA307" s="99"/>
      <c r="AB307" s="1"/>
      <c r="AC307" s="98"/>
      <c r="AD307" s="1"/>
      <c r="AE307" s="100"/>
      <c r="AF307" s="1"/>
      <c r="AG307" s="1"/>
      <c r="AH307" s="101"/>
      <c r="AI307" s="102"/>
      <c r="AJ307" s="101"/>
      <c r="AK307" s="103"/>
      <c r="AS307" s="105"/>
      <c r="AZ307" s="105"/>
      <c r="BG307" s="105"/>
      <c r="BK307" s="106"/>
      <c r="BL307" s="107"/>
      <c r="BM307" s="107"/>
      <c r="BN307" s="107"/>
      <c r="BO307" s="107"/>
      <c r="BP307" s="107"/>
      <c r="BQ307" s="107"/>
      <c r="BR307" s="107"/>
      <c r="BS307" s="106"/>
      <c r="BT307" s="106"/>
      <c r="BU307" s="106"/>
      <c r="BV307" s="106"/>
      <c r="BW307" s="106"/>
      <c r="BX307" s="106"/>
      <c r="BY307" s="106"/>
      <c r="BZ307" s="106"/>
      <c r="CA307" s="106"/>
      <c r="CB307" s="106"/>
    </row>
    <row r="308" spans="2:80" ht="19.5" customHeight="1" outlineLevel="3">
      <c r="B308" s="57" t="s">
        <v>1052</v>
      </c>
      <c r="C308" s="58" t="s">
        <v>1053</v>
      </c>
      <c r="D308" s="59"/>
      <c r="E308" s="94">
        <v>0.01</v>
      </c>
    </row>
    <row r="309" spans="2:80" s="104" customFormat="1" ht="19.5" customHeight="1" outlineLevel="3">
      <c r="B309" s="109" t="s">
        <v>1054</v>
      </c>
      <c r="C309" s="110" t="s">
        <v>1053</v>
      </c>
      <c r="D309" s="111"/>
      <c r="E309" s="112">
        <v>0.01</v>
      </c>
      <c r="F309" s="1"/>
      <c r="G309" s="1"/>
      <c r="H309" s="1"/>
      <c r="I309" s="98"/>
      <c r="J309" s="1"/>
      <c r="K309" s="1"/>
      <c r="L309" s="1"/>
      <c r="M309" s="1"/>
      <c r="N309" s="1"/>
      <c r="O309" s="1"/>
      <c r="P309" s="1"/>
      <c r="Q309" s="99"/>
      <c r="R309" s="1"/>
      <c r="S309" s="98"/>
      <c r="T309" s="1"/>
      <c r="U309" s="99"/>
      <c r="V309" s="1"/>
      <c r="W309" s="1"/>
      <c r="X309" s="1"/>
      <c r="Y309" s="1"/>
      <c r="Z309" s="1"/>
      <c r="AA309" s="99"/>
      <c r="AB309" s="1"/>
      <c r="AC309" s="98"/>
      <c r="AD309" s="1"/>
      <c r="AE309" s="100"/>
      <c r="AF309" s="1"/>
      <c r="AG309" s="1"/>
      <c r="AH309" s="101"/>
      <c r="AI309" s="102"/>
      <c r="AJ309" s="101"/>
      <c r="AK309" s="103"/>
      <c r="AS309" s="105"/>
      <c r="AZ309" s="105"/>
      <c r="BG309" s="105"/>
      <c r="BK309" s="106"/>
      <c r="BL309" s="107"/>
      <c r="BM309" s="107"/>
      <c r="BN309" s="107"/>
      <c r="BO309" s="107"/>
      <c r="BP309" s="107"/>
      <c r="BQ309" s="107"/>
      <c r="BR309" s="107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6"/>
    </row>
    <row r="310" spans="2:80" ht="19.5" customHeight="1" outlineLevel="2">
      <c r="B310" s="54">
        <v>4.2</v>
      </c>
      <c r="C310" s="55" t="s">
        <v>1055</v>
      </c>
      <c r="D310" s="56"/>
      <c r="E310" s="93">
        <v>0</v>
      </c>
    </row>
    <row r="311" spans="2:80" ht="19.5" customHeight="1" outlineLevel="3">
      <c r="B311" s="57" t="s">
        <v>1056</v>
      </c>
      <c r="C311" s="58" t="s">
        <v>1057</v>
      </c>
      <c r="D311" s="59"/>
      <c r="E311" s="94">
        <v>0</v>
      </c>
    </row>
    <row r="312" spans="2:80" s="104" customFormat="1" ht="19.5" customHeight="1" outlineLevel="3">
      <c r="B312" s="109" t="s">
        <v>1058</v>
      </c>
      <c r="C312" s="110" t="s">
        <v>1059</v>
      </c>
      <c r="D312" s="111"/>
      <c r="E312" s="112">
        <v>0</v>
      </c>
      <c r="F312" s="1"/>
      <c r="G312" s="1"/>
      <c r="H312" s="1"/>
      <c r="I312" s="98"/>
      <c r="J312" s="1"/>
      <c r="K312" s="1"/>
      <c r="L312" s="1"/>
      <c r="M312" s="1"/>
      <c r="N312" s="1"/>
      <c r="O312" s="1"/>
      <c r="P312" s="1"/>
      <c r="Q312" s="99"/>
      <c r="R312" s="1"/>
      <c r="S312" s="98"/>
      <c r="T312" s="1"/>
      <c r="U312" s="99"/>
      <c r="V312" s="1"/>
      <c r="W312" s="1"/>
      <c r="X312" s="1"/>
      <c r="Y312" s="1"/>
      <c r="Z312" s="1"/>
      <c r="AA312" s="99"/>
      <c r="AB312" s="1"/>
      <c r="AC312" s="98"/>
      <c r="AD312" s="1"/>
      <c r="AE312" s="100"/>
      <c r="AF312" s="1"/>
      <c r="AG312" s="1"/>
      <c r="AH312" s="101"/>
      <c r="AI312" s="102"/>
      <c r="AJ312" s="101"/>
      <c r="AK312" s="103"/>
      <c r="AS312" s="105"/>
      <c r="AZ312" s="105"/>
      <c r="BG312" s="105"/>
      <c r="BK312" s="106"/>
      <c r="BL312" s="107"/>
      <c r="BM312" s="107"/>
      <c r="BN312" s="107"/>
      <c r="BO312" s="107"/>
      <c r="BP312" s="107"/>
      <c r="BQ312" s="107"/>
      <c r="BR312" s="107"/>
      <c r="BS312" s="106"/>
      <c r="BT312" s="106"/>
      <c r="BU312" s="106"/>
      <c r="BV312" s="106"/>
      <c r="BW312" s="106"/>
      <c r="BX312" s="106"/>
      <c r="BY312" s="106"/>
      <c r="BZ312" s="106"/>
      <c r="CA312" s="106"/>
      <c r="CB312" s="106"/>
    </row>
    <row r="313" spans="2:80" s="104" customFormat="1" ht="19.5" customHeight="1" outlineLevel="3">
      <c r="B313" s="109" t="s">
        <v>1060</v>
      </c>
      <c r="C313" s="110" t="s">
        <v>1061</v>
      </c>
      <c r="D313" s="111"/>
      <c r="E313" s="112">
        <v>0</v>
      </c>
      <c r="F313" s="1"/>
      <c r="G313" s="1"/>
      <c r="H313" s="1"/>
      <c r="I313" s="98"/>
      <c r="J313" s="1"/>
      <c r="K313" s="1"/>
      <c r="L313" s="1"/>
      <c r="M313" s="1"/>
      <c r="N313" s="1"/>
      <c r="O313" s="1"/>
      <c r="P313" s="1"/>
      <c r="Q313" s="99"/>
      <c r="R313" s="1"/>
      <c r="S313" s="98"/>
      <c r="T313" s="1"/>
      <c r="U313" s="99"/>
      <c r="V313" s="1"/>
      <c r="W313" s="1"/>
      <c r="X313" s="1"/>
      <c r="Y313" s="1"/>
      <c r="Z313" s="1"/>
      <c r="AA313" s="99"/>
      <c r="AB313" s="1"/>
      <c r="AC313" s="98"/>
      <c r="AD313" s="1"/>
      <c r="AE313" s="100"/>
      <c r="AF313" s="1"/>
      <c r="AG313" s="1"/>
      <c r="AH313" s="101"/>
      <c r="AI313" s="102"/>
      <c r="AJ313" s="101"/>
      <c r="AK313" s="103"/>
      <c r="AS313" s="105"/>
      <c r="AZ313" s="105"/>
      <c r="BG313" s="105"/>
      <c r="BK313" s="106"/>
      <c r="BL313" s="107"/>
      <c r="BM313" s="107"/>
      <c r="BN313" s="107"/>
      <c r="BO313" s="107"/>
      <c r="BP313" s="107"/>
      <c r="BQ313" s="107"/>
      <c r="BR313" s="107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6"/>
    </row>
    <row r="314" spans="2:80" s="104" customFormat="1" ht="19.5" customHeight="1" outlineLevel="3">
      <c r="B314" s="109" t="s">
        <v>1062</v>
      </c>
      <c r="C314" s="110" t="s">
        <v>1063</v>
      </c>
      <c r="D314" s="111"/>
      <c r="E314" s="112">
        <v>0</v>
      </c>
      <c r="F314" s="1"/>
      <c r="G314" s="1"/>
      <c r="H314" s="1"/>
      <c r="I314" s="98"/>
      <c r="J314" s="1"/>
      <c r="K314" s="1"/>
      <c r="L314" s="1"/>
      <c r="M314" s="1"/>
      <c r="N314" s="1"/>
      <c r="O314" s="1"/>
      <c r="P314" s="1"/>
      <c r="Q314" s="99"/>
      <c r="R314" s="1"/>
      <c r="S314" s="98"/>
      <c r="T314" s="1"/>
      <c r="U314" s="99"/>
      <c r="V314" s="1"/>
      <c r="W314" s="1"/>
      <c r="X314" s="1"/>
      <c r="Y314" s="1"/>
      <c r="Z314" s="1"/>
      <c r="AA314" s="99"/>
      <c r="AB314" s="1"/>
      <c r="AC314" s="98"/>
      <c r="AD314" s="1"/>
      <c r="AE314" s="100"/>
      <c r="AF314" s="1"/>
      <c r="AG314" s="1"/>
      <c r="AH314" s="101"/>
      <c r="AI314" s="102"/>
      <c r="AJ314" s="101"/>
      <c r="AK314" s="103"/>
      <c r="AS314" s="105"/>
      <c r="AZ314" s="105"/>
      <c r="BG314" s="105"/>
      <c r="BK314" s="106"/>
      <c r="BL314" s="107"/>
      <c r="BM314" s="107"/>
      <c r="BN314" s="107"/>
      <c r="BO314" s="107"/>
      <c r="BP314" s="107"/>
      <c r="BQ314" s="107"/>
      <c r="BR314" s="107"/>
      <c r="BS314" s="106"/>
      <c r="BT314" s="106"/>
      <c r="BU314" s="106"/>
      <c r="BV314" s="106"/>
      <c r="BW314" s="106"/>
      <c r="BX314" s="106"/>
      <c r="BY314" s="106"/>
      <c r="BZ314" s="106"/>
      <c r="CA314" s="106"/>
      <c r="CB314" s="106"/>
    </row>
    <row r="315" spans="2:80" s="104" customFormat="1" ht="19.5" customHeight="1" outlineLevel="3">
      <c r="B315" s="109" t="s">
        <v>1064</v>
      </c>
      <c r="C315" s="110" t="s">
        <v>1065</v>
      </c>
      <c r="D315" s="111"/>
      <c r="E315" s="112">
        <v>0</v>
      </c>
      <c r="F315" s="1"/>
      <c r="G315" s="1"/>
      <c r="H315" s="1"/>
      <c r="I315" s="98"/>
      <c r="J315" s="1"/>
      <c r="K315" s="1"/>
      <c r="L315" s="1"/>
      <c r="M315" s="1"/>
      <c r="N315" s="1"/>
      <c r="O315" s="1"/>
      <c r="P315" s="1"/>
      <c r="Q315" s="99"/>
      <c r="R315" s="1"/>
      <c r="S315" s="98"/>
      <c r="T315" s="1"/>
      <c r="U315" s="99"/>
      <c r="V315" s="1"/>
      <c r="W315" s="1"/>
      <c r="X315" s="1"/>
      <c r="Y315" s="1"/>
      <c r="Z315" s="1"/>
      <c r="AA315" s="99"/>
      <c r="AB315" s="1"/>
      <c r="AC315" s="98"/>
      <c r="AD315" s="1"/>
      <c r="AE315" s="100"/>
      <c r="AF315" s="1"/>
      <c r="AG315" s="1"/>
      <c r="AH315" s="101"/>
      <c r="AI315" s="102"/>
      <c r="AJ315" s="101"/>
      <c r="AK315" s="103"/>
      <c r="AS315" s="105"/>
      <c r="AZ315" s="105"/>
      <c r="BG315" s="105"/>
      <c r="BK315" s="106"/>
      <c r="BL315" s="107"/>
      <c r="BM315" s="107"/>
      <c r="BN315" s="107"/>
      <c r="BO315" s="107"/>
      <c r="BP315" s="107"/>
      <c r="BQ315" s="107"/>
      <c r="BR315" s="107"/>
      <c r="BS315" s="106"/>
      <c r="BT315" s="106"/>
      <c r="BU315" s="106"/>
      <c r="BV315" s="106"/>
      <c r="BW315" s="106"/>
      <c r="BX315" s="106"/>
      <c r="BY315" s="106"/>
      <c r="BZ315" s="106"/>
      <c r="CA315" s="106"/>
      <c r="CB315" s="106"/>
    </row>
    <row r="316" spans="2:80" s="104" customFormat="1" ht="19.5" customHeight="1" outlineLevel="3">
      <c r="B316" s="109" t="s">
        <v>1066</v>
      </c>
      <c r="C316" s="110" t="s">
        <v>1067</v>
      </c>
      <c r="D316" s="111"/>
      <c r="E316" s="112">
        <v>0</v>
      </c>
      <c r="F316" s="1"/>
      <c r="G316" s="1"/>
      <c r="H316" s="1"/>
      <c r="I316" s="98"/>
      <c r="J316" s="1"/>
      <c r="K316" s="1"/>
      <c r="L316" s="1"/>
      <c r="M316" s="1"/>
      <c r="N316" s="1"/>
      <c r="O316" s="1"/>
      <c r="P316" s="1"/>
      <c r="Q316" s="99"/>
      <c r="R316" s="1"/>
      <c r="S316" s="98"/>
      <c r="T316" s="1"/>
      <c r="U316" s="99"/>
      <c r="V316" s="1"/>
      <c r="W316" s="1"/>
      <c r="X316" s="1"/>
      <c r="Y316" s="1"/>
      <c r="Z316" s="1"/>
      <c r="AA316" s="99"/>
      <c r="AB316" s="1"/>
      <c r="AC316" s="98"/>
      <c r="AD316" s="1"/>
      <c r="AE316" s="100"/>
      <c r="AF316" s="1"/>
      <c r="AG316" s="1"/>
      <c r="AH316" s="101"/>
      <c r="AI316" s="102"/>
      <c r="AJ316" s="101"/>
      <c r="AK316" s="103"/>
      <c r="AS316" s="105"/>
      <c r="AZ316" s="105"/>
      <c r="BG316" s="105"/>
      <c r="BK316" s="106"/>
      <c r="BL316" s="107"/>
      <c r="BM316" s="107"/>
      <c r="BN316" s="107"/>
      <c r="BO316" s="107"/>
      <c r="BP316" s="107"/>
      <c r="BQ316" s="107"/>
      <c r="BR316" s="107"/>
      <c r="BS316" s="106"/>
      <c r="BT316" s="106"/>
      <c r="BU316" s="106"/>
      <c r="BV316" s="106"/>
      <c r="BW316" s="106"/>
      <c r="BX316" s="106"/>
      <c r="BY316" s="106"/>
      <c r="BZ316" s="106"/>
      <c r="CA316" s="106"/>
      <c r="CB316" s="106"/>
    </row>
    <row r="317" spans="2:80" ht="19.5" customHeight="1" outlineLevel="3">
      <c r="B317" s="57" t="s">
        <v>1068</v>
      </c>
      <c r="C317" s="58" t="s">
        <v>1069</v>
      </c>
      <c r="D317" s="59"/>
      <c r="E317" s="94">
        <v>0</v>
      </c>
    </row>
    <row r="318" spans="2:80" s="104" customFormat="1" ht="19.5" customHeight="1" outlineLevel="3">
      <c r="B318" s="109" t="s">
        <v>1070</v>
      </c>
      <c r="C318" s="110" t="s">
        <v>1071</v>
      </c>
      <c r="D318" s="111"/>
      <c r="E318" s="112">
        <v>1</v>
      </c>
      <c r="F318" s="1"/>
      <c r="G318" s="1"/>
      <c r="H318" s="1"/>
      <c r="I318" s="98"/>
      <c r="J318" s="1"/>
      <c r="K318" s="1"/>
      <c r="L318" s="1"/>
      <c r="M318" s="1"/>
      <c r="N318" s="1"/>
      <c r="O318" s="1"/>
      <c r="P318" s="1"/>
      <c r="Q318" s="99"/>
      <c r="R318" s="1"/>
      <c r="S318" s="98"/>
      <c r="T318" s="1"/>
      <c r="U318" s="99"/>
      <c r="V318" s="1"/>
      <c r="W318" s="1"/>
      <c r="X318" s="1"/>
      <c r="Y318" s="1"/>
      <c r="Z318" s="1"/>
      <c r="AA318" s="99"/>
      <c r="AB318" s="1"/>
      <c r="AC318" s="98"/>
      <c r="AD318" s="1"/>
      <c r="AE318" s="100"/>
      <c r="AF318" s="1"/>
      <c r="AG318" s="1"/>
      <c r="AH318" s="101"/>
      <c r="AI318" s="102"/>
      <c r="AJ318" s="101"/>
      <c r="AK318" s="103"/>
      <c r="AS318" s="105"/>
      <c r="AZ318" s="105"/>
      <c r="BG318" s="105"/>
      <c r="BK318" s="106"/>
      <c r="BL318" s="107"/>
      <c r="BM318" s="107"/>
      <c r="BN318" s="107"/>
      <c r="BO318" s="107"/>
      <c r="BP318" s="107"/>
      <c r="BQ318" s="107"/>
      <c r="BR318" s="107"/>
      <c r="BS318" s="106"/>
      <c r="BT318" s="106"/>
      <c r="BU318" s="106"/>
      <c r="BV318" s="106"/>
      <c r="BW318" s="106"/>
      <c r="BX318" s="106"/>
      <c r="BY318" s="106"/>
      <c r="BZ318" s="106"/>
      <c r="CA318" s="106"/>
      <c r="CB318" s="106"/>
    </row>
    <row r="319" spans="2:80" s="104" customFormat="1" ht="19.5" customHeight="1" outlineLevel="3">
      <c r="B319" s="109" t="s">
        <v>1072</v>
      </c>
      <c r="C319" s="110" t="s">
        <v>1073</v>
      </c>
      <c r="D319" s="111"/>
      <c r="E319" s="112">
        <v>1</v>
      </c>
      <c r="F319" s="1"/>
      <c r="G319" s="1"/>
      <c r="H319" s="1"/>
      <c r="I319" s="98"/>
      <c r="J319" s="1"/>
      <c r="K319" s="1"/>
      <c r="L319" s="1"/>
      <c r="M319" s="1"/>
      <c r="N319" s="1"/>
      <c r="O319" s="1"/>
      <c r="P319" s="1"/>
      <c r="Q319" s="99"/>
      <c r="R319" s="1"/>
      <c r="S319" s="98"/>
      <c r="T319" s="1"/>
      <c r="U319" s="99"/>
      <c r="V319" s="1"/>
      <c r="W319" s="1"/>
      <c r="X319" s="1"/>
      <c r="Y319" s="1"/>
      <c r="Z319" s="1"/>
      <c r="AA319" s="99"/>
      <c r="AB319" s="1"/>
      <c r="AC319" s="98"/>
      <c r="AD319" s="1"/>
      <c r="AE319" s="100"/>
      <c r="AF319" s="1"/>
      <c r="AG319" s="1"/>
      <c r="AH319" s="101"/>
      <c r="AI319" s="102"/>
      <c r="AJ319" s="101"/>
      <c r="AK319" s="103"/>
      <c r="AS319" s="105"/>
      <c r="AZ319" s="105"/>
      <c r="BG319" s="105"/>
      <c r="BK319" s="106"/>
      <c r="BL319" s="107"/>
      <c r="BM319" s="107"/>
      <c r="BN319" s="107"/>
      <c r="BO319" s="107"/>
      <c r="BP319" s="107"/>
      <c r="BQ319" s="107"/>
      <c r="BR319" s="107"/>
      <c r="BS319" s="106"/>
      <c r="BT319" s="106"/>
      <c r="BU319" s="106"/>
      <c r="BV319" s="106"/>
      <c r="BW319" s="106"/>
      <c r="BX319" s="106"/>
      <c r="BY319" s="106"/>
      <c r="BZ319" s="106"/>
      <c r="CA319" s="106"/>
      <c r="CB319" s="106"/>
    </row>
    <row r="320" spans="2:80" s="104" customFormat="1" ht="19.5" customHeight="1" outlineLevel="3">
      <c r="B320" s="109" t="s">
        <v>1074</v>
      </c>
      <c r="C320" s="110" t="s">
        <v>1075</v>
      </c>
      <c r="D320" s="111"/>
      <c r="E320" s="112">
        <v>0.6</v>
      </c>
      <c r="F320" s="1"/>
      <c r="G320" s="1"/>
      <c r="H320" s="1"/>
      <c r="I320" s="98"/>
      <c r="J320" s="1"/>
      <c r="K320" s="1"/>
      <c r="L320" s="1"/>
      <c r="M320" s="1"/>
      <c r="N320" s="1"/>
      <c r="O320" s="1"/>
      <c r="P320" s="1"/>
      <c r="Q320" s="99"/>
      <c r="R320" s="1"/>
      <c r="S320" s="98"/>
      <c r="T320" s="1"/>
      <c r="U320" s="99"/>
      <c r="V320" s="1"/>
      <c r="W320" s="1"/>
      <c r="X320" s="1"/>
      <c r="Y320" s="1"/>
      <c r="Z320" s="1"/>
      <c r="AA320" s="99"/>
      <c r="AB320" s="1"/>
      <c r="AC320" s="98"/>
      <c r="AD320" s="1"/>
      <c r="AE320" s="100"/>
      <c r="AF320" s="1"/>
      <c r="AG320" s="1"/>
      <c r="AH320" s="101"/>
      <c r="AI320" s="102"/>
      <c r="AJ320" s="101"/>
      <c r="AK320" s="103"/>
      <c r="AS320" s="105"/>
      <c r="AZ320" s="105"/>
      <c r="BG320" s="105"/>
      <c r="BK320" s="106"/>
      <c r="BL320" s="107"/>
      <c r="BM320" s="107"/>
      <c r="BN320" s="107"/>
      <c r="BO320" s="107"/>
      <c r="BP320" s="107"/>
      <c r="BQ320" s="107"/>
      <c r="BR320" s="107"/>
      <c r="BS320" s="106"/>
      <c r="BT320" s="106"/>
      <c r="BU320" s="106"/>
      <c r="BV320" s="106"/>
      <c r="BW320" s="106"/>
      <c r="BX320" s="106"/>
      <c r="BY320" s="106"/>
      <c r="BZ320" s="106"/>
      <c r="CA320" s="106"/>
      <c r="CB320" s="106"/>
    </row>
    <row r="321" spans="2:80" s="104" customFormat="1" ht="19.5" customHeight="1" outlineLevel="3">
      <c r="B321" s="109" t="s">
        <v>1076</v>
      </c>
      <c r="C321" s="110" t="s">
        <v>1077</v>
      </c>
      <c r="D321" s="111"/>
      <c r="E321" s="112">
        <v>0</v>
      </c>
      <c r="F321" s="1"/>
      <c r="G321" s="1"/>
      <c r="H321" s="1"/>
      <c r="I321" s="98"/>
      <c r="J321" s="1"/>
      <c r="K321" s="1"/>
      <c r="L321" s="1"/>
      <c r="M321" s="1"/>
      <c r="N321" s="1"/>
      <c r="O321" s="1"/>
      <c r="P321" s="1"/>
      <c r="Q321" s="99"/>
      <c r="R321" s="1"/>
      <c r="S321" s="98"/>
      <c r="T321" s="1"/>
      <c r="U321" s="99"/>
      <c r="V321" s="1"/>
      <c r="W321" s="1"/>
      <c r="X321" s="1"/>
      <c r="Y321" s="1"/>
      <c r="Z321" s="1"/>
      <c r="AA321" s="99"/>
      <c r="AB321" s="1"/>
      <c r="AC321" s="98"/>
      <c r="AD321" s="1"/>
      <c r="AE321" s="100"/>
      <c r="AF321" s="1"/>
      <c r="AG321" s="1"/>
      <c r="AH321" s="101"/>
      <c r="AI321" s="102"/>
      <c r="AJ321" s="101"/>
      <c r="AK321" s="103"/>
      <c r="AS321" s="105"/>
      <c r="AZ321" s="105"/>
      <c r="BG321" s="105"/>
      <c r="BK321" s="106"/>
      <c r="BL321" s="107"/>
      <c r="BM321" s="107"/>
      <c r="BN321" s="107"/>
      <c r="BO321" s="107"/>
      <c r="BP321" s="107"/>
      <c r="BQ321" s="107"/>
      <c r="BR321" s="107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6"/>
    </row>
    <row r="322" spans="2:80" s="104" customFormat="1" ht="19.5" customHeight="1" outlineLevel="3">
      <c r="B322" s="109" t="s">
        <v>1078</v>
      </c>
      <c r="C322" s="110" t="s">
        <v>1079</v>
      </c>
      <c r="D322" s="111"/>
      <c r="E322" s="112">
        <v>0</v>
      </c>
      <c r="F322" s="1"/>
      <c r="G322" s="1"/>
      <c r="H322" s="1"/>
      <c r="I322" s="98"/>
      <c r="J322" s="1"/>
      <c r="K322" s="1"/>
      <c r="L322" s="1"/>
      <c r="M322" s="1"/>
      <c r="N322" s="1"/>
      <c r="O322" s="1"/>
      <c r="P322" s="1"/>
      <c r="Q322" s="99"/>
      <c r="R322" s="1"/>
      <c r="S322" s="98"/>
      <c r="T322" s="1"/>
      <c r="U322" s="99"/>
      <c r="V322" s="1"/>
      <c r="W322" s="1"/>
      <c r="X322" s="1"/>
      <c r="Y322" s="1"/>
      <c r="Z322" s="1"/>
      <c r="AA322" s="99"/>
      <c r="AB322" s="1"/>
      <c r="AC322" s="98"/>
      <c r="AD322" s="1"/>
      <c r="AE322" s="100"/>
      <c r="AF322" s="1"/>
      <c r="AG322" s="1"/>
      <c r="AH322" s="101"/>
      <c r="AI322" s="102"/>
      <c r="AJ322" s="101"/>
      <c r="AK322" s="103"/>
      <c r="AS322" s="105"/>
      <c r="AZ322" s="105"/>
      <c r="BG322" s="105"/>
      <c r="BK322" s="106"/>
      <c r="BL322" s="107"/>
      <c r="BM322" s="107"/>
      <c r="BN322" s="107"/>
      <c r="BO322" s="107"/>
      <c r="BP322" s="107"/>
      <c r="BQ322" s="107"/>
      <c r="BR322" s="107"/>
      <c r="BS322" s="106"/>
      <c r="BT322" s="106"/>
      <c r="BU322" s="106"/>
      <c r="BV322" s="106"/>
      <c r="BW322" s="106"/>
      <c r="BX322" s="106"/>
      <c r="BY322" s="106"/>
      <c r="BZ322" s="106"/>
      <c r="CA322" s="106"/>
      <c r="CB322" s="106"/>
    </row>
    <row r="323" spans="2:80" ht="19.5" customHeight="1" outlineLevel="3">
      <c r="B323" s="57" t="s">
        <v>1080</v>
      </c>
      <c r="C323" s="58" t="s">
        <v>1081</v>
      </c>
      <c r="D323" s="59"/>
      <c r="E323" s="94">
        <v>0</v>
      </c>
    </row>
    <row r="324" spans="2:80" s="104" customFormat="1" ht="19.5" customHeight="1" outlineLevel="3">
      <c r="B324" s="109" t="s">
        <v>1082</v>
      </c>
      <c r="C324" s="110" t="s">
        <v>1083</v>
      </c>
      <c r="D324" s="111"/>
      <c r="E324" s="112">
        <v>1</v>
      </c>
      <c r="F324" s="1"/>
      <c r="G324" s="1"/>
      <c r="H324" s="1"/>
      <c r="I324" s="98"/>
      <c r="J324" s="1"/>
      <c r="K324" s="1"/>
      <c r="L324" s="1"/>
      <c r="M324" s="1"/>
      <c r="N324" s="1"/>
      <c r="O324" s="1"/>
      <c r="P324" s="1"/>
      <c r="Q324" s="99"/>
      <c r="R324" s="1"/>
      <c r="S324" s="98"/>
      <c r="T324" s="1"/>
      <c r="U324" s="99"/>
      <c r="V324" s="1"/>
      <c r="W324" s="1"/>
      <c r="X324" s="1"/>
      <c r="Y324" s="1"/>
      <c r="Z324" s="1"/>
      <c r="AA324" s="99"/>
      <c r="AB324" s="1"/>
      <c r="AC324" s="98"/>
      <c r="AD324" s="1"/>
      <c r="AE324" s="100"/>
      <c r="AF324" s="1"/>
      <c r="AG324" s="1"/>
      <c r="AH324" s="101"/>
      <c r="AI324" s="102"/>
      <c r="AJ324" s="101"/>
      <c r="AK324" s="103"/>
      <c r="AS324" s="105"/>
      <c r="AZ324" s="105"/>
      <c r="BG324" s="105"/>
      <c r="BK324" s="106"/>
      <c r="BL324" s="107"/>
      <c r="BM324" s="107"/>
      <c r="BN324" s="107"/>
      <c r="BO324" s="107"/>
      <c r="BP324" s="107"/>
      <c r="BQ324" s="107"/>
      <c r="BR324" s="107"/>
      <c r="BS324" s="106"/>
      <c r="BT324" s="106"/>
      <c r="BU324" s="106"/>
      <c r="BV324" s="106"/>
      <c r="BW324" s="106"/>
      <c r="BX324" s="106"/>
      <c r="BY324" s="106"/>
      <c r="BZ324" s="106"/>
      <c r="CA324" s="106"/>
      <c r="CB324" s="106"/>
    </row>
    <row r="325" spans="2:80" s="104" customFormat="1" ht="19.5" customHeight="1" outlineLevel="3">
      <c r="B325" s="109" t="s">
        <v>1084</v>
      </c>
      <c r="C325" s="110" t="s">
        <v>1085</v>
      </c>
      <c r="D325" s="111"/>
      <c r="E325" s="112">
        <v>0.95</v>
      </c>
      <c r="F325" s="1"/>
      <c r="G325" s="1"/>
      <c r="H325" s="1"/>
      <c r="I325" s="98"/>
      <c r="J325" s="1"/>
      <c r="K325" s="1"/>
      <c r="L325" s="1"/>
      <c r="M325" s="1"/>
      <c r="N325" s="1"/>
      <c r="O325" s="1"/>
      <c r="P325" s="1"/>
      <c r="Q325" s="99"/>
      <c r="R325" s="1"/>
      <c r="S325" s="98"/>
      <c r="T325" s="1"/>
      <c r="U325" s="99"/>
      <c r="V325" s="1"/>
      <c r="W325" s="1"/>
      <c r="X325" s="1"/>
      <c r="Y325" s="1"/>
      <c r="Z325" s="1"/>
      <c r="AA325" s="99"/>
      <c r="AB325" s="1"/>
      <c r="AC325" s="98"/>
      <c r="AD325" s="1"/>
      <c r="AE325" s="100"/>
      <c r="AF325" s="1"/>
      <c r="AG325" s="1"/>
      <c r="AH325" s="101"/>
      <c r="AI325" s="102"/>
      <c r="AJ325" s="101"/>
      <c r="AK325" s="103"/>
      <c r="AS325" s="105"/>
      <c r="AZ325" s="105"/>
      <c r="BG325" s="105"/>
      <c r="BK325" s="106"/>
      <c r="BL325" s="107"/>
      <c r="BM325" s="107"/>
      <c r="BN325" s="107"/>
      <c r="BO325" s="107"/>
      <c r="BP325" s="107"/>
      <c r="BQ325" s="107"/>
      <c r="BR325" s="107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6"/>
    </row>
    <row r="326" spans="2:80" s="104" customFormat="1" ht="19.5" customHeight="1" outlineLevel="3">
      <c r="B326" s="109" t="s">
        <v>1086</v>
      </c>
      <c r="C326" s="110" t="s">
        <v>1087</v>
      </c>
      <c r="D326" s="111"/>
      <c r="E326" s="112">
        <v>0</v>
      </c>
      <c r="F326" s="1"/>
      <c r="G326" s="1"/>
      <c r="H326" s="1"/>
      <c r="I326" s="98"/>
      <c r="J326" s="1"/>
      <c r="K326" s="1"/>
      <c r="L326" s="1"/>
      <c r="M326" s="1"/>
      <c r="N326" s="1"/>
      <c r="O326" s="1"/>
      <c r="P326" s="1"/>
      <c r="Q326" s="99"/>
      <c r="R326" s="1"/>
      <c r="S326" s="98"/>
      <c r="T326" s="1"/>
      <c r="U326" s="99"/>
      <c r="V326" s="1"/>
      <c r="W326" s="1"/>
      <c r="X326" s="1"/>
      <c r="Y326" s="1"/>
      <c r="Z326" s="1"/>
      <c r="AA326" s="99"/>
      <c r="AB326" s="1"/>
      <c r="AC326" s="98"/>
      <c r="AD326" s="1"/>
      <c r="AE326" s="100"/>
      <c r="AF326" s="1"/>
      <c r="AG326" s="1"/>
      <c r="AH326" s="101"/>
      <c r="AI326" s="102"/>
      <c r="AJ326" s="101"/>
      <c r="AK326" s="103"/>
      <c r="AS326" s="105"/>
      <c r="AZ326" s="105"/>
      <c r="BG326" s="105"/>
      <c r="BK326" s="106"/>
      <c r="BL326" s="107"/>
      <c r="BM326" s="107"/>
      <c r="BN326" s="107"/>
      <c r="BO326" s="107"/>
      <c r="BP326" s="107"/>
      <c r="BQ326" s="107"/>
      <c r="BR326" s="107"/>
      <c r="BS326" s="106"/>
      <c r="BT326" s="106"/>
      <c r="BU326" s="106"/>
      <c r="BV326" s="106"/>
      <c r="BW326" s="106"/>
      <c r="BX326" s="106"/>
      <c r="BY326" s="106"/>
      <c r="BZ326" s="106"/>
      <c r="CA326" s="106"/>
      <c r="CB326" s="106"/>
    </row>
    <row r="327" spans="2:80" s="104" customFormat="1" ht="19.5" customHeight="1" outlineLevel="3">
      <c r="B327" s="109" t="s">
        <v>1088</v>
      </c>
      <c r="C327" s="110" t="s">
        <v>1089</v>
      </c>
      <c r="D327" s="111"/>
      <c r="E327" s="112">
        <v>0</v>
      </c>
      <c r="F327" s="1"/>
      <c r="G327" s="1"/>
      <c r="H327" s="1"/>
      <c r="I327" s="98"/>
      <c r="J327" s="1"/>
      <c r="K327" s="1"/>
      <c r="L327" s="1"/>
      <c r="M327" s="1"/>
      <c r="N327" s="1"/>
      <c r="O327" s="1"/>
      <c r="P327" s="1"/>
      <c r="Q327" s="99"/>
      <c r="R327" s="1"/>
      <c r="S327" s="98"/>
      <c r="T327" s="1"/>
      <c r="U327" s="99"/>
      <c r="V327" s="1"/>
      <c r="W327" s="1"/>
      <c r="X327" s="1"/>
      <c r="Y327" s="1"/>
      <c r="Z327" s="1"/>
      <c r="AA327" s="99"/>
      <c r="AB327" s="1"/>
      <c r="AC327" s="98"/>
      <c r="AD327" s="1"/>
      <c r="AE327" s="100"/>
      <c r="AF327" s="1"/>
      <c r="AG327" s="1"/>
      <c r="AH327" s="101"/>
      <c r="AI327" s="102"/>
      <c r="AJ327" s="101"/>
      <c r="AK327" s="103"/>
      <c r="AS327" s="105"/>
      <c r="AZ327" s="105"/>
      <c r="BG327" s="105"/>
      <c r="BK327" s="106"/>
      <c r="BL327" s="107"/>
      <c r="BM327" s="107"/>
      <c r="BN327" s="107"/>
      <c r="BO327" s="107"/>
      <c r="BP327" s="107"/>
      <c r="BQ327" s="107"/>
      <c r="BR327" s="107"/>
      <c r="BS327" s="106"/>
      <c r="BT327" s="106"/>
      <c r="BU327" s="106"/>
      <c r="BV327" s="106"/>
      <c r="BW327" s="106"/>
      <c r="BX327" s="106"/>
      <c r="BY327" s="106"/>
      <c r="BZ327" s="106"/>
      <c r="CA327" s="106"/>
      <c r="CB327" s="106"/>
    </row>
    <row r="328" spans="2:80" s="104" customFormat="1" ht="19.5" customHeight="1" outlineLevel="3">
      <c r="B328" s="109" t="s">
        <v>1090</v>
      </c>
      <c r="C328" s="110" t="s">
        <v>1091</v>
      </c>
      <c r="D328" s="111"/>
      <c r="E328" s="112">
        <v>0</v>
      </c>
      <c r="F328" s="1"/>
      <c r="G328" s="1"/>
      <c r="H328" s="1"/>
      <c r="I328" s="98"/>
      <c r="J328" s="1"/>
      <c r="K328" s="1"/>
      <c r="L328" s="1"/>
      <c r="M328" s="1"/>
      <c r="N328" s="1"/>
      <c r="O328" s="1"/>
      <c r="P328" s="1"/>
      <c r="Q328" s="99"/>
      <c r="R328" s="1"/>
      <c r="S328" s="98"/>
      <c r="T328" s="1"/>
      <c r="U328" s="99"/>
      <c r="V328" s="1"/>
      <c r="W328" s="1"/>
      <c r="X328" s="1"/>
      <c r="Y328" s="1"/>
      <c r="Z328" s="1"/>
      <c r="AA328" s="99"/>
      <c r="AB328" s="1"/>
      <c r="AC328" s="98"/>
      <c r="AD328" s="1"/>
      <c r="AE328" s="100"/>
      <c r="AF328" s="1"/>
      <c r="AG328" s="1"/>
      <c r="AH328" s="101"/>
      <c r="AI328" s="102"/>
      <c r="AJ328" s="101"/>
      <c r="AK328" s="103"/>
      <c r="AS328" s="105"/>
      <c r="AZ328" s="105"/>
      <c r="BG328" s="105"/>
      <c r="BK328" s="106"/>
      <c r="BL328" s="107"/>
      <c r="BM328" s="107"/>
      <c r="BN328" s="107"/>
      <c r="BO328" s="107"/>
      <c r="BP328" s="107"/>
      <c r="BQ328" s="107"/>
      <c r="BR328" s="107"/>
      <c r="BS328" s="106"/>
      <c r="BT328" s="106"/>
      <c r="BU328" s="106"/>
      <c r="BV328" s="106"/>
      <c r="BW328" s="106"/>
      <c r="BX328" s="106"/>
      <c r="BY328" s="106"/>
      <c r="BZ328" s="106"/>
      <c r="CA328" s="106"/>
      <c r="CB328" s="106"/>
    </row>
    <row r="329" spans="2:80" ht="19.5" customHeight="1" outlineLevel="3">
      <c r="B329" s="57" t="s">
        <v>1092</v>
      </c>
      <c r="C329" s="58" t="s">
        <v>1093</v>
      </c>
      <c r="D329" s="59"/>
      <c r="E329" s="94">
        <v>0</v>
      </c>
    </row>
    <row r="330" spans="2:80" s="104" customFormat="1" ht="19.5" customHeight="1" outlineLevel="3">
      <c r="B330" s="109" t="s">
        <v>1094</v>
      </c>
      <c r="C330" s="110" t="s">
        <v>1095</v>
      </c>
      <c r="D330" s="111"/>
      <c r="E330" s="112">
        <v>1</v>
      </c>
      <c r="F330" s="1"/>
      <c r="G330" s="1"/>
      <c r="H330" s="1"/>
      <c r="I330" s="98"/>
      <c r="J330" s="1"/>
      <c r="K330" s="1"/>
      <c r="L330" s="1"/>
      <c r="M330" s="1"/>
      <c r="N330" s="1"/>
      <c r="O330" s="1"/>
      <c r="P330" s="1"/>
      <c r="Q330" s="99"/>
      <c r="R330" s="1"/>
      <c r="S330" s="98"/>
      <c r="T330" s="1"/>
      <c r="U330" s="99"/>
      <c r="V330" s="1"/>
      <c r="W330" s="1"/>
      <c r="X330" s="1"/>
      <c r="Y330" s="1"/>
      <c r="Z330" s="1"/>
      <c r="AA330" s="99"/>
      <c r="AB330" s="1"/>
      <c r="AC330" s="98"/>
      <c r="AD330" s="1"/>
      <c r="AE330" s="100"/>
      <c r="AF330" s="1"/>
      <c r="AG330" s="1"/>
      <c r="AH330" s="101"/>
      <c r="AI330" s="102"/>
      <c r="AJ330" s="101"/>
      <c r="AK330" s="103"/>
      <c r="AS330" s="105"/>
      <c r="AZ330" s="105"/>
      <c r="BG330" s="105"/>
      <c r="BK330" s="106"/>
      <c r="BL330" s="107"/>
      <c r="BM330" s="107"/>
      <c r="BN330" s="107"/>
      <c r="BO330" s="107"/>
      <c r="BP330" s="107"/>
      <c r="BQ330" s="107"/>
      <c r="BR330" s="107"/>
      <c r="BS330" s="106"/>
      <c r="BT330" s="106"/>
      <c r="BU330" s="106"/>
      <c r="BV330" s="106"/>
      <c r="BW330" s="106"/>
      <c r="BX330" s="106"/>
      <c r="BY330" s="106"/>
      <c r="BZ330" s="106"/>
      <c r="CA330" s="106"/>
      <c r="CB330" s="106"/>
    </row>
    <row r="331" spans="2:80" s="104" customFormat="1" ht="19.5" customHeight="1" outlineLevel="3">
      <c r="B331" s="109" t="s">
        <v>1096</v>
      </c>
      <c r="C331" s="110" t="s">
        <v>1097</v>
      </c>
      <c r="D331" s="111"/>
      <c r="E331" s="112">
        <v>0.3</v>
      </c>
      <c r="F331" s="1"/>
      <c r="G331" s="1"/>
      <c r="H331" s="1"/>
      <c r="I331" s="98"/>
      <c r="J331" s="1"/>
      <c r="K331" s="1"/>
      <c r="L331" s="1"/>
      <c r="M331" s="1"/>
      <c r="N331" s="1"/>
      <c r="O331" s="1"/>
      <c r="P331" s="1"/>
      <c r="Q331" s="99"/>
      <c r="R331" s="1"/>
      <c r="S331" s="98"/>
      <c r="T331" s="1"/>
      <c r="U331" s="99"/>
      <c r="V331" s="1"/>
      <c r="W331" s="1"/>
      <c r="X331" s="1"/>
      <c r="Y331" s="1"/>
      <c r="Z331" s="1"/>
      <c r="AA331" s="99"/>
      <c r="AB331" s="1"/>
      <c r="AC331" s="98"/>
      <c r="AD331" s="1"/>
      <c r="AE331" s="100"/>
      <c r="AF331" s="1"/>
      <c r="AG331" s="1"/>
      <c r="AH331" s="101"/>
      <c r="AI331" s="102"/>
      <c r="AJ331" s="101"/>
      <c r="AK331" s="103"/>
      <c r="AS331" s="105"/>
      <c r="AZ331" s="105"/>
      <c r="BG331" s="105"/>
      <c r="BK331" s="106"/>
      <c r="BL331" s="107"/>
      <c r="BM331" s="107"/>
      <c r="BN331" s="107"/>
      <c r="BO331" s="107"/>
      <c r="BP331" s="107"/>
      <c r="BQ331" s="107"/>
      <c r="BR331" s="107"/>
      <c r="BS331" s="106"/>
      <c r="BT331" s="106"/>
      <c r="BU331" s="106"/>
      <c r="BV331" s="106"/>
      <c r="BW331" s="106"/>
      <c r="BX331" s="106"/>
      <c r="BY331" s="106"/>
      <c r="BZ331" s="106"/>
      <c r="CA331" s="106"/>
      <c r="CB331" s="106"/>
    </row>
    <row r="332" spans="2:80" s="104" customFormat="1" ht="19.5" customHeight="1" outlineLevel="3">
      <c r="B332" s="109" t="s">
        <v>1098</v>
      </c>
      <c r="C332" s="110" t="s">
        <v>1099</v>
      </c>
      <c r="D332" s="111"/>
      <c r="E332" s="112">
        <v>0</v>
      </c>
      <c r="F332" s="1"/>
      <c r="G332" s="1"/>
      <c r="H332" s="1"/>
      <c r="I332" s="98"/>
      <c r="J332" s="1"/>
      <c r="K332" s="1"/>
      <c r="L332" s="1"/>
      <c r="M332" s="1"/>
      <c r="N332" s="1"/>
      <c r="O332" s="1"/>
      <c r="P332" s="1"/>
      <c r="Q332" s="99"/>
      <c r="R332" s="1"/>
      <c r="S332" s="98"/>
      <c r="T332" s="1"/>
      <c r="U332" s="99"/>
      <c r="V332" s="1"/>
      <c r="W332" s="1"/>
      <c r="X332" s="1"/>
      <c r="Y332" s="1"/>
      <c r="Z332" s="1"/>
      <c r="AA332" s="99"/>
      <c r="AB332" s="1"/>
      <c r="AC332" s="98"/>
      <c r="AD332" s="1"/>
      <c r="AE332" s="100"/>
      <c r="AF332" s="1"/>
      <c r="AG332" s="1"/>
      <c r="AH332" s="101"/>
      <c r="AI332" s="102"/>
      <c r="AJ332" s="101"/>
      <c r="AK332" s="103"/>
      <c r="AS332" s="105"/>
      <c r="AZ332" s="105"/>
      <c r="BG332" s="105"/>
      <c r="BK332" s="106"/>
      <c r="BL332" s="107"/>
      <c r="BM332" s="107"/>
      <c r="BN332" s="107"/>
      <c r="BO332" s="107"/>
      <c r="BP332" s="107"/>
      <c r="BQ332" s="107"/>
      <c r="BR332" s="107"/>
      <c r="BS332" s="106"/>
      <c r="BT332" s="106"/>
      <c r="BU332" s="106"/>
      <c r="BV332" s="106"/>
      <c r="BW332" s="106"/>
      <c r="BX332" s="106"/>
      <c r="BY332" s="106"/>
      <c r="BZ332" s="106"/>
      <c r="CA332" s="106"/>
      <c r="CB332" s="106"/>
    </row>
    <row r="333" spans="2:80" s="104" customFormat="1" ht="19.5" customHeight="1" outlineLevel="3">
      <c r="B333" s="109" t="s">
        <v>1100</v>
      </c>
      <c r="C333" s="110" t="s">
        <v>1101</v>
      </c>
      <c r="D333" s="111"/>
      <c r="E333" s="112">
        <v>0</v>
      </c>
      <c r="F333" s="1"/>
      <c r="G333" s="1"/>
      <c r="H333" s="1"/>
      <c r="I333" s="98"/>
      <c r="J333" s="1"/>
      <c r="K333" s="1"/>
      <c r="L333" s="1"/>
      <c r="M333" s="1"/>
      <c r="N333" s="1"/>
      <c r="O333" s="1"/>
      <c r="P333" s="1"/>
      <c r="Q333" s="99"/>
      <c r="R333" s="1"/>
      <c r="S333" s="98"/>
      <c r="T333" s="1"/>
      <c r="U333" s="99"/>
      <c r="V333" s="1"/>
      <c r="W333" s="1"/>
      <c r="X333" s="1"/>
      <c r="Y333" s="1"/>
      <c r="Z333" s="1"/>
      <c r="AA333" s="99"/>
      <c r="AB333" s="1"/>
      <c r="AC333" s="98"/>
      <c r="AD333" s="1"/>
      <c r="AE333" s="100"/>
      <c r="AF333" s="1"/>
      <c r="AG333" s="1"/>
      <c r="AH333" s="101"/>
      <c r="AI333" s="102"/>
      <c r="AJ333" s="101"/>
      <c r="AK333" s="103"/>
      <c r="AS333" s="105"/>
      <c r="AZ333" s="105"/>
      <c r="BG333" s="105"/>
      <c r="BK333" s="106"/>
      <c r="BL333" s="107"/>
      <c r="BM333" s="107"/>
      <c r="BN333" s="107"/>
      <c r="BO333" s="107"/>
      <c r="BP333" s="107"/>
      <c r="BQ333" s="107"/>
      <c r="BR333" s="107"/>
      <c r="BS333" s="106"/>
      <c r="BT333" s="106"/>
      <c r="BU333" s="106"/>
      <c r="BV333" s="106"/>
      <c r="BW333" s="106"/>
      <c r="BX333" s="106"/>
      <c r="BY333" s="106"/>
      <c r="BZ333" s="106"/>
      <c r="CA333" s="106"/>
      <c r="CB333" s="106"/>
    </row>
    <row r="334" spans="2:80" s="104" customFormat="1" ht="19.5" customHeight="1" outlineLevel="3">
      <c r="B334" s="109" t="s">
        <v>1102</v>
      </c>
      <c r="C334" s="110" t="s">
        <v>1103</v>
      </c>
      <c r="D334" s="111"/>
      <c r="E334" s="112">
        <v>0</v>
      </c>
      <c r="F334" s="1"/>
      <c r="G334" s="1"/>
      <c r="H334" s="1"/>
      <c r="I334" s="98"/>
      <c r="J334" s="1"/>
      <c r="K334" s="1"/>
      <c r="L334" s="1"/>
      <c r="M334" s="1"/>
      <c r="N334" s="1"/>
      <c r="O334" s="1"/>
      <c r="P334" s="1"/>
      <c r="Q334" s="99"/>
      <c r="R334" s="1"/>
      <c r="S334" s="98"/>
      <c r="T334" s="1"/>
      <c r="U334" s="99"/>
      <c r="V334" s="1"/>
      <c r="W334" s="1"/>
      <c r="X334" s="1"/>
      <c r="Y334" s="1"/>
      <c r="Z334" s="1"/>
      <c r="AA334" s="99"/>
      <c r="AB334" s="1"/>
      <c r="AC334" s="98"/>
      <c r="AD334" s="1"/>
      <c r="AE334" s="100"/>
      <c r="AF334" s="1"/>
      <c r="AG334" s="1"/>
      <c r="AH334" s="101"/>
      <c r="AI334" s="102"/>
      <c r="AJ334" s="101"/>
      <c r="AK334" s="103"/>
      <c r="AS334" s="105"/>
      <c r="AZ334" s="105"/>
      <c r="BG334" s="105"/>
      <c r="BK334" s="106"/>
      <c r="BL334" s="107"/>
      <c r="BM334" s="107"/>
      <c r="BN334" s="107"/>
      <c r="BO334" s="107"/>
      <c r="BP334" s="107"/>
      <c r="BQ334" s="107"/>
      <c r="BR334" s="107"/>
      <c r="BS334" s="106"/>
      <c r="BT334" s="106"/>
      <c r="BU334" s="106"/>
      <c r="BV334" s="106"/>
      <c r="BW334" s="106"/>
      <c r="BX334" s="106"/>
      <c r="BY334" s="106"/>
      <c r="BZ334" s="106"/>
      <c r="CA334" s="106"/>
      <c r="CB334" s="106"/>
    </row>
    <row r="335" spans="2:80" ht="19.5" customHeight="1" outlineLevel="1">
      <c r="B335" s="51">
        <v>5</v>
      </c>
      <c r="C335" s="52" t="s">
        <v>1104</v>
      </c>
      <c r="D335" s="53"/>
      <c r="E335" s="92">
        <v>3.8300000000000001E-2</v>
      </c>
    </row>
    <row r="336" spans="2:80" ht="19.5" customHeight="1" outlineLevel="2">
      <c r="B336" s="54">
        <v>5.0999999999999996</v>
      </c>
      <c r="C336" s="55" t="s">
        <v>4</v>
      </c>
      <c r="D336" s="56"/>
      <c r="E336" s="93">
        <v>0.98225806451612896</v>
      </c>
    </row>
    <row r="337" spans="2:80" ht="19.5" customHeight="1" outlineLevel="3">
      <c r="B337" s="57" t="s">
        <v>322</v>
      </c>
      <c r="C337" s="58" t="s">
        <v>1104</v>
      </c>
      <c r="D337" s="59"/>
      <c r="E337" s="94">
        <v>0.98225806451612896</v>
      </c>
    </row>
    <row r="338" spans="2:80" ht="19.5" customHeight="1" outlineLevel="3">
      <c r="B338" s="88" t="s">
        <v>1105</v>
      </c>
      <c r="C338" s="89" t="s">
        <v>756</v>
      </c>
      <c r="D338" s="90"/>
      <c r="E338" s="95">
        <v>0.85000000000000009</v>
      </c>
    </row>
    <row r="339" spans="2:80" s="104" customFormat="1" ht="19.5" customHeight="1" outlineLevel="3">
      <c r="B339" s="109"/>
      <c r="C339" s="110" t="s">
        <v>1207</v>
      </c>
      <c r="D339" s="111"/>
      <c r="E339" s="112">
        <v>1</v>
      </c>
      <c r="F339" s="1"/>
      <c r="G339" s="1"/>
      <c r="H339" s="1"/>
      <c r="I339" s="98"/>
      <c r="J339" s="1"/>
      <c r="K339" s="1"/>
      <c r="L339" s="1"/>
      <c r="M339" s="1"/>
      <c r="N339" s="1"/>
      <c r="O339" s="1"/>
      <c r="P339" s="1"/>
      <c r="Q339" s="99"/>
      <c r="R339" s="1"/>
      <c r="S339" s="98"/>
      <c r="T339" s="1"/>
      <c r="U339" s="99"/>
      <c r="V339" s="1"/>
      <c r="W339" s="1"/>
      <c r="X339" s="1"/>
      <c r="Y339" s="1"/>
      <c r="Z339" s="1"/>
      <c r="AA339" s="99"/>
      <c r="AB339" s="1"/>
      <c r="AC339" s="98"/>
      <c r="AD339" s="1"/>
      <c r="AE339" s="100"/>
      <c r="AF339" s="1"/>
      <c r="AG339" s="1"/>
      <c r="AH339" s="101"/>
      <c r="AI339" s="102"/>
      <c r="AJ339" s="101"/>
      <c r="AK339" s="103"/>
      <c r="AS339" s="105"/>
      <c r="AZ339" s="105"/>
      <c r="BG339" s="105"/>
      <c r="BK339" s="106"/>
      <c r="BL339" s="107"/>
      <c r="BM339" s="107"/>
      <c r="BN339" s="107"/>
      <c r="BO339" s="107"/>
      <c r="BP339" s="107"/>
      <c r="BQ339" s="107"/>
      <c r="BR339" s="107"/>
      <c r="BS339" s="106"/>
      <c r="BT339" s="106"/>
      <c r="BU339" s="106"/>
      <c r="BV339" s="106"/>
      <c r="BW339" s="106"/>
      <c r="BX339" s="106"/>
      <c r="BY339" s="106"/>
      <c r="BZ339" s="106"/>
      <c r="CA339" s="106"/>
      <c r="CB339" s="106"/>
    </row>
    <row r="340" spans="2:80" s="104" customFormat="1" ht="19.5" customHeight="1" outlineLevel="3">
      <c r="B340" s="109"/>
      <c r="C340" s="110" t="s">
        <v>1208</v>
      </c>
      <c r="D340" s="111"/>
      <c r="E340" s="112">
        <v>0</v>
      </c>
      <c r="F340" s="1"/>
      <c r="G340" s="1"/>
      <c r="H340" s="1"/>
      <c r="I340" s="98"/>
      <c r="J340" s="1"/>
      <c r="K340" s="1"/>
      <c r="L340" s="1"/>
      <c r="M340" s="1"/>
      <c r="N340" s="1"/>
      <c r="O340" s="1"/>
      <c r="P340" s="1"/>
      <c r="Q340" s="99"/>
      <c r="R340" s="1"/>
      <c r="S340" s="98"/>
      <c r="T340" s="1"/>
      <c r="U340" s="99"/>
      <c r="V340" s="1"/>
      <c r="W340" s="1"/>
      <c r="X340" s="1"/>
      <c r="Y340" s="1"/>
      <c r="Z340" s="1"/>
      <c r="AA340" s="99"/>
      <c r="AB340" s="1"/>
      <c r="AC340" s="98"/>
      <c r="AD340" s="1"/>
      <c r="AE340" s="100"/>
      <c r="AF340" s="1"/>
      <c r="AG340" s="1"/>
      <c r="AH340" s="101"/>
      <c r="AI340" s="102"/>
      <c r="AJ340" s="101"/>
      <c r="AK340" s="103"/>
      <c r="AS340" s="105"/>
      <c r="AZ340" s="105"/>
      <c r="BG340" s="105"/>
      <c r="BK340" s="106"/>
      <c r="BL340" s="107"/>
      <c r="BM340" s="107"/>
      <c r="BN340" s="107"/>
      <c r="BO340" s="107"/>
      <c r="BP340" s="107"/>
      <c r="BQ340" s="107"/>
      <c r="BR340" s="107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6"/>
    </row>
    <row r="341" spans="2:80" ht="19.5" customHeight="1" outlineLevel="3">
      <c r="B341" s="88" t="s">
        <v>1106</v>
      </c>
      <c r="C341" s="89" t="s">
        <v>1107</v>
      </c>
      <c r="D341" s="90"/>
      <c r="E341" s="95">
        <v>1</v>
      </c>
    </row>
    <row r="342" spans="2:80" s="104" customFormat="1" ht="19.5" customHeight="1" outlineLevel="3">
      <c r="B342" s="109"/>
      <c r="C342" s="110" t="s">
        <v>1209</v>
      </c>
      <c r="D342" s="111"/>
      <c r="E342" s="112">
        <v>1</v>
      </c>
      <c r="F342" s="1"/>
      <c r="G342" s="1"/>
      <c r="H342" s="1"/>
      <c r="I342" s="98"/>
      <c r="J342" s="1"/>
      <c r="K342" s="1"/>
      <c r="L342" s="1"/>
      <c r="M342" s="1"/>
      <c r="N342" s="1"/>
      <c r="O342" s="1"/>
      <c r="P342" s="1"/>
      <c r="Q342" s="99"/>
      <c r="R342" s="1"/>
      <c r="S342" s="98"/>
      <c r="T342" s="1"/>
      <c r="U342" s="99"/>
      <c r="V342" s="1"/>
      <c r="W342" s="1"/>
      <c r="X342" s="1"/>
      <c r="Y342" s="1"/>
      <c r="Z342" s="1"/>
      <c r="AA342" s="99"/>
      <c r="AB342" s="1"/>
      <c r="AC342" s="98"/>
      <c r="AD342" s="1"/>
      <c r="AE342" s="100"/>
      <c r="AF342" s="1"/>
      <c r="AG342" s="1"/>
      <c r="AH342" s="101"/>
      <c r="AI342" s="102"/>
      <c r="AJ342" s="101"/>
      <c r="AK342" s="103"/>
      <c r="AS342" s="105"/>
      <c r="AZ342" s="105"/>
      <c r="BG342" s="105"/>
      <c r="BK342" s="106"/>
      <c r="BL342" s="107"/>
      <c r="BM342" s="107"/>
      <c r="BN342" s="107"/>
      <c r="BO342" s="107"/>
      <c r="BP342" s="107"/>
      <c r="BQ342" s="107"/>
      <c r="BR342" s="107"/>
      <c r="BS342" s="106"/>
      <c r="BT342" s="106"/>
      <c r="BU342" s="106"/>
      <c r="BV342" s="106"/>
      <c r="BW342" s="106"/>
      <c r="BX342" s="106"/>
      <c r="BY342" s="106"/>
      <c r="BZ342" s="106"/>
      <c r="CA342" s="106"/>
      <c r="CB342" s="106"/>
    </row>
    <row r="343" spans="2:80" ht="19.5" customHeight="1" outlineLevel="3">
      <c r="B343" s="88" t="s">
        <v>1108</v>
      </c>
      <c r="C343" s="89" t="s">
        <v>1210</v>
      </c>
      <c r="D343" s="90"/>
      <c r="E343" s="95">
        <v>0.99999999999999989</v>
      </c>
    </row>
    <row r="344" spans="2:80" s="104" customFormat="1" ht="19.5" customHeight="1" outlineLevel="3">
      <c r="B344" s="109"/>
      <c r="C344" s="110" t="s">
        <v>1211</v>
      </c>
      <c r="D344" s="111"/>
      <c r="E344" s="112">
        <v>1</v>
      </c>
      <c r="F344" s="1"/>
      <c r="G344" s="1"/>
      <c r="H344" s="1"/>
      <c r="I344" s="98"/>
      <c r="J344" s="1"/>
      <c r="K344" s="1"/>
      <c r="L344" s="1"/>
      <c r="M344" s="1"/>
      <c r="N344" s="1"/>
      <c r="O344" s="1"/>
      <c r="P344" s="1"/>
      <c r="Q344" s="99"/>
      <c r="R344" s="1"/>
      <c r="S344" s="98"/>
      <c r="T344" s="1"/>
      <c r="U344" s="99"/>
      <c r="V344" s="1"/>
      <c r="W344" s="1"/>
      <c r="X344" s="1"/>
      <c r="Y344" s="1"/>
      <c r="Z344" s="1"/>
      <c r="AA344" s="99"/>
      <c r="AB344" s="1"/>
      <c r="AC344" s="98"/>
      <c r="AD344" s="1"/>
      <c r="AE344" s="100"/>
      <c r="AF344" s="1"/>
      <c r="AG344" s="1"/>
      <c r="AH344" s="101"/>
      <c r="AI344" s="102"/>
      <c r="AJ344" s="101"/>
      <c r="AK344" s="103"/>
      <c r="AS344" s="105"/>
      <c r="AZ344" s="105"/>
      <c r="BG344" s="105"/>
      <c r="BK344" s="106"/>
      <c r="BL344" s="107"/>
      <c r="BM344" s="107"/>
      <c r="BN344" s="107"/>
      <c r="BO344" s="107"/>
      <c r="BP344" s="107"/>
      <c r="BQ344" s="107"/>
      <c r="BR344" s="107"/>
      <c r="BS344" s="106"/>
      <c r="BT344" s="106"/>
      <c r="BU344" s="106"/>
      <c r="BV344" s="106"/>
      <c r="BW344" s="106"/>
      <c r="BX344" s="106"/>
      <c r="BY344" s="106"/>
      <c r="BZ344" s="106"/>
      <c r="CA344" s="106"/>
      <c r="CB344" s="106"/>
    </row>
    <row r="345" spans="2:80" s="104" customFormat="1" ht="19.5" customHeight="1" outlineLevel="3">
      <c r="B345" s="109"/>
      <c r="C345" s="110" t="s">
        <v>1196</v>
      </c>
      <c r="D345" s="111"/>
      <c r="E345" s="112">
        <v>1</v>
      </c>
      <c r="F345" s="1"/>
      <c r="G345" s="1"/>
      <c r="H345" s="1"/>
      <c r="I345" s="98"/>
      <c r="J345" s="1"/>
      <c r="K345" s="1"/>
      <c r="L345" s="1"/>
      <c r="M345" s="1"/>
      <c r="N345" s="1"/>
      <c r="O345" s="1"/>
      <c r="P345" s="1"/>
      <c r="Q345" s="99"/>
      <c r="R345" s="1"/>
      <c r="S345" s="98"/>
      <c r="T345" s="1"/>
      <c r="U345" s="99"/>
      <c r="V345" s="1"/>
      <c r="W345" s="1"/>
      <c r="X345" s="1"/>
      <c r="Y345" s="1"/>
      <c r="Z345" s="1"/>
      <c r="AA345" s="99"/>
      <c r="AB345" s="1"/>
      <c r="AC345" s="98"/>
      <c r="AD345" s="1"/>
      <c r="AE345" s="100"/>
      <c r="AF345" s="1"/>
      <c r="AG345" s="1"/>
      <c r="AH345" s="101"/>
      <c r="AI345" s="102"/>
      <c r="AJ345" s="101"/>
      <c r="AK345" s="103"/>
      <c r="AS345" s="105"/>
      <c r="AZ345" s="105"/>
      <c r="BG345" s="105"/>
      <c r="BK345" s="106"/>
      <c r="BL345" s="107"/>
      <c r="BM345" s="107"/>
      <c r="BN345" s="107"/>
      <c r="BO345" s="107"/>
      <c r="BP345" s="107"/>
      <c r="BQ345" s="107"/>
      <c r="BR345" s="107"/>
      <c r="BS345" s="106"/>
      <c r="BT345" s="106"/>
      <c r="BU345" s="106"/>
      <c r="BV345" s="106"/>
      <c r="BW345" s="106"/>
      <c r="BX345" s="106"/>
      <c r="BY345" s="106"/>
      <c r="BZ345" s="106"/>
      <c r="CA345" s="106"/>
      <c r="CB345" s="106"/>
    </row>
    <row r="346" spans="2:80" s="104" customFormat="1" ht="19.5" customHeight="1" outlineLevel="3">
      <c r="B346" s="109"/>
      <c r="C346" s="110" t="s">
        <v>1197</v>
      </c>
      <c r="D346" s="111"/>
      <c r="E346" s="112">
        <v>1</v>
      </c>
      <c r="F346" s="1"/>
      <c r="G346" s="1"/>
      <c r="H346" s="1"/>
      <c r="I346" s="98"/>
      <c r="J346" s="1"/>
      <c r="K346" s="1"/>
      <c r="L346" s="1"/>
      <c r="M346" s="1"/>
      <c r="N346" s="1"/>
      <c r="O346" s="1"/>
      <c r="P346" s="1"/>
      <c r="Q346" s="99"/>
      <c r="R346" s="1"/>
      <c r="S346" s="98"/>
      <c r="T346" s="1"/>
      <c r="U346" s="99"/>
      <c r="V346" s="1"/>
      <c r="W346" s="1"/>
      <c r="X346" s="1"/>
      <c r="Y346" s="1"/>
      <c r="Z346" s="1"/>
      <c r="AA346" s="99"/>
      <c r="AB346" s="1"/>
      <c r="AC346" s="98"/>
      <c r="AD346" s="1"/>
      <c r="AE346" s="100"/>
      <c r="AF346" s="1"/>
      <c r="AG346" s="1"/>
      <c r="AH346" s="101"/>
      <c r="AI346" s="102"/>
      <c r="AJ346" s="101"/>
      <c r="AK346" s="103"/>
      <c r="AS346" s="105"/>
      <c r="AZ346" s="105"/>
      <c r="BG346" s="105"/>
      <c r="BK346" s="106"/>
      <c r="BL346" s="107"/>
      <c r="BM346" s="107"/>
      <c r="BN346" s="107"/>
      <c r="BO346" s="107"/>
      <c r="BP346" s="107"/>
      <c r="BQ346" s="107"/>
      <c r="BR346" s="107"/>
      <c r="BS346" s="106"/>
      <c r="BT346" s="106"/>
      <c r="BU346" s="106"/>
      <c r="BV346" s="106"/>
      <c r="BW346" s="106"/>
      <c r="BX346" s="106"/>
      <c r="BY346" s="106"/>
      <c r="BZ346" s="106"/>
      <c r="CA346" s="106"/>
      <c r="CB346" s="106"/>
    </row>
    <row r="347" spans="2:80" s="104" customFormat="1" ht="19.5" customHeight="1" outlineLevel="3">
      <c r="B347" s="109"/>
      <c r="C347" s="110" t="s">
        <v>1198</v>
      </c>
      <c r="D347" s="111"/>
      <c r="E347" s="112">
        <v>1</v>
      </c>
      <c r="F347" s="1"/>
      <c r="G347" s="1"/>
      <c r="H347" s="1"/>
      <c r="I347" s="98"/>
      <c r="J347" s="1"/>
      <c r="K347" s="1"/>
      <c r="L347" s="1"/>
      <c r="M347" s="1"/>
      <c r="N347" s="1"/>
      <c r="O347" s="1"/>
      <c r="P347" s="1"/>
      <c r="Q347" s="99"/>
      <c r="R347" s="1"/>
      <c r="S347" s="98"/>
      <c r="T347" s="1"/>
      <c r="U347" s="99"/>
      <c r="V347" s="1"/>
      <c r="W347" s="1"/>
      <c r="X347" s="1"/>
      <c r="Y347" s="1"/>
      <c r="Z347" s="1"/>
      <c r="AA347" s="99"/>
      <c r="AB347" s="1"/>
      <c r="AC347" s="98"/>
      <c r="AD347" s="1"/>
      <c r="AE347" s="100"/>
      <c r="AF347" s="1"/>
      <c r="AG347" s="1"/>
      <c r="AH347" s="101"/>
      <c r="AI347" s="102"/>
      <c r="AJ347" s="101"/>
      <c r="AK347" s="103"/>
      <c r="AS347" s="105"/>
      <c r="AZ347" s="105"/>
      <c r="BG347" s="105"/>
      <c r="BK347" s="106"/>
      <c r="BL347" s="107"/>
      <c r="BM347" s="107"/>
      <c r="BN347" s="107"/>
      <c r="BO347" s="107"/>
      <c r="BP347" s="107"/>
      <c r="BQ347" s="107"/>
      <c r="BR347" s="107"/>
      <c r="BS347" s="106"/>
      <c r="BT347" s="106"/>
      <c r="BU347" s="106"/>
      <c r="BV347" s="106"/>
      <c r="BW347" s="106"/>
      <c r="BX347" s="106"/>
      <c r="BY347" s="106"/>
      <c r="BZ347" s="106"/>
      <c r="CA347" s="106"/>
      <c r="CB347" s="106"/>
    </row>
    <row r="348" spans="2:80" s="104" customFormat="1" ht="19.5" customHeight="1" outlineLevel="3">
      <c r="B348" s="109"/>
      <c r="C348" s="110" t="s">
        <v>1199</v>
      </c>
      <c r="D348" s="111"/>
      <c r="E348" s="112">
        <v>1</v>
      </c>
      <c r="F348" s="1"/>
      <c r="G348" s="1"/>
      <c r="H348" s="1"/>
      <c r="I348" s="98"/>
      <c r="J348" s="1"/>
      <c r="K348" s="1"/>
      <c r="L348" s="1"/>
      <c r="M348" s="1"/>
      <c r="N348" s="1"/>
      <c r="O348" s="1"/>
      <c r="P348" s="1"/>
      <c r="Q348" s="99"/>
      <c r="R348" s="1"/>
      <c r="S348" s="98"/>
      <c r="T348" s="1"/>
      <c r="U348" s="99"/>
      <c r="V348" s="1"/>
      <c r="W348" s="1"/>
      <c r="X348" s="1"/>
      <c r="Y348" s="1"/>
      <c r="Z348" s="1"/>
      <c r="AA348" s="99"/>
      <c r="AB348" s="1"/>
      <c r="AC348" s="98"/>
      <c r="AD348" s="1"/>
      <c r="AE348" s="100"/>
      <c r="AF348" s="1"/>
      <c r="AG348" s="1"/>
      <c r="AH348" s="101"/>
      <c r="AI348" s="102"/>
      <c r="AJ348" s="101"/>
      <c r="AK348" s="103"/>
      <c r="AS348" s="105"/>
      <c r="AZ348" s="105"/>
      <c r="BG348" s="105"/>
      <c r="BK348" s="106"/>
      <c r="BL348" s="107"/>
      <c r="BM348" s="107"/>
      <c r="BN348" s="107"/>
      <c r="BO348" s="107"/>
      <c r="BP348" s="107"/>
      <c r="BQ348" s="107"/>
      <c r="BR348" s="107"/>
      <c r="BS348" s="106"/>
      <c r="BT348" s="106"/>
      <c r="BU348" s="106"/>
      <c r="BV348" s="106"/>
      <c r="BW348" s="106"/>
      <c r="BX348" s="106"/>
      <c r="BY348" s="106"/>
      <c r="BZ348" s="106"/>
      <c r="CA348" s="106"/>
      <c r="CB348" s="106"/>
    </row>
    <row r="349" spans="2:80" s="104" customFormat="1" ht="19.5" customHeight="1" outlineLevel="3">
      <c r="B349" s="109"/>
      <c r="C349" s="110" t="s">
        <v>1200</v>
      </c>
      <c r="D349" s="111"/>
      <c r="E349" s="112">
        <v>1</v>
      </c>
      <c r="F349" s="1"/>
      <c r="G349" s="1"/>
      <c r="H349" s="1"/>
      <c r="I349" s="98"/>
      <c r="J349" s="1"/>
      <c r="K349" s="1"/>
      <c r="L349" s="1"/>
      <c r="M349" s="1"/>
      <c r="N349" s="1"/>
      <c r="O349" s="1"/>
      <c r="P349" s="1"/>
      <c r="Q349" s="99"/>
      <c r="R349" s="1"/>
      <c r="S349" s="98"/>
      <c r="T349" s="1"/>
      <c r="U349" s="99"/>
      <c r="V349" s="1"/>
      <c r="W349" s="1"/>
      <c r="X349" s="1"/>
      <c r="Y349" s="1"/>
      <c r="Z349" s="1"/>
      <c r="AA349" s="99"/>
      <c r="AB349" s="1"/>
      <c r="AC349" s="98"/>
      <c r="AD349" s="1"/>
      <c r="AE349" s="100"/>
      <c r="AF349" s="1"/>
      <c r="AG349" s="1"/>
      <c r="AH349" s="101"/>
      <c r="AI349" s="102"/>
      <c r="AJ349" s="101"/>
      <c r="AK349" s="103"/>
      <c r="AS349" s="105"/>
      <c r="AZ349" s="105"/>
      <c r="BG349" s="105"/>
      <c r="BK349" s="106"/>
      <c r="BL349" s="107"/>
      <c r="BM349" s="107"/>
      <c r="BN349" s="107"/>
      <c r="BO349" s="107"/>
      <c r="BP349" s="107"/>
      <c r="BQ349" s="107"/>
      <c r="BR349" s="107"/>
      <c r="BS349" s="106"/>
      <c r="BT349" s="106"/>
      <c r="BU349" s="106"/>
      <c r="BV349" s="106"/>
      <c r="BW349" s="106"/>
      <c r="BX349" s="106"/>
      <c r="BY349" s="106"/>
      <c r="BZ349" s="106"/>
      <c r="CA349" s="106"/>
      <c r="CB349" s="106"/>
    </row>
    <row r="350" spans="2:80" s="104" customFormat="1" ht="19.5" customHeight="1" outlineLevel="3">
      <c r="B350" s="109"/>
      <c r="C350" s="110" t="s">
        <v>1201</v>
      </c>
      <c r="D350" s="111"/>
      <c r="E350" s="112">
        <v>1</v>
      </c>
      <c r="F350" s="1"/>
      <c r="G350" s="1"/>
      <c r="H350" s="1"/>
      <c r="I350" s="98"/>
      <c r="J350" s="1"/>
      <c r="K350" s="1"/>
      <c r="L350" s="1"/>
      <c r="M350" s="1"/>
      <c r="N350" s="1"/>
      <c r="O350" s="1"/>
      <c r="P350" s="1"/>
      <c r="Q350" s="99"/>
      <c r="R350" s="1"/>
      <c r="S350" s="98"/>
      <c r="T350" s="1"/>
      <c r="U350" s="99"/>
      <c r="V350" s="1"/>
      <c r="W350" s="1"/>
      <c r="X350" s="1"/>
      <c r="Y350" s="1"/>
      <c r="Z350" s="1"/>
      <c r="AA350" s="99"/>
      <c r="AB350" s="1"/>
      <c r="AC350" s="98"/>
      <c r="AD350" s="1"/>
      <c r="AE350" s="100"/>
      <c r="AF350" s="1"/>
      <c r="AG350" s="1"/>
      <c r="AH350" s="101"/>
      <c r="AI350" s="102"/>
      <c r="AJ350" s="101"/>
      <c r="AK350" s="103"/>
      <c r="AS350" s="105"/>
      <c r="AZ350" s="105"/>
      <c r="BG350" s="105"/>
      <c r="BK350" s="106"/>
      <c r="BL350" s="107"/>
      <c r="BM350" s="107"/>
      <c r="BN350" s="107"/>
      <c r="BO350" s="107"/>
      <c r="BP350" s="107"/>
      <c r="BQ350" s="107"/>
      <c r="BR350" s="107"/>
      <c r="BS350" s="106"/>
      <c r="BT350" s="106"/>
      <c r="BU350" s="106"/>
      <c r="BV350" s="106"/>
      <c r="BW350" s="106"/>
      <c r="BX350" s="106"/>
      <c r="BY350" s="106"/>
      <c r="BZ350" s="106"/>
      <c r="CA350" s="106"/>
      <c r="CB350" s="106"/>
    </row>
    <row r="351" spans="2:80" s="104" customFormat="1" ht="19.5" customHeight="1" outlineLevel="3">
      <c r="B351" s="109"/>
      <c r="C351" s="110" t="s">
        <v>1202</v>
      </c>
      <c r="D351" s="111"/>
      <c r="E351" s="112">
        <v>1</v>
      </c>
      <c r="F351" s="1"/>
      <c r="G351" s="1"/>
      <c r="H351" s="1"/>
      <c r="I351" s="98"/>
      <c r="J351" s="1"/>
      <c r="K351" s="1"/>
      <c r="L351" s="1"/>
      <c r="M351" s="1"/>
      <c r="N351" s="1"/>
      <c r="O351" s="1"/>
      <c r="P351" s="1"/>
      <c r="Q351" s="99"/>
      <c r="R351" s="1"/>
      <c r="S351" s="98"/>
      <c r="T351" s="1"/>
      <c r="U351" s="99"/>
      <c r="V351" s="1"/>
      <c r="W351" s="1"/>
      <c r="X351" s="1"/>
      <c r="Y351" s="1"/>
      <c r="Z351" s="1"/>
      <c r="AA351" s="99"/>
      <c r="AB351" s="1"/>
      <c r="AC351" s="98"/>
      <c r="AD351" s="1"/>
      <c r="AE351" s="100"/>
      <c r="AF351" s="1"/>
      <c r="AG351" s="1"/>
      <c r="AH351" s="101"/>
      <c r="AI351" s="102"/>
      <c r="AJ351" s="101"/>
      <c r="AK351" s="103"/>
      <c r="AS351" s="105"/>
      <c r="AZ351" s="105"/>
      <c r="BG351" s="105"/>
      <c r="BK351" s="106"/>
      <c r="BL351" s="107"/>
      <c r="BM351" s="107"/>
      <c r="BN351" s="107"/>
      <c r="BO351" s="107"/>
      <c r="BP351" s="107"/>
      <c r="BQ351" s="107"/>
      <c r="BR351" s="107"/>
      <c r="BS351" s="106"/>
      <c r="BT351" s="106"/>
      <c r="BU351" s="106"/>
      <c r="BV351" s="106"/>
      <c r="BW351" s="106"/>
      <c r="BX351" s="106"/>
      <c r="BY351" s="106"/>
      <c r="BZ351" s="106"/>
      <c r="CA351" s="106"/>
      <c r="CB351" s="106"/>
    </row>
    <row r="352" spans="2:80" s="104" customFormat="1" ht="19.5" customHeight="1" outlineLevel="3">
      <c r="B352" s="109"/>
      <c r="C352" s="110" t="s">
        <v>1203</v>
      </c>
      <c r="D352" s="111"/>
      <c r="E352" s="112">
        <v>1</v>
      </c>
      <c r="F352" s="1"/>
      <c r="G352" s="1"/>
      <c r="H352" s="1"/>
      <c r="I352" s="98"/>
      <c r="J352" s="1"/>
      <c r="K352" s="1"/>
      <c r="L352" s="1"/>
      <c r="M352" s="1"/>
      <c r="N352" s="1"/>
      <c r="O352" s="1"/>
      <c r="P352" s="1"/>
      <c r="Q352" s="99"/>
      <c r="R352" s="1"/>
      <c r="S352" s="98"/>
      <c r="T352" s="1"/>
      <c r="U352" s="99"/>
      <c r="V352" s="1"/>
      <c r="W352" s="1"/>
      <c r="X352" s="1"/>
      <c r="Y352" s="1"/>
      <c r="Z352" s="1"/>
      <c r="AA352" s="99"/>
      <c r="AB352" s="1"/>
      <c r="AC352" s="98"/>
      <c r="AD352" s="1"/>
      <c r="AE352" s="100"/>
      <c r="AF352" s="1"/>
      <c r="AG352" s="1"/>
      <c r="AH352" s="101"/>
      <c r="AI352" s="102"/>
      <c r="AJ352" s="101"/>
      <c r="AK352" s="103"/>
      <c r="AS352" s="105"/>
      <c r="AZ352" s="105"/>
      <c r="BG352" s="105"/>
      <c r="BK352" s="106"/>
      <c r="BL352" s="107"/>
      <c r="BM352" s="107"/>
      <c r="BN352" s="107"/>
      <c r="BO352" s="107"/>
      <c r="BP352" s="107"/>
      <c r="BQ352" s="107"/>
      <c r="BR352" s="107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6"/>
    </row>
    <row r="353" spans="2:80" s="104" customFormat="1" ht="19.5" customHeight="1" outlineLevel="3">
      <c r="B353" s="109"/>
      <c r="C353" s="110" t="s">
        <v>1204</v>
      </c>
      <c r="D353" s="111"/>
      <c r="E353" s="112">
        <v>1</v>
      </c>
      <c r="F353" s="1"/>
      <c r="G353" s="1"/>
      <c r="H353" s="1"/>
      <c r="I353" s="98"/>
      <c r="J353" s="1"/>
      <c r="K353" s="1"/>
      <c r="L353" s="1"/>
      <c r="M353" s="1"/>
      <c r="N353" s="1"/>
      <c r="O353" s="1"/>
      <c r="P353" s="1"/>
      <c r="Q353" s="99"/>
      <c r="R353" s="1"/>
      <c r="S353" s="98"/>
      <c r="T353" s="1"/>
      <c r="U353" s="99"/>
      <c r="V353" s="1"/>
      <c r="W353" s="1"/>
      <c r="X353" s="1"/>
      <c r="Y353" s="1"/>
      <c r="Z353" s="1"/>
      <c r="AA353" s="99"/>
      <c r="AB353" s="1"/>
      <c r="AC353" s="98"/>
      <c r="AD353" s="1"/>
      <c r="AE353" s="100"/>
      <c r="AF353" s="1"/>
      <c r="AG353" s="1"/>
      <c r="AH353" s="101"/>
      <c r="AI353" s="102"/>
      <c r="AJ353" s="101"/>
      <c r="AK353" s="103"/>
      <c r="AS353" s="105"/>
      <c r="AZ353" s="105"/>
      <c r="BG353" s="105"/>
      <c r="BK353" s="106"/>
      <c r="BL353" s="107"/>
      <c r="BM353" s="107"/>
      <c r="BN353" s="107"/>
      <c r="BO353" s="107"/>
      <c r="BP353" s="107"/>
      <c r="BQ353" s="107"/>
      <c r="BR353" s="107"/>
      <c r="BS353" s="106"/>
      <c r="BT353" s="106"/>
      <c r="BU353" s="106"/>
      <c r="BV353" s="106"/>
      <c r="BW353" s="106"/>
      <c r="BX353" s="106"/>
      <c r="BY353" s="106"/>
      <c r="BZ353" s="106"/>
      <c r="CA353" s="106"/>
      <c r="CB353" s="106"/>
    </row>
    <row r="354" spans="2:80" ht="19.5" customHeight="1" outlineLevel="2">
      <c r="B354" s="54">
        <v>5.2</v>
      </c>
      <c r="C354" s="55" t="s">
        <v>1109</v>
      </c>
      <c r="D354" s="56"/>
      <c r="E354" s="93">
        <v>1</v>
      </c>
    </row>
    <row r="355" spans="2:80" ht="19.5" customHeight="1" outlineLevel="3">
      <c r="B355" s="57"/>
      <c r="C355" s="58" t="str">
        <f>C354</f>
        <v>اجرای جاده دسترسی تا جاده اصلی</v>
      </c>
      <c r="D355" s="59">
        <f t="shared" ref="D355:D356" si="0">D354</f>
        <v>0</v>
      </c>
      <c r="E355" s="94">
        <v>1</v>
      </c>
    </row>
    <row r="356" spans="2:80" ht="19.5" customHeight="1" outlineLevel="3">
      <c r="B356" s="88"/>
      <c r="C356" s="89" t="str">
        <f t="shared" ref="C356" si="1">C355</f>
        <v>اجرای جاده دسترسی تا جاده اصلی</v>
      </c>
      <c r="D356" s="90">
        <f t="shared" si="0"/>
        <v>0</v>
      </c>
      <c r="E356" s="95">
        <v>1</v>
      </c>
    </row>
    <row r="357" spans="2:80" s="104" customFormat="1" ht="19.5" customHeight="1" outlineLevel="3">
      <c r="B357" s="109" t="s">
        <v>352</v>
      </c>
      <c r="C357" s="110" t="s">
        <v>822</v>
      </c>
      <c r="D357" s="111"/>
      <c r="E357" s="112">
        <v>1</v>
      </c>
      <c r="F357" s="1"/>
      <c r="G357" s="1"/>
      <c r="H357" s="1"/>
      <c r="I357" s="98"/>
      <c r="J357" s="1"/>
      <c r="K357" s="1"/>
      <c r="L357" s="1"/>
      <c r="M357" s="1"/>
      <c r="N357" s="1"/>
      <c r="O357" s="1"/>
      <c r="P357" s="1"/>
      <c r="Q357" s="99"/>
      <c r="R357" s="1"/>
      <c r="S357" s="98"/>
      <c r="T357" s="1"/>
      <c r="U357" s="99"/>
      <c r="V357" s="1"/>
      <c r="W357" s="1"/>
      <c r="X357" s="1"/>
      <c r="Y357" s="1"/>
      <c r="Z357" s="1"/>
      <c r="AA357" s="99"/>
      <c r="AB357" s="1"/>
      <c r="AC357" s="98"/>
      <c r="AD357" s="1"/>
      <c r="AE357" s="100"/>
      <c r="AF357" s="1"/>
      <c r="AG357" s="1"/>
      <c r="AH357" s="101"/>
      <c r="AI357" s="102"/>
      <c r="AJ357" s="101"/>
      <c r="AK357" s="103"/>
      <c r="AS357" s="105"/>
      <c r="AZ357" s="105"/>
      <c r="BG357" s="105"/>
      <c r="BK357" s="106"/>
      <c r="BL357" s="107"/>
      <c r="BM357" s="107"/>
      <c r="BN357" s="107"/>
      <c r="BO357" s="107"/>
      <c r="BP357" s="107"/>
      <c r="BQ357" s="107"/>
      <c r="BR357" s="107"/>
      <c r="BS357" s="106"/>
      <c r="BT357" s="106"/>
      <c r="BU357" s="106"/>
      <c r="BV357" s="106"/>
      <c r="BW357" s="106"/>
      <c r="BX357" s="106"/>
      <c r="BY357" s="106"/>
      <c r="BZ357" s="106"/>
      <c r="CA357" s="106"/>
      <c r="CB357" s="106"/>
    </row>
    <row r="358" spans="2:80" s="104" customFormat="1" ht="19.5" customHeight="1" outlineLevel="3">
      <c r="B358" s="109" t="s">
        <v>353</v>
      </c>
      <c r="C358" s="110" t="s">
        <v>823</v>
      </c>
      <c r="D358" s="111"/>
      <c r="E358" s="112">
        <v>1</v>
      </c>
      <c r="F358" s="1"/>
      <c r="G358" s="1"/>
      <c r="H358" s="1"/>
      <c r="I358" s="98"/>
      <c r="J358" s="1"/>
      <c r="K358" s="1"/>
      <c r="L358" s="1"/>
      <c r="M358" s="1"/>
      <c r="N358" s="1"/>
      <c r="O358" s="1"/>
      <c r="P358" s="1"/>
      <c r="Q358" s="99"/>
      <c r="R358" s="1"/>
      <c r="S358" s="98"/>
      <c r="T358" s="1"/>
      <c r="U358" s="99"/>
      <c r="V358" s="1"/>
      <c r="W358" s="1"/>
      <c r="X358" s="1"/>
      <c r="Y358" s="1"/>
      <c r="Z358" s="1"/>
      <c r="AA358" s="99"/>
      <c r="AB358" s="1"/>
      <c r="AC358" s="98"/>
      <c r="AD358" s="1"/>
      <c r="AE358" s="100"/>
      <c r="AF358" s="1"/>
      <c r="AG358" s="1"/>
      <c r="AH358" s="101"/>
      <c r="AI358" s="102"/>
      <c r="AJ358" s="101"/>
      <c r="AK358" s="103"/>
      <c r="AS358" s="105"/>
      <c r="AZ358" s="105"/>
      <c r="BG358" s="105"/>
      <c r="BK358" s="106"/>
      <c r="BL358" s="107"/>
      <c r="BM358" s="107"/>
      <c r="BN358" s="107"/>
      <c r="BO358" s="107"/>
      <c r="BP358" s="107"/>
      <c r="BQ358" s="107"/>
      <c r="BR358" s="107"/>
      <c r="BS358" s="106"/>
      <c r="BT358" s="106"/>
      <c r="BU358" s="106"/>
      <c r="BV358" s="106"/>
      <c r="BW358" s="106"/>
      <c r="BX358" s="106"/>
      <c r="BY358" s="106"/>
      <c r="BZ358" s="106"/>
      <c r="CA358" s="106"/>
      <c r="CB358" s="106"/>
    </row>
    <row r="359" spans="2:80" ht="19.5" customHeight="1" outlineLevel="2">
      <c r="B359" s="54">
        <v>5.3</v>
      </c>
      <c r="C359" s="55" t="s">
        <v>1110</v>
      </c>
      <c r="D359" s="56"/>
      <c r="E359" s="93">
        <v>2.0299999999999999E-2</v>
      </c>
    </row>
    <row r="360" spans="2:80" ht="19.5" customHeight="1" outlineLevel="3">
      <c r="B360" s="57" t="s">
        <v>1111</v>
      </c>
      <c r="C360" s="58" t="s">
        <v>1112</v>
      </c>
      <c r="D360" s="59"/>
      <c r="E360" s="94">
        <v>0.2475</v>
      </c>
    </row>
    <row r="361" spans="2:80" ht="19.5" customHeight="1" outlineLevel="3">
      <c r="B361" s="88" t="s">
        <v>330</v>
      </c>
      <c r="C361" s="89" t="s">
        <v>832</v>
      </c>
      <c r="D361" s="90"/>
      <c r="E361" s="95">
        <v>0.43214285714285716</v>
      </c>
    </row>
    <row r="362" spans="2:80" s="104" customFormat="1" ht="19.5" customHeight="1" outlineLevel="3">
      <c r="B362" s="109"/>
      <c r="C362" s="110" t="s">
        <v>1212</v>
      </c>
      <c r="D362" s="111"/>
      <c r="E362" s="112">
        <v>0.43214285714285716</v>
      </c>
      <c r="F362" s="1"/>
      <c r="G362" s="1"/>
      <c r="H362" s="1"/>
      <c r="I362" s="98"/>
      <c r="J362" s="1"/>
      <c r="K362" s="1"/>
      <c r="L362" s="1"/>
      <c r="M362" s="1"/>
      <c r="N362" s="1"/>
      <c r="O362" s="1"/>
      <c r="P362" s="1"/>
      <c r="Q362" s="99"/>
      <c r="R362" s="1"/>
      <c r="S362" s="98"/>
      <c r="T362" s="1"/>
      <c r="U362" s="99"/>
      <c r="V362" s="1"/>
      <c r="W362" s="1"/>
      <c r="X362" s="1"/>
      <c r="Y362" s="1"/>
      <c r="Z362" s="1"/>
      <c r="AA362" s="99"/>
      <c r="AB362" s="1"/>
      <c r="AC362" s="98"/>
      <c r="AD362" s="1"/>
      <c r="AE362" s="100"/>
      <c r="AF362" s="1"/>
      <c r="AG362" s="1"/>
      <c r="AH362" s="101"/>
      <c r="AI362" s="102"/>
      <c r="AJ362" s="101"/>
      <c r="AK362" s="103"/>
      <c r="AS362" s="105"/>
      <c r="AZ362" s="105"/>
      <c r="BG362" s="105"/>
      <c r="BK362" s="106"/>
      <c r="BL362" s="107"/>
      <c r="BM362" s="107"/>
      <c r="BN362" s="107"/>
      <c r="BO362" s="107"/>
      <c r="BP362" s="107"/>
      <c r="BQ362" s="107"/>
      <c r="BR362" s="107"/>
      <c r="BS362" s="106"/>
      <c r="BT362" s="106"/>
      <c r="BU362" s="106"/>
      <c r="BV362" s="106"/>
      <c r="BW362" s="106"/>
      <c r="BX362" s="106"/>
      <c r="BY362" s="106"/>
      <c r="BZ362" s="106"/>
      <c r="CA362" s="106"/>
      <c r="CB362" s="106"/>
    </row>
    <row r="363" spans="2:80" s="104" customFormat="1" ht="19.5" customHeight="1" outlineLevel="3">
      <c r="B363" s="109"/>
      <c r="C363" s="110" t="s">
        <v>1213</v>
      </c>
      <c r="D363" s="111"/>
      <c r="E363" s="112">
        <v>0.43214285714285716</v>
      </c>
      <c r="F363" s="1"/>
      <c r="G363" s="1"/>
      <c r="H363" s="1"/>
      <c r="I363" s="98"/>
      <c r="J363" s="1"/>
      <c r="K363" s="1"/>
      <c r="L363" s="1"/>
      <c r="M363" s="1"/>
      <c r="N363" s="1"/>
      <c r="O363" s="1"/>
      <c r="P363" s="1"/>
      <c r="Q363" s="99"/>
      <c r="R363" s="1"/>
      <c r="S363" s="98"/>
      <c r="T363" s="1"/>
      <c r="U363" s="99"/>
      <c r="V363" s="1"/>
      <c r="W363" s="1"/>
      <c r="X363" s="1"/>
      <c r="Y363" s="1"/>
      <c r="Z363" s="1"/>
      <c r="AA363" s="99"/>
      <c r="AB363" s="1"/>
      <c r="AC363" s="98"/>
      <c r="AD363" s="1"/>
      <c r="AE363" s="100"/>
      <c r="AF363" s="1"/>
      <c r="AG363" s="1"/>
      <c r="AH363" s="101"/>
      <c r="AI363" s="102"/>
      <c r="AJ363" s="101"/>
      <c r="AK363" s="103"/>
      <c r="AS363" s="105"/>
      <c r="AZ363" s="105"/>
      <c r="BG363" s="105"/>
      <c r="BK363" s="106"/>
      <c r="BL363" s="107"/>
      <c r="BM363" s="107"/>
      <c r="BN363" s="107"/>
      <c r="BO363" s="107"/>
      <c r="BP363" s="107"/>
      <c r="BQ363" s="107"/>
      <c r="BR363" s="107"/>
      <c r="BS363" s="106"/>
      <c r="BT363" s="106"/>
      <c r="BU363" s="106"/>
      <c r="BV363" s="106"/>
      <c r="BW363" s="106"/>
      <c r="BX363" s="106"/>
      <c r="BY363" s="106"/>
      <c r="BZ363" s="106"/>
      <c r="CA363" s="106"/>
      <c r="CB363" s="106"/>
    </row>
    <row r="364" spans="2:80" s="104" customFormat="1" ht="19.5" customHeight="1" outlineLevel="3">
      <c r="B364" s="109"/>
      <c r="C364" s="110" t="s">
        <v>1214</v>
      </c>
      <c r="D364" s="111"/>
      <c r="E364" s="112">
        <v>0.43214285714285716</v>
      </c>
      <c r="F364" s="1"/>
      <c r="G364" s="1"/>
      <c r="H364" s="1"/>
      <c r="I364" s="98"/>
      <c r="J364" s="1"/>
      <c r="K364" s="1"/>
      <c r="L364" s="1"/>
      <c r="M364" s="1"/>
      <c r="N364" s="1"/>
      <c r="O364" s="1"/>
      <c r="P364" s="1"/>
      <c r="Q364" s="99"/>
      <c r="R364" s="1"/>
      <c r="S364" s="98"/>
      <c r="T364" s="1"/>
      <c r="U364" s="99"/>
      <c r="V364" s="1"/>
      <c r="W364" s="1"/>
      <c r="X364" s="1"/>
      <c r="Y364" s="1"/>
      <c r="Z364" s="1"/>
      <c r="AA364" s="99"/>
      <c r="AB364" s="1"/>
      <c r="AC364" s="98"/>
      <c r="AD364" s="1"/>
      <c r="AE364" s="100"/>
      <c r="AF364" s="1"/>
      <c r="AG364" s="1"/>
      <c r="AH364" s="101"/>
      <c r="AI364" s="102"/>
      <c r="AJ364" s="101"/>
      <c r="AK364" s="103"/>
      <c r="AS364" s="105"/>
      <c r="AZ364" s="105"/>
      <c r="BG364" s="105"/>
      <c r="BK364" s="106"/>
      <c r="BL364" s="107"/>
      <c r="BM364" s="107"/>
      <c r="BN364" s="107"/>
      <c r="BO364" s="107"/>
      <c r="BP364" s="107"/>
      <c r="BQ364" s="107"/>
      <c r="BR364" s="107"/>
      <c r="BS364" s="106"/>
      <c r="BT364" s="106"/>
      <c r="BU364" s="106"/>
      <c r="BV364" s="106"/>
      <c r="BW364" s="106"/>
      <c r="BX364" s="106"/>
      <c r="BY364" s="106"/>
      <c r="BZ364" s="106"/>
      <c r="CA364" s="106"/>
      <c r="CB364" s="106"/>
    </row>
    <row r="365" spans="2:80" ht="19.5" customHeight="1" outlineLevel="3">
      <c r="B365" s="88" t="s">
        <v>285</v>
      </c>
      <c r="C365" s="89" t="s">
        <v>1113</v>
      </c>
      <c r="D365" s="90"/>
      <c r="E365" s="95">
        <v>0</v>
      </c>
    </row>
    <row r="366" spans="2:80" s="104" customFormat="1" ht="19.5" customHeight="1" outlineLevel="3">
      <c r="B366" s="109"/>
      <c r="C366" s="110" t="s">
        <v>1215</v>
      </c>
      <c r="D366" s="111"/>
      <c r="E366" s="112">
        <v>0</v>
      </c>
      <c r="F366" s="1"/>
      <c r="G366" s="1"/>
      <c r="H366" s="1"/>
      <c r="I366" s="98"/>
      <c r="J366" s="1"/>
      <c r="K366" s="1"/>
      <c r="L366" s="1"/>
      <c r="M366" s="1"/>
      <c r="N366" s="1"/>
      <c r="O366" s="1"/>
      <c r="P366" s="1"/>
      <c r="Q366" s="99"/>
      <c r="R366" s="1"/>
      <c r="S366" s="98"/>
      <c r="T366" s="1"/>
      <c r="U366" s="99"/>
      <c r="V366" s="1"/>
      <c r="W366" s="1"/>
      <c r="X366" s="1"/>
      <c r="Y366" s="1"/>
      <c r="Z366" s="1"/>
      <c r="AA366" s="99"/>
      <c r="AB366" s="1"/>
      <c r="AC366" s="98"/>
      <c r="AD366" s="1"/>
      <c r="AE366" s="100"/>
      <c r="AF366" s="1"/>
      <c r="AG366" s="1"/>
      <c r="AH366" s="101"/>
      <c r="AI366" s="102"/>
      <c r="AJ366" s="101"/>
      <c r="AK366" s="103"/>
      <c r="AS366" s="105"/>
      <c r="AZ366" s="105"/>
      <c r="BG366" s="105"/>
      <c r="BK366" s="106"/>
      <c r="BL366" s="107"/>
      <c r="BM366" s="107"/>
      <c r="BN366" s="107"/>
      <c r="BO366" s="107"/>
      <c r="BP366" s="107"/>
      <c r="BQ366" s="107"/>
      <c r="BR366" s="107"/>
      <c r="BS366" s="106"/>
      <c r="BT366" s="106"/>
      <c r="BU366" s="106"/>
      <c r="BV366" s="106"/>
      <c r="BW366" s="106"/>
      <c r="BX366" s="106"/>
      <c r="BY366" s="106"/>
      <c r="BZ366" s="106"/>
      <c r="CA366" s="106"/>
      <c r="CB366" s="106"/>
    </row>
    <row r="367" spans="2:80" s="104" customFormat="1" ht="19.5" customHeight="1" outlineLevel="3">
      <c r="B367" s="109"/>
      <c r="C367" s="110" t="s">
        <v>1216</v>
      </c>
      <c r="D367" s="111"/>
      <c r="E367" s="112">
        <v>0</v>
      </c>
      <c r="F367" s="1"/>
      <c r="G367" s="1"/>
      <c r="H367" s="1"/>
      <c r="I367" s="98"/>
      <c r="J367" s="1"/>
      <c r="K367" s="1"/>
      <c r="L367" s="1"/>
      <c r="M367" s="1"/>
      <c r="N367" s="1"/>
      <c r="O367" s="1"/>
      <c r="P367" s="1"/>
      <c r="Q367" s="99"/>
      <c r="R367" s="1"/>
      <c r="S367" s="98"/>
      <c r="T367" s="1"/>
      <c r="U367" s="99"/>
      <c r="V367" s="1"/>
      <c r="W367" s="1"/>
      <c r="X367" s="1"/>
      <c r="Y367" s="1"/>
      <c r="Z367" s="1"/>
      <c r="AA367" s="99"/>
      <c r="AB367" s="1"/>
      <c r="AC367" s="98"/>
      <c r="AD367" s="1"/>
      <c r="AE367" s="100"/>
      <c r="AF367" s="1"/>
      <c r="AG367" s="1"/>
      <c r="AH367" s="101"/>
      <c r="AI367" s="102"/>
      <c r="AJ367" s="101"/>
      <c r="AK367" s="103"/>
      <c r="AS367" s="105"/>
      <c r="AZ367" s="105"/>
      <c r="BG367" s="105"/>
      <c r="BK367" s="106"/>
      <c r="BL367" s="107"/>
      <c r="BM367" s="107"/>
      <c r="BN367" s="107"/>
      <c r="BO367" s="107"/>
      <c r="BP367" s="107"/>
      <c r="BQ367" s="107"/>
      <c r="BR367" s="107"/>
      <c r="BS367" s="106"/>
      <c r="BT367" s="106"/>
      <c r="BU367" s="106"/>
      <c r="BV367" s="106"/>
      <c r="BW367" s="106"/>
      <c r="BX367" s="106"/>
      <c r="BY367" s="106"/>
      <c r="BZ367" s="106"/>
      <c r="CA367" s="106"/>
      <c r="CB367" s="106"/>
    </row>
    <row r="368" spans="2:80" ht="19.5" customHeight="1" outlineLevel="3">
      <c r="B368" s="88" t="s">
        <v>345</v>
      </c>
      <c r="C368" s="89" t="s">
        <v>332</v>
      </c>
      <c r="D368" s="90"/>
      <c r="E368" s="95">
        <v>0</v>
      </c>
    </row>
    <row r="369" spans="2:80" s="104" customFormat="1" ht="19.5" customHeight="1" outlineLevel="3">
      <c r="B369" s="109"/>
      <c r="C369" s="110" t="s">
        <v>1217</v>
      </c>
      <c r="D369" s="111"/>
      <c r="E369" s="112">
        <v>0</v>
      </c>
      <c r="F369" s="1"/>
      <c r="G369" s="1"/>
      <c r="H369" s="1"/>
      <c r="I369" s="98"/>
      <c r="J369" s="1"/>
      <c r="K369" s="1"/>
      <c r="L369" s="1"/>
      <c r="M369" s="1"/>
      <c r="N369" s="1"/>
      <c r="O369" s="1"/>
      <c r="P369" s="1"/>
      <c r="Q369" s="99"/>
      <c r="R369" s="1"/>
      <c r="S369" s="98"/>
      <c r="T369" s="1"/>
      <c r="U369" s="99"/>
      <c r="V369" s="1"/>
      <c r="W369" s="1"/>
      <c r="X369" s="1"/>
      <c r="Y369" s="1"/>
      <c r="Z369" s="1"/>
      <c r="AA369" s="99"/>
      <c r="AB369" s="1"/>
      <c r="AC369" s="98"/>
      <c r="AD369" s="1"/>
      <c r="AE369" s="100"/>
      <c r="AF369" s="1"/>
      <c r="AG369" s="1"/>
      <c r="AH369" s="101"/>
      <c r="AI369" s="102"/>
      <c r="AJ369" s="101"/>
      <c r="AK369" s="103"/>
      <c r="AS369" s="105"/>
      <c r="AZ369" s="105"/>
      <c r="BG369" s="105"/>
      <c r="BK369" s="106"/>
      <c r="BL369" s="107"/>
      <c r="BM369" s="107"/>
      <c r="BN369" s="107"/>
      <c r="BO369" s="107"/>
      <c r="BP369" s="107"/>
      <c r="BQ369" s="107"/>
      <c r="BR369" s="107"/>
      <c r="BS369" s="106"/>
      <c r="BT369" s="106"/>
      <c r="BU369" s="106"/>
      <c r="BV369" s="106"/>
      <c r="BW369" s="106"/>
      <c r="BX369" s="106"/>
      <c r="BY369" s="106"/>
      <c r="BZ369" s="106"/>
      <c r="CA369" s="106"/>
      <c r="CB369" s="106"/>
    </row>
    <row r="370" spans="2:80" s="104" customFormat="1" ht="19.5" customHeight="1" outlineLevel="3">
      <c r="B370" s="109"/>
      <c r="C370" s="110" t="s">
        <v>1218</v>
      </c>
      <c r="D370" s="111"/>
      <c r="E370" s="112">
        <v>0</v>
      </c>
      <c r="F370" s="1"/>
      <c r="G370" s="1"/>
      <c r="H370" s="1"/>
      <c r="I370" s="98"/>
      <c r="J370" s="1"/>
      <c r="K370" s="1"/>
      <c r="L370" s="1"/>
      <c r="M370" s="1"/>
      <c r="N370" s="1"/>
      <c r="O370" s="1"/>
      <c r="P370" s="1"/>
      <c r="Q370" s="99"/>
      <c r="R370" s="1"/>
      <c r="S370" s="98"/>
      <c r="T370" s="1"/>
      <c r="U370" s="99"/>
      <c r="V370" s="1"/>
      <c r="W370" s="1"/>
      <c r="X370" s="1"/>
      <c r="Y370" s="1"/>
      <c r="Z370" s="1"/>
      <c r="AA370" s="99"/>
      <c r="AB370" s="1"/>
      <c r="AC370" s="98"/>
      <c r="AD370" s="1"/>
      <c r="AE370" s="100"/>
      <c r="AF370" s="1"/>
      <c r="AG370" s="1"/>
      <c r="AH370" s="101"/>
      <c r="AI370" s="102"/>
      <c r="AJ370" s="101"/>
      <c r="AK370" s="103"/>
      <c r="AS370" s="105"/>
      <c r="AZ370" s="105"/>
      <c r="BG370" s="105"/>
      <c r="BK370" s="106"/>
      <c r="BL370" s="107"/>
      <c r="BM370" s="107"/>
      <c r="BN370" s="107"/>
      <c r="BO370" s="107"/>
      <c r="BP370" s="107"/>
      <c r="BQ370" s="107"/>
      <c r="BR370" s="107"/>
      <c r="BS370" s="106"/>
      <c r="BT370" s="106"/>
      <c r="BU370" s="106"/>
      <c r="BV370" s="106"/>
      <c r="BW370" s="106"/>
      <c r="BX370" s="106"/>
      <c r="BY370" s="106"/>
      <c r="BZ370" s="106"/>
      <c r="CA370" s="106"/>
      <c r="CB370" s="106"/>
    </row>
    <row r="371" spans="2:80" ht="19.5" customHeight="1" outlineLevel="3">
      <c r="B371" s="57" t="s">
        <v>1114</v>
      </c>
      <c r="C371" s="58" t="s">
        <v>833</v>
      </c>
      <c r="D371" s="59"/>
      <c r="E371" s="94">
        <v>0</v>
      </c>
    </row>
    <row r="372" spans="2:80" ht="19.5" customHeight="1" outlineLevel="3">
      <c r="B372" s="88" t="s">
        <v>331</v>
      </c>
      <c r="C372" s="89" t="s">
        <v>833</v>
      </c>
      <c r="D372" s="90"/>
      <c r="E372" s="95">
        <v>0</v>
      </c>
    </row>
    <row r="373" spans="2:80" s="104" customFormat="1" ht="19.5" customHeight="1" outlineLevel="3">
      <c r="B373" s="109"/>
      <c r="C373" s="110" t="s">
        <v>1219</v>
      </c>
      <c r="D373" s="111"/>
      <c r="E373" s="112">
        <v>0</v>
      </c>
      <c r="F373" s="1"/>
      <c r="G373" s="1"/>
      <c r="H373" s="1"/>
      <c r="I373" s="98"/>
      <c r="J373" s="1"/>
      <c r="K373" s="1"/>
      <c r="L373" s="1"/>
      <c r="M373" s="1"/>
      <c r="N373" s="1"/>
      <c r="O373" s="1"/>
      <c r="P373" s="1"/>
      <c r="Q373" s="99"/>
      <c r="R373" s="1"/>
      <c r="S373" s="98"/>
      <c r="T373" s="1"/>
      <c r="U373" s="99"/>
      <c r="V373" s="1"/>
      <c r="W373" s="1"/>
      <c r="X373" s="1"/>
      <c r="Y373" s="1"/>
      <c r="Z373" s="1"/>
      <c r="AA373" s="99"/>
      <c r="AB373" s="1"/>
      <c r="AC373" s="98"/>
      <c r="AD373" s="1"/>
      <c r="AE373" s="100"/>
      <c r="AF373" s="1"/>
      <c r="AG373" s="1"/>
      <c r="AH373" s="101"/>
      <c r="AI373" s="102"/>
      <c r="AJ373" s="101"/>
      <c r="AK373" s="103"/>
      <c r="AS373" s="105"/>
      <c r="AZ373" s="105"/>
      <c r="BG373" s="105"/>
      <c r="BK373" s="106"/>
      <c r="BL373" s="107"/>
      <c r="BM373" s="107"/>
      <c r="BN373" s="107"/>
      <c r="BO373" s="107"/>
      <c r="BP373" s="107"/>
      <c r="BQ373" s="107"/>
      <c r="BR373" s="107"/>
      <c r="BS373" s="106"/>
      <c r="BT373" s="106"/>
      <c r="BU373" s="106"/>
      <c r="BV373" s="106"/>
      <c r="BW373" s="106"/>
      <c r="BX373" s="106"/>
      <c r="BY373" s="106"/>
      <c r="BZ373" s="106"/>
      <c r="CA373" s="106"/>
      <c r="CB373" s="106"/>
    </row>
    <row r="374" spans="2:80" ht="19.5" customHeight="1" outlineLevel="3">
      <c r="B374" s="57" t="s">
        <v>1115</v>
      </c>
      <c r="C374" s="58" t="s">
        <v>1116</v>
      </c>
      <c r="D374" s="59"/>
      <c r="E374" s="94">
        <v>8.3000000000000001E-3</v>
      </c>
    </row>
    <row r="375" spans="2:80" ht="19.5" customHeight="1" outlineLevel="3">
      <c r="B375" s="88" t="s">
        <v>273</v>
      </c>
      <c r="C375" s="89" t="s">
        <v>803</v>
      </c>
      <c r="D375" s="90"/>
      <c r="E375" s="95">
        <v>0.1</v>
      </c>
    </row>
    <row r="376" spans="2:80" s="104" customFormat="1" ht="19.5" customHeight="1" outlineLevel="3">
      <c r="B376" s="109"/>
      <c r="C376" s="110" t="s">
        <v>1220</v>
      </c>
      <c r="D376" s="111"/>
      <c r="E376" s="112">
        <v>1</v>
      </c>
      <c r="F376" s="1"/>
      <c r="G376" s="1"/>
      <c r="H376" s="1"/>
      <c r="I376" s="98"/>
      <c r="J376" s="1"/>
      <c r="K376" s="1"/>
      <c r="L376" s="1"/>
      <c r="M376" s="1"/>
      <c r="N376" s="1"/>
      <c r="O376" s="1"/>
      <c r="P376" s="1"/>
      <c r="Q376" s="99"/>
      <c r="R376" s="1"/>
      <c r="S376" s="98"/>
      <c r="T376" s="1"/>
      <c r="U376" s="99"/>
      <c r="V376" s="1"/>
      <c r="W376" s="1"/>
      <c r="X376" s="1"/>
      <c r="Y376" s="1"/>
      <c r="Z376" s="1"/>
      <c r="AA376" s="99"/>
      <c r="AB376" s="1"/>
      <c r="AC376" s="98"/>
      <c r="AD376" s="1"/>
      <c r="AE376" s="100"/>
      <c r="AF376" s="1"/>
      <c r="AG376" s="1"/>
      <c r="AH376" s="101"/>
      <c r="AI376" s="102"/>
      <c r="AJ376" s="101"/>
      <c r="AK376" s="103"/>
      <c r="AS376" s="105"/>
      <c r="AZ376" s="105"/>
      <c r="BG376" s="105"/>
      <c r="BK376" s="106"/>
      <c r="BL376" s="107"/>
      <c r="BM376" s="107"/>
      <c r="BN376" s="107"/>
      <c r="BO376" s="107"/>
      <c r="BP376" s="107"/>
      <c r="BQ376" s="107"/>
      <c r="BR376" s="107"/>
      <c r="BS376" s="106"/>
      <c r="BT376" s="106"/>
      <c r="BU376" s="106"/>
      <c r="BV376" s="106"/>
      <c r="BW376" s="106"/>
      <c r="BX376" s="106"/>
      <c r="BY376" s="106"/>
      <c r="BZ376" s="106"/>
      <c r="CA376" s="106"/>
      <c r="CB376" s="106"/>
    </row>
    <row r="377" spans="2:80" s="104" customFormat="1" ht="19.5" customHeight="1" outlineLevel="3">
      <c r="B377" s="109"/>
      <c r="C377" s="110" t="s">
        <v>1221</v>
      </c>
      <c r="D377" s="111"/>
      <c r="E377" s="112">
        <v>1</v>
      </c>
      <c r="F377" s="1"/>
      <c r="G377" s="1"/>
      <c r="H377" s="1"/>
      <c r="I377" s="98"/>
      <c r="J377" s="1"/>
      <c r="K377" s="1"/>
      <c r="L377" s="1"/>
      <c r="M377" s="1"/>
      <c r="N377" s="1"/>
      <c r="O377" s="1"/>
      <c r="P377" s="1"/>
      <c r="Q377" s="99"/>
      <c r="R377" s="1"/>
      <c r="S377" s="98"/>
      <c r="T377" s="1"/>
      <c r="U377" s="99"/>
      <c r="V377" s="1"/>
      <c r="W377" s="1"/>
      <c r="X377" s="1"/>
      <c r="Y377" s="1"/>
      <c r="Z377" s="1"/>
      <c r="AA377" s="99"/>
      <c r="AB377" s="1"/>
      <c r="AC377" s="98"/>
      <c r="AD377" s="1"/>
      <c r="AE377" s="100"/>
      <c r="AF377" s="1"/>
      <c r="AG377" s="1"/>
      <c r="AH377" s="101"/>
      <c r="AI377" s="102"/>
      <c r="AJ377" s="101"/>
      <c r="AK377" s="103"/>
      <c r="AS377" s="105"/>
      <c r="AZ377" s="105"/>
      <c r="BG377" s="105"/>
      <c r="BK377" s="106"/>
      <c r="BL377" s="107"/>
      <c r="BM377" s="107"/>
      <c r="BN377" s="107"/>
      <c r="BO377" s="107"/>
      <c r="BP377" s="107"/>
      <c r="BQ377" s="107"/>
      <c r="BR377" s="107"/>
      <c r="BS377" s="106"/>
      <c r="BT377" s="106"/>
      <c r="BU377" s="106"/>
      <c r="BV377" s="106"/>
      <c r="BW377" s="106"/>
      <c r="BX377" s="106"/>
      <c r="BY377" s="106"/>
      <c r="BZ377" s="106"/>
      <c r="CA377" s="106"/>
      <c r="CB377" s="106"/>
    </row>
    <row r="378" spans="2:80" s="104" customFormat="1" ht="19.5" customHeight="1" outlineLevel="3">
      <c r="B378" s="109"/>
      <c r="C378" s="110" t="s">
        <v>1222</v>
      </c>
      <c r="D378" s="111"/>
      <c r="E378" s="112">
        <v>1</v>
      </c>
      <c r="F378" s="1"/>
      <c r="G378" s="1"/>
      <c r="H378" s="1"/>
      <c r="I378" s="98"/>
      <c r="J378" s="1"/>
      <c r="K378" s="1"/>
      <c r="L378" s="1"/>
      <c r="M378" s="1"/>
      <c r="N378" s="1"/>
      <c r="O378" s="1"/>
      <c r="P378" s="1"/>
      <c r="Q378" s="99"/>
      <c r="R378" s="1"/>
      <c r="S378" s="98"/>
      <c r="T378" s="1"/>
      <c r="U378" s="99"/>
      <c r="V378" s="1"/>
      <c r="W378" s="1"/>
      <c r="X378" s="1"/>
      <c r="Y378" s="1"/>
      <c r="Z378" s="1"/>
      <c r="AA378" s="99"/>
      <c r="AB378" s="1"/>
      <c r="AC378" s="98"/>
      <c r="AD378" s="1"/>
      <c r="AE378" s="100"/>
      <c r="AF378" s="1"/>
      <c r="AG378" s="1"/>
      <c r="AH378" s="101"/>
      <c r="AI378" s="102"/>
      <c r="AJ378" s="101"/>
      <c r="AK378" s="103"/>
      <c r="AS378" s="105"/>
      <c r="AZ378" s="105"/>
      <c r="BG378" s="105"/>
      <c r="BK378" s="106"/>
      <c r="BL378" s="107"/>
      <c r="BM378" s="107"/>
      <c r="BN378" s="107"/>
      <c r="BO378" s="107"/>
      <c r="BP378" s="107"/>
      <c r="BQ378" s="107"/>
      <c r="BR378" s="107"/>
      <c r="BS378" s="106"/>
      <c r="BT378" s="106"/>
      <c r="BU378" s="106"/>
      <c r="BV378" s="106"/>
      <c r="BW378" s="106"/>
      <c r="BX378" s="106"/>
      <c r="BY378" s="106"/>
      <c r="BZ378" s="106"/>
      <c r="CA378" s="106"/>
      <c r="CB378" s="106"/>
    </row>
    <row r="379" spans="2:80" s="104" customFormat="1" ht="19.5" customHeight="1" outlineLevel="3">
      <c r="B379" s="109"/>
      <c r="C379" s="110" t="s">
        <v>1223</v>
      </c>
      <c r="D379" s="111"/>
      <c r="E379" s="112">
        <v>0</v>
      </c>
      <c r="F379" s="1"/>
      <c r="G379" s="1"/>
      <c r="H379" s="1"/>
      <c r="I379" s="98"/>
      <c r="J379" s="1"/>
      <c r="K379" s="1"/>
      <c r="L379" s="1"/>
      <c r="M379" s="1"/>
      <c r="N379" s="1"/>
      <c r="O379" s="1"/>
      <c r="P379" s="1"/>
      <c r="Q379" s="99"/>
      <c r="R379" s="1"/>
      <c r="S379" s="98"/>
      <c r="T379" s="1"/>
      <c r="U379" s="99"/>
      <c r="V379" s="1"/>
      <c r="W379" s="1"/>
      <c r="X379" s="1"/>
      <c r="Y379" s="1"/>
      <c r="Z379" s="1"/>
      <c r="AA379" s="99"/>
      <c r="AB379" s="1"/>
      <c r="AC379" s="98"/>
      <c r="AD379" s="1"/>
      <c r="AE379" s="100"/>
      <c r="AF379" s="1"/>
      <c r="AG379" s="1"/>
      <c r="AH379" s="101"/>
      <c r="AI379" s="102"/>
      <c r="AJ379" s="101"/>
      <c r="AK379" s="103"/>
      <c r="AS379" s="105"/>
      <c r="AZ379" s="105"/>
      <c r="BG379" s="105"/>
      <c r="BK379" s="106"/>
      <c r="BL379" s="107"/>
      <c r="BM379" s="107"/>
      <c r="BN379" s="107"/>
      <c r="BO379" s="107"/>
      <c r="BP379" s="107"/>
      <c r="BQ379" s="107"/>
      <c r="BR379" s="107"/>
      <c r="BS379" s="106"/>
      <c r="BT379" s="106"/>
      <c r="BU379" s="106"/>
      <c r="BV379" s="106"/>
      <c r="BW379" s="106"/>
      <c r="BX379" s="106"/>
      <c r="BY379" s="106"/>
      <c r="BZ379" s="106"/>
      <c r="CA379" s="106"/>
      <c r="CB379" s="106"/>
    </row>
    <row r="380" spans="2:80" ht="19.5" customHeight="1" outlineLevel="3">
      <c r="B380" s="88" t="s">
        <v>269</v>
      </c>
      <c r="C380" s="89" t="s">
        <v>1117</v>
      </c>
      <c r="D380" s="90"/>
      <c r="E380" s="95">
        <v>0</v>
      </c>
    </row>
    <row r="381" spans="2:80" s="104" customFormat="1" ht="19.5" customHeight="1" outlineLevel="3">
      <c r="B381" s="109"/>
      <c r="C381" s="110" t="s">
        <v>1224</v>
      </c>
      <c r="D381" s="111"/>
      <c r="E381" s="112">
        <v>0</v>
      </c>
      <c r="F381" s="1"/>
      <c r="G381" s="1"/>
      <c r="H381" s="1"/>
      <c r="I381" s="98"/>
      <c r="J381" s="1"/>
      <c r="K381" s="1"/>
      <c r="L381" s="1"/>
      <c r="M381" s="1"/>
      <c r="N381" s="1"/>
      <c r="O381" s="1"/>
      <c r="P381" s="1"/>
      <c r="Q381" s="99"/>
      <c r="R381" s="1"/>
      <c r="S381" s="98"/>
      <c r="T381" s="1"/>
      <c r="U381" s="99"/>
      <c r="V381" s="1"/>
      <c r="W381" s="1"/>
      <c r="X381" s="1"/>
      <c r="Y381" s="1"/>
      <c r="Z381" s="1"/>
      <c r="AA381" s="99"/>
      <c r="AB381" s="1"/>
      <c r="AC381" s="98"/>
      <c r="AD381" s="1"/>
      <c r="AE381" s="100"/>
      <c r="AF381" s="1"/>
      <c r="AG381" s="1"/>
      <c r="AH381" s="101"/>
      <c r="AI381" s="102"/>
      <c r="AJ381" s="101"/>
      <c r="AK381" s="103"/>
      <c r="AS381" s="105"/>
      <c r="AZ381" s="105"/>
      <c r="BG381" s="105"/>
      <c r="BK381" s="106"/>
      <c r="BL381" s="107"/>
      <c r="BM381" s="107"/>
      <c r="BN381" s="107"/>
      <c r="BO381" s="107"/>
      <c r="BP381" s="107"/>
      <c r="BQ381" s="107"/>
      <c r="BR381" s="107"/>
      <c r="BS381" s="106"/>
      <c r="BT381" s="106"/>
      <c r="BU381" s="106"/>
      <c r="BV381" s="106"/>
      <c r="BW381" s="106"/>
      <c r="BX381" s="106"/>
      <c r="BY381" s="106"/>
      <c r="BZ381" s="106"/>
      <c r="CA381" s="106"/>
      <c r="CB381" s="106"/>
    </row>
    <row r="382" spans="2:80" s="104" customFormat="1" ht="19.5" customHeight="1" outlineLevel="3">
      <c r="B382" s="109"/>
      <c r="C382" s="110" t="s">
        <v>1225</v>
      </c>
      <c r="D382" s="111"/>
      <c r="E382" s="112">
        <v>0</v>
      </c>
      <c r="F382" s="1"/>
      <c r="G382" s="1"/>
      <c r="H382" s="1"/>
      <c r="I382" s="98"/>
      <c r="J382" s="1"/>
      <c r="K382" s="1"/>
      <c r="L382" s="1"/>
      <c r="M382" s="1"/>
      <c r="N382" s="1"/>
      <c r="O382" s="1"/>
      <c r="P382" s="1"/>
      <c r="Q382" s="99"/>
      <c r="R382" s="1"/>
      <c r="S382" s="98"/>
      <c r="T382" s="1"/>
      <c r="U382" s="99"/>
      <c r="V382" s="1"/>
      <c r="W382" s="1"/>
      <c r="X382" s="1"/>
      <c r="Y382" s="1"/>
      <c r="Z382" s="1"/>
      <c r="AA382" s="99"/>
      <c r="AB382" s="1"/>
      <c r="AC382" s="98"/>
      <c r="AD382" s="1"/>
      <c r="AE382" s="100"/>
      <c r="AF382" s="1"/>
      <c r="AG382" s="1"/>
      <c r="AH382" s="101"/>
      <c r="AI382" s="102"/>
      <c r="AJ382" s="101"/>
      <c r="AK382" s="103"/>
      <c r="AS382" s="105"/>
      <c r="AZ382" s="105"/>
      <c r="BG382" s="105"/>
      <c r="BK382" s="106"/>
      <c r="BL382" s="107"/>
      <c r="BM382" s="107"/>
      <c r="BN382" s="107"/>
      <c r="BO382" s="107"/>
      <c r="BP382" s="107"/>
      <c r="BQ382" s="107"/>
      <c r="BR382" s="107"/>
      <c r="BS382" s="106"/>
      <c r="BT382" s="106"/>
      <c r="BU382" s="106"/>
      <c r="BV382" s="106"/>
      <c r="BW382" s="106"/>
      <c r="BX382" s="106"/>
      <c r="BY382" s="106"/>
      <c r="BZ382" s="106"/>
      <c r="CA382" s="106"/>
      <c r="CB382" s="106"/>
    </row>
    <row r="383" spans="2:80" ht="19.5" customHeight="1" outlineLevel="3">
      <c r="B383" s="57" t="s">
        <v>1118</v>
      </c>
      <c r="C383" s="58" t="s">
        <v>1119</v>
      </c>
      <c r="D383" s="59"/>
      <c r="E383" s="94">
        <v>0</v>
      </c>
    </row>
    <row r="384" spans="2:80" ht="19.5" customHeight="1" outlineLevel="3">
      <c r="B384" s="88" t="s">
        <v>262</v>
      </c>
      <c r="C384" s="89" t="s">
        <v>800</v>
      </c>
      <c r="D384" s="90"/>
      <c r="E384" s="95">
        <v>0</v>
      </c>
    </row>
    <row r="385" spans="2:80" s="104" customFormat="1" ht="19.5" customHeight="1" outlineLevel="3">
      <c r="B385" s="109"/>
      <c r="C385" s="110" t="s">
        <v>1226</v>
      </c>
      <c r="D385" s="111"/>
      <c r="E385" s="112">
        <v>0</v>
      </c>
      <c r="F385" s="1"/>
      <c r="G385" s="1"/>
      <c r="H385" s="1"/>
      <c r="I385" s="98"/>
      <c r="J385" s="1"/>
      <c r="K385" s="1"/>
      <c r="L385" s="1"/>
      <c r="M385" s="1"/>
      <c r="N385" s="1"/>
      <c r="O385" s="1"/>
      <c r="P385" s="1"/>
      <c r="Q385" s="99"/>
      <c r="R385" s="1"/>
      <c r="S385" s="98"/>
      <c r="T385" s="1"/>
      <c r="U385" s="99"/>
      <c r="V385" s="1"/>
      <c r="W385" s="1"/>
      <c r="X385" s="1"/>
      <c r="Y385" s="1"/>
      <c r="Z385" s="1"/>
      <c r="AA385" s="99"/>
      <c r="AB385" s="1"/>
      <c r="AC385" s="98"/>
      <c r="AD385" s="1"/>
      <c r="AE385" s="100"/>
      <c r="AF385" s="1"/>
      <c r="AG385" s="1"/>
      <c r="AH385" s="101"/>
      <c r="AI385" s="102"/>
      <c r="AJ385" s="101"/>
      <c r="AK385" s="103"/>
      <c r="AS385" s="105"/>
      <c r="AZ385" s="105"/>
      <c r="BG385" s="105"/>
      <c r="BK385" s="106"/>
      <c r="BL385" s="107"/>
      <c r="BM385" s="107"/>
      <c r="BN385" s="107"/>
      <c r="BO385" s="107"/>
      <c r="BP385" s="107"/>
      <c r="BQ385" s="107"/>
      <c r="BR385" s="107"/>
      <c r="BS385" s="106"/>
      <c r="BT385" s="106"/>
      <c r="BU385" s="106"/>
      <c r="BV385" s="106"/>
      <c r="BW385" s="106"/>
      <c r="BX385" s="106"/>
      <c r="BY385" s="106"/>
      <c r="BZ385" s="106"/>
      <c r="CA385" s="106"/>
      <c r="CB385" s="106"/>
    </row>
    <row r="386" spans="2:80" s="104" customFormat="1" ht="19.5" customHeight="1" outlineLevel="3">
      <c r="B386" s="109"/>
      <c r="C386" s="110" t="s">
        <v>1227</v>
      </c>
      <c r="D386" s="111"/>
      <c r="E386" s="112">
        <v>0</v>
      </c>
      <c r="F386" s="1"/>
      <c r="G386" s="1"/>
      <c r="H386" s="1"/>
      <c r="I386" s="98"/>
      <c r="J386" s="1"/>
      <c r="K386" s="1"/>
      <c r="L386" s="1"/>
      <c r="M386" s="1"/>
      <c r="N386" s="1"/>
      <c r="O386" s="1"/>
      <c r="P386" s="1"/>
      <c r="Q386" s="99"/>
      <c r="R386" s="1"/>
      <c r="S386" s="98"/>
      <c r="T386" s="1"/>
      <c r="U386" s="99"/>
      <c r="V386" s="1"/>
      <c r="W386" s="1"/>
      <c r="X386" s="1"/>
      <c r="Y386" s="1"/>
      <c r="Z386" s="1"/>
      <c r="AA386" s="99"/>
      <c r="AB386" s="1"/>
      <c r="AC386" s="98"/>
      <c r="AD386" s="1"/>
      <c r="AE386" s="100"/>
      <c r="AF386" s="1"/>
      <c r="AG386" s="1"/>
      <c r="AH386" s="101"/>
      <c r="AI386" s="102"/>
      <c r="AJ386" s="101"/>
      <c r="AK386" s="103"/>
      <c r="AS386" s="105"/>
      <c r="AZ386" s="105"/>
      <c r="BG386" s="105"/>
      <c r="BK386" s="106"/>
      <c r="BL386" s="107"/>
      <c r="BM386" s="107"/>
      <c r="BN386" s="107"/>
      <c r="BO386" s="107"/>
      <c r="BP386" s="107"/>
      <c r="BQ386" s="107"/>
      <c r="BR386" s="107"/>
      <c r="BS386" s="106"/>
      <c r="BT386" s="106"/>
      <c r="BU386" s="106"/>
      <c r="BV386" s="106"/>
      <c r="BW386" s="106"/>
      <c r="BX386" s="106"/>
      <c r="BY386" s="106"/>
      <c r="BZ386" s="106"/>
      <c r="CA386" s="106"/>
      <c r="CB386" s="106"/>
    </row>
    <row r="387" spans="2:80" ht="19.5" customHeight="1" outlineLevel="3">
      <c r="B387" s="88" t="s">
        <v>263</v>
      </c>
      <c r="C387" s="89" t="s">
        <v>801</v>
      </c>
      <c r="D387" s="90"/>
      <c r="E387" s="95">
        <v>0</v>
      </c>
    </row>
    <row r="388" spans="2:80" s="104" customFormat="1" ht="19.5" customHeight="1" outlineLevel="3">
      <c r="B388" s="109"/>
      <c r="C388" s="110" t="s">
        <v>1228</v>
      </c>
      <c r="D388" s="111"/>
      <c r="E388" s="112">
        <v>0</v>
      </c>
      <c r="F388" s="1"/>
      <c r="G388" s="1"/>
      <c r="H388" s="1"/>
      <c r="I388" s="98"/>
      <c r="J388" s="1"/>
      <c r="K388" s="1"/>
      <c r="L388" s="1"/>
      <c r="M388" s="1"/>
      <c r="N388" s="1"/>
      <c r="O388" s="1"/>
      <c r="P388" s="1"/>
      <c r="Q388" s="99"/>
      <c r="R388" s="1"/>
      <c r="S388" s="98"/>
      <c r="T388" s="1"/>
      <c r="U388" s="99"/>
      <c r="V388" s="1"/>
      <c r="W388" s="1"/>
      <c r="X388" s="1"/>
      <c r="Y388" s="1"/>
      <c r="Z388" s="1"/>
      <c r="AA388" s="99"/>
      <c r="AB388" s="1"/>
      <c r="AC388" s="98"/>
      <c r="AD388" s="1"/>
      <c r="AE388" s="100"/>
      <c r="AF388" s="1"/>
      <c r="AG388" s="1"/>
      <c r="AH388" s="101"/>
      <c r="AI388" s="102"/>
      <c r="AJ388" s="101"/>
      <c r="AK388" s="103"/>
      <c r="AS388" s="105"/>
      <c r="AZ388" s="105"/>
      <c r="BG388" s="105"/>
      <c r="BK388" s="106"/>
      <c r="BL388" s="107"/>
      <c r="BM388" s="107"/>
      <c r="BN388" s="107"/>
      <c r="BO388" s="107"/>
      <c r="BP388" s="107"/>
      <c r="BQ388" s="107"/>
      <c r="BR388" s="107"/>
      <c r="BS388" s="106"/>
      <c r="BT388" s="106"/>
      <c r="BU388" s="106"/>
      <c r="BV388" s="106"/>
      <c r="BW388" s="106"/>
      <c r="BX388" s="106"/>
      <c r="BY388" s="106"/>
      <c r="BZ388" s="106"/>
      <c r="CA388" s="106"/>
      <c r="CB388" s="106"/>
    </row>
    <row r="389" spans="2:80" ht="19.5" customHeight="1" outlineLevel="3">
      <c r="B389" s="57" t="s">
        <v>1120</v>
      </c>
      <c r="C389" s="58" t="s">
        <v>1121</v>
      </c>
      <c r="D389" s="59"/>
      <c r="E389" s="94">
        <v>0</v>
      </c>
    </row>
    <row r="390" spans="2:80" ht="19.5" customHeight="1" outlineLevel="3">
      <c r="B390" s="88" t="s">
        <v>302</v>
      </c>
      <c r="C390" s="89" t="s">
        <v>813</v>
      </c>
      <c r="D390" s="90"/>
      <c r="E390" s="95">
        <v>0</v>
      </c>
    </row>
    <row r="391" spans="2:80" s="104" customFormat="1" ht="19.5" customHeight="1" outlineLevel="3">
      <c r="B391" s="109"/>
      <c r="C391" s="110" t="s">
        <v>1226</v>
      </c>
      <c r="D391" s="111"/>
      <c r="E391" s="112">
        <v>0</v>
      </c>
      <c r="F391" s="1"/>
      <c r="G391" s="1"/>
      <c r="H391" s="1"/>
      <c r="I391" s="98"/>
      <c r="J391" s="1"/>
      <c r="K391" s="1"/>
      <c r="L391" s="1"/>
      <c r="M391" s="1"/>
      <c r="N391" s="1"/>
      <c r="O391" s="1"/>
      <c r="P391" s="1"/>
      <c r="Q391" s="99"/>
      <c r="R391" s="1"/>
      <c r="S391" s="98"/>
      <c r="T391" s="1"/>
      <c r="U391" s="99"/>
      <c r="V391" s="1"/>
      <c r="W391" s="1"/>
      <c r="X391" s="1"/>
      <c r="Y391" s="1"/>
      <c r="Z391" s="1"/>
      <c r="AA391" s="99"/>
      <c r="AB391" s="1"/>
      <c r="AC391" s="98"/>
      <c r="AD391" s="1"/>
      <c r="AE391" s="100"/>
      <c r="AF391" s="1"/>
      <c r="AG391" s="1"/>
      <c r="AH391" s="101"/>
      <c r="AI391" s="102"/>
      <c r="AJ391" s="101"/>
      <c r="AK391" s="103"/>
      <c r="AS391" s="105"/>
      <c r="AZ391" s="105"/>
      <c r="BG391" s="105"/>
      <c r="BK391" s="106"/>
      <c r="BL391" s="107"/>
      <c r="BM391" s="107"/>
      <c r="BN391" s="107"/>
      <c r="BO391" s="107"/>
      <c r="BP391" s="107"/>
      <c r="BQ391" s="107"/>
      <c r="BR391" s="107"/>
      <c r="BS391" s="106"/>
      <c r="BT391" s="106"/>
      <c r="BU391" s="106"/>
      <c r="BV391" s="106"/>
      <c r="BW391" s="106"/>
      <c r="BX391" s="106"/>
      <c r="BY391" s="106"/>
      <c r="BZ391" s="106"/>
      <c r="CA391" s="106"/>
      <c r="CB391" s="106"/>
    </row>
    <row r="392" spans="2:80" s="104" customFormat="1" ht="19.5" customHeight="1" outlineLevel="3">
      <c r="B392" s="109"/>
      <c r="C392" s="110" t="s">
        <v>1229</v>
      </c>
      <c r="D392" s="111"/>
      <c r="E392" s="112">
        <v>0</v>
      </c>
      <c r="F392" s="1"/>
      <c r="G392" s="1"/>
      <c r="H392" s="1"/>
      <c r="I392" s="98"/>
      <c r="J392" s="1"/>
      <c r="K392" s="1"/>
      <c r="L392" s="1"/>
      <c r="M392" s="1"/>
      <c r="N392" s="1"/>
      <c r="O392" s="1"/>
      <c r="P392" s="1"/>
      <c r="Q392" s="99"/>
      <c r="R392" s="1"/>
      <c r="S392" s="98"/>
      <c r="T392" s="1"/>
      <c r="U392" s="99"/>
      <c r="V392" s="1"/>
      <c r="W392" s="1"/>
      <c r="X392" s="1"/>
      <c r="Y392" s="1"/>
      <c r="Z392" s="1"/>
      <c r="AA392" s="99"/>
      <c r="AB392" s="1"/>
      <c r="AC392" s="98"/>
      <c r="AD392" s="1"/>
      <c r="AE392" s="100"/>
      <c r="AF392" s="1"/>
      <c r="AG392" s="1"/>
      <c r="AH392" s="101"/>
      <c r="AI392" s="102"/>
      <c r="AJ392" s="101"/>
      <c r="AK392" s="103"/>
      <c r="AS392" s="105"/>
      <c r="AZ392" s="105"/>
      <c r="BG392" s="105"/>
      <c r="BK392" s="106"/>
      <c r="BL392" s="107"/>
      <c r="BM392" s="107"/>
      <c r="BN392" s="107"/>
      <c r="BO392" s="107"/>
      <c r="BP392" s="107"/>
      <c r="BQ392" s="107"/>
      <c r="BR392" s="107"/>
      <c r="BS392" s="106"/>
      <c r="BT392" s="106"/>
      <c r="BU392" s="106"/>
      <c r="BV392" s="106"/>
      <c r="BW392" s="106"/>
      <c r="BX392" s="106"/>
      <c r="BY392" s="106"/>
      <c r="BZ392" s="106"/>
      <c r="CA392" s="106"/>
      <c r="CB392" s="106"/>
    </row>
    <row r="393" spans="2:80" s="104" customFormat="1" ht="19.5" customHeight="1" outlineLevel="3">
      <c r="B393" s="109"/>
      <c r="C393" s="110" t="s">
        <v>1228</v>
      </c>
      <c r="D393" s="111"/>
      <c r="E393" s="112">
        <v>0</v>
      </c>
      <c r="F393" s="1"/>
      <c r="G393" s="1"/>
      <c r="H393" s="1"/>
      <c r="I393" s="98"/>
      <c r="J393" s="1"/>
      <c r="K393" s="1"/>
      <c r="L393" s="1"/>
      <c r="M393" s="1"/>
      <c r="N393" s="1"/>
      <c r="O393" s="1"/>
      <c r="P393" s="1"/>
      <c r="Q393" s="99"/>
      <c r="R393" s="1"/>
      <c r="S393" s="98"/>
      <c r="T393" s="1"/>
      <c r="U393" s="99"/>
      <c r="V393" s="1"/>
      <c r="W393" s="1"/>
      <c r="X393" s="1"/>
      <c r="Y393" s="1"/>
      <c r="Z393" s="1"/>
      <c r="AA393" s="99"/>
      <c r="AB393" s="1"/>
      <c r="AC393" s="98"/>
      <c r="AD393" s="1"/>
      <c r="AE393" s="100"/>
      <c r="AF393" s="1"/>
      <c r="AG393" s="1"/>
      <c r="AH393" s="101"/>
      <c r="AI393" s="102"/>
      <c r="AJ393" s="101"/>
      <c r="AK393" s="103"/>
      <c r="AS393" s="105"/>
      <c r="AZ393" s="105"/>
      <c r="BG393" s="105"/>
      <c r="BK393" s="106"/>
      <c r="BL393" s="107"/>
      <c r="BM393" s="107"/>
      <c r="BN393" s="107"/>
      <c r="BO393" s="107"/>
      <c r="BP393" s="107"/>
      <c r="BQ393" s="107"/>
      <c r="BR393" s="107"/>
      <c r="BS393" s="106"/>
      <c r="BT393" s="106"/>
      <c r="BU393" s="106"/>
      <c r="BV393" s="106"/>
      <c r="BW393" s="106"/>
      <c r="BX393" s="106"/>
      <c r="BY393" s="106"/>
      <c r="BZ393" s="106"/>
      <c r="CA393" s="106"/>
      <c r="CB393" s="106"/>
    </row>
    <row r="394" spans="2:80" ht="19.5" customHeight="1" outlineLevel="3">
      <c r="B394" s="88" t="s">
        <v>303</v>
      </c>
      <c r="C394" s="89" t="s">
        <v>814</v>
      </c>
      <c r="D394" s="90"/>
      <c r="E394" s="95">
        <v>0</v>
      </c>
    </row>
    <row r="395" spans="2:80" s="104" customFormat="1" ht="19.5" customHeight="1" outlineLevel="3">
      <c r="B395" s="109"/>
      <c r="C395" s="110" t="s">
        <v>1230</v>
      </c>
      <c r="D395" s="111"/>
      <c r="E395" s="112">
        <v>0</v>
      </c>
      <c r="F395" s="1"/>
      <c r="G395" s="1"/>
      <c r="H395" s="1"/>
      <c r="I395" s="98"/>
      <c r="J395" s="1"/>
      <c r="K395" s="1"/>
      <c r="L395" s="1"/>
      <c r="M395" s="1"/>
      <c r="N395" s="1"/>
      <c r="O395" s="1"/>
      <c r="P395" s="1"/>
      <c r="Q395" s="99"/>
      <c r="R395" s="1"/>
      <c r="S395" s="98"/>
      <c r="T395" s="1"/>
      <c r="U395" s="99"/>
      <c r="V395" s="1"/>
      <c r="W395" s="1"/>
      <c r="X395" s="1"/>
      <c r="Y395" s="1"/>
      <c r="Z395" s="1"/>
      <c r="AA395" s="99"/>
      <c r="AB395" s="1"/>
      <c r="AC395" s="98"/>
      <c r="AD395" s="1"/>
      <c r="AE395" s="100"/>
      <c r="AF395" s="1"/>
      <c r="AG395" s="1"/>
      <c r="AH395" s="101"/>
      <c r="AI395" s="102"/>
      <c r="AJ395" s="101"/>
      <c r="AK395" s="103"/>
      <c r="AS395" s="105"/>
      <c r="AZ395" s="105"/>
      <c r="BG395" s="105"/>
      <c r="BK395" s="106"/>
      <c r="BL395" s="107"/>
      <c r="BM395" s="107"/>
      <c r="BN395" s="107"/>
      <c r="BO395" s="107"/>
      <c r="BP395" s="107"/>
      <c r="BQ395" s="107"/>
      <c r="BR395" s="107"/>
      <c r="BS395" s="106"/>
      <c r="BT395" s="106"/>
      <c r="BU395" s="106"/>
      <c r="BV395" s="106"/>
      <c r="BW395" s="106"/>
      <c r="BX395" s="106"/>
      <c r="BY395" s="106"/>
      <c r="BZ395" s="106"/>
      <c r="CA395" s="106"/>
      <c r="CB395" s="106"/>
    </row>
    <row r="396" spans="2:80" s="104" customFormat="1" ht="19.5" customHeight="1" outlineLevel="3">
      <c r="B396" s="109"/>
      <c r="C396" s="110" t="s">
        <v>1231</v>
      </c>
      <c r="D396" s="111"/>
      <c r="E396" s="112">
        <v>0</v>
      </c>
      <c r="F396" s="1"/>
      <c r="G396" s="1"/>
      <c r="H396" s="1"/>
      <c r="I396" s="98"/>
      <c r="J396" s="1"/>
      <c r="K396" s="1"/>
      <c r="L396" s="1"/>
      <c r="M396" s="1"/>
      <c r="N396" s="1"/>
      <c r="O396" s="1"/>
      <c r="P396" s="1"/>
      <c r="Q396" s="99"/>
      <c r="R396" s="1"/>
      <c r="S396" s="98"/>
      <c r="T396" s="1"/>
      <c r="U396" s="99"/>
      <c r="V396" s="1"/>
      <c r="W396" s="1"/>
      <c r="X396" s="1"/>
      <c r="Y396" s="1"/>
      <c r="Z396" s="1"/>
      <c r="AA396" s="99"/>
      <c r="AB396" s="1"/>
      <c r="AC396" s="98"/>
      <c r="AD396" s="1"/>
      <c r="AE396" s="100"/>
      <c r="AF396" s="1"/>
      <c r="AG396" s="1"/>
      <c r="AH396" s="101"/>
      <c r="AI396" s="102"/>
      <c r="AJ396" s="101"/>
      <c r="AK396" s="103"/>
      <c r="AS396" s="105"/>
      <c r="AZ396" s="105"/>
      <c r="BG396" s="105"/>
      <c r="BK396" s="106"/>
      <c r="BL396" s="107"/>
      <c r="BM396" s="107"/>
      <c r="BN396" s="107"/>
      <c r="BO396" s="107"/>
      <c r="BP396" s="107"/>
      <c r="BQ396" s="107"/>
      <c r="BR396" s="107"/>
      <c r="BS396" s="106"/>
      <c r="BT396" s="106"/>
      <c r="BU396" s="106"/>
      <c r="BV396" s="106"/>
      <c r="BW396" s="106"/>
      <c r="BX396" s="106"/>
      <c r="BY396" s="106"/>
      <c r="BZ396" s="106"/>
      <c r="CA396" s="106"/>
      <c r="CB396" s="106"/>
    </row>
    <row r="397" spans="2:80" ht="19.5" customHeight="1" outlineLevel="3">
      <c r="B397" s="88" t="s">
        <v>304</v>
      </c>
      <c r="C397" s="89" t="s">
        <v>815</v>
      </c>
      <c r="D397" s="90"/>
      <c r="E397" s="95">
        <v>0</v>
      </c>
    </row>
    <row r="398" spans="2:80" s="104" customFormat="1" ht="19.5" customHeight="1" outlineLevel="3">
      <c r="B398" s="109"/>
      <c r="C398" s="110" t="s">
        <v>1232</v>
      </c>
      <c r="D398" s="111"/>
      <c r="E398" s="112">
        <v>0</v>
      </c>
      <c r="F398" s="1"/>
      <c r="G398" s="1"/>
      <c r="H398" s="1"/>
      <c r="I398" s="98"/>
      <c r="J398" s="1"/>
      <c r="K398" s="1"/>
      <c r="L398" s="1"/>
      <c r="M398" s="1"/>
      <c r="N398" s="1"/>
      <c r="O398" s="1"/>
      <c r="P398" s="1"/>
      <c r="Q398" s="99"/>
      <c r="R398" s="1"/>
      <c r="S398" s="98"/>
      <c r="T398" s="1"/>
      <c r="U398" s="99"/>
      <c r="V398" s="1"/>
      <c r="W398" s="1"/>
      <c r="X398" s="1"/>
      <c r="Y398" s="1"/>
      <c r="Z398" s="1"/>
      <c r="AA398" s="99"/>
      <c r="AB398" s="1"/>
      <c r="AC398" s="98"/>
      <c r="AD398" s="1"/>
      <c r="AE398" s="100"/>
      <c r="AF398" s="1"/>
      <c r="AG398" s="1"/>
      <c r="AH398" s="101"/>
      <c r="AI398" s="102"/>
      <c r="AJ398" s="101"/>
      <c r="AK398" s="103"/>
      <c r="AS398" s="105"/>
      <c r="AZ398" s="105"/>
      <c r="BG398" s="105"/>
      <c r="BK398" s="106"/>
      <c r="BL398" s="107"/>
      <c r="BM398" s="107"/>
      <c r="BN398" s="107"/>
      <c r="BO398" s="107"/>
      <c r="BP398" s="107"/>
      <c r="BQ398" s="107"/>
      <c r="BR398" s="107"/>
      <c r="BS398" s="106"/>
      <c r="BT398" s="106"/>
      <c r="BU398" s="106"/>
      <c r="BV398" s="106"/>
      <c r="BW398" s="106"/>
      <c r="BX398" s="106"/>
      <c r="BY398" s="106"/>
      <c r="BZ398" s="106"/>
      <c r="CA398" s="106"/>
      <c r="CB398" s="106"/>
    </row>
    <row r="399" spans="2:80" s="104" customFormat="1" ht="19.5" customHeight="1" outlineLevel="3">
      <c r="B399" s="109"/>
      <c r="C399" s="110" t="s">
        <v>1233</v>
      </c>
      <c r="D399" s="111"/>
      <c r="E399" s="112">
        <v>0</v>
      </c>
      <c r="F399" s="1"/>
      <c r="G399" s="1"/>
      <c r="H399" s="1"/>
      <c r="I399" s="98"/>
      <c r="J399" s="1"/>
      <c r="K399" s="1"/>
      <c r="L399" s="1"/>
      <c r="M399" s="1"/>
      <c r="N399" s="1"/>
      <c r="O399" s="1"/>
      <c r="P399" s="1"/>
      <c r="Q399" s="99"/>
      <c r="R399" s="1"/>
      <c r="S399" s="98"/>
      <c r="T399" s="1"/>
      <c r="U399" s="99"/>
      <c r="V399" s="1"/>
      <c r="W399" s="1"/>
      <c r="X399" s="1"/>
      <c r="Y399" s="1"/>
      <c r="Z399" s="1"/>
      <c r="AA399" s="99"/>
      <c r="AB399" s="1"/>
      <c r="AC399" s="98"/>
      <c r="AD399" s="1"/>
      <c r="AE399" s="100"/>
      <c r="AF399" s="1"/>
      <c r="AG399" s="1"/>
      <c r="AH399" s="101"/>
      <c r="AI399" s="102"/>
      <c r="AJ399" s="101"/>
      <c r="AK399" s="103"/>
      <c r="AS399" s="105"/>
      <c r="AZ399" s="105"/>
      <c r="BG399" s="105"/>
      <c r="BK399" s="106"/>
      <c r="BL399" s="107"/>
      <c r="BM399" s="107"/>
      <c r="BN399" s="107"/>
      <c r="BO399" s="107"/>
      <c r="BP399" s="107"/>
      <c r="BQ399" s="107"/>
      <c r="BR399" s="107"/>
      <c r="BS399" s="106"/>
      <c r="BT399" s="106"/>
      <c r="BU399" s="106"/>
      <c r="BV399" s="106"/>
      <c r="BW399" s="106"/>
      <c r="BX399" s="106"/>
      <c r="BY399" s="106"/>
      <c r="BZ399" s="106"/>
      <c r="CA399" s="106"/>
      <c r="CB399" s="106"/>
    </row>
    <row r="400" spans="2:80" ht="19.5" customHeight="1" outlineLevel="3">
      <c r="B400" s="88" t="s">
        <v>305</v>
      </c>
      <c r="C400" s="89" t="s">
        <v>816</v>
      </c>
      <c r="D400" s="90"/>
      <c r="E400" s="95">
        <v>0</v>
      </c>
    </row>
    <row r="401" spans="2:80" s="104" customFormat="1" ht="19.5" customHeight="1" outlineLevel="3">
      <c r="B401" s="109"/>
      <c r="C401" s="110" t="s">
        <v>1234</v>
      </c>
      <c r="D401" s="111"/>
      <c r="E401" s="112">
        <v>0</v>
      </c>
      <c r="F401" s="1"/>
      <c r="G401" s="1"/>
      <c r="H401" s="1"/>
      <c r="I401" s="98"/>
      <c r="J401" s="1"/>
      <c r="K401" s="1"/>
      <c r="L401" s="1"/>
      <c r="M401" s="1"/>
      <c r="N401" s="1"/>
      <c r="O401" s="1"/>
      <c r="P401" s="1"/>
      <c r="Q401" s="99"/>
      <c r="R401" s="1"/>
      <c r="S401" s="98"/>
      <c r="T401" s="1"/>
      <c r="U401" s="99"/>
      <c r="V401" s="1"/>
      <c r="W401" s="1"/>
      <c r="X401" s="1"/>
      <c r="Y401" s="1"/>
      <c r="Z401" s="1"/>
      <c r="AA401" s="99"/>
      <c r="AB401" s="1"/>
      <c r="AC401" s="98"/>
      <c r="AD401" s="1"/>
      <c r="AE401" s="100"/>
      <c r="AF401" s="1"/>
      <c r="AG401" s="1"/>
      <c r="AH401" s="101"/>
      <c r="AI401" s="102"/>
      <c r="AJ401" s="101"/>
      <c r="AK401" s="103"/>
      <c r="AS401" s="105"/>
      <c r="AZ401" s="105"/>
      <c r="BG401" s="105"/>
      <c r="BK401" s="106"/>
      <c r="BL401" s="107"/>
      <c r="BM401" s="107"/>
      <c r="BN401" s="107"/>
      <c r="BO401" s="107"/>
      <c r="BP401" s="107"/>
      <c r="BQ401" s="107"/>
      <c r="BR401" s="107"/>
      <c r="BS401" s="106"/>
      <c r="BT401" s="106"/>
      <c r="BU401" s="106"/>
      <c r="BV401" s="106"/>
      <c r="BW401" s="106"/>
      <c r="BX401" s="106"/>
      <c r="BY401" s="106"/>
      <c r="BZ401" s="106"/>
      <c r="CA401" s="106"/>
      <c r="CB401" s="106"/>
    </row>
    <row r="402" spans="2:80" s="104" customFormat="1" ht="19.5" customHeight="1" outlineLevel="3">
      <c r="B402" s="109"/>
      <c r="C402" s="110" t="s">
        <v>1235</v>
      </c>
      <c r="D402" s="111"/>
      <c r="E402" s="112">
        <v>0</v>
      </c>
      <c r="F402" s="1"/>
      <c r="G402" s="1"/>
      <c r="H402" s="1"/>
      <c r="I402" s="98"/>
      <c r="J402" s="1"/>
      <c r="K402" s="1"/>
      <c r="L402" s="1"/>
      <c r="M402" s="1"/>
      <c r="N402" s="1"/>
      <c r="O402" s="1"/>
      <c r="P402" s="1"/>
      <c r="Q402" s="99"/>
      <c r="R402" s="1"/>
      <c r="S402" s="98"/>
      <c r="T402" s="1"/>
      <c r="U402" s="99"/>
      <c r="V402" s="1"/>
      <c r="W402" s="1"/>
      <c r="X402" s="1"/>
      <c r="Y402" s="1"/>
      <c r="Z402" s="1"/>
      <c r="AA402" s="99"/>
      <c r="AB402" s="1"/>
      <c r="AC402" s="98"/>
      <c r="AD402" s="1"/>
      <c r="AE402" s="100"/>
      <c r="AF402" s="1"/>
      <c r="AG402" s="1"/>
      <c r="AH402" s="101"/>
      <c r="AI402" s="102"/>
      <c r="AJ402" s="101"/>
      <c r="AK402" s="103"/>
      <c r="AS402" s="105"/>
      <c r="AZ402" s="105"/>
      <c r="BG402" s="105"/>
      <c r="BK402" s="106"/>
      <c r="BL402" s="107"/>
      <c r="BM402" s="107"/>
      <c r="BN402" s="107"/>
      <c r="BO402" s="107"/>
      <c r="BP402" s="107"/>
      <c r="BQ402" s="107"/>
      <c r="BR402" s="107"/>
      <c r="BS402" s="106"/>
      <c r="BT402" s="106"/>
      <c r="BU402" s="106"/>
      <c r="BV402" s="106"/>
      <c r="BW402" s="106"/>
      <c r="BX402" s="106"/>
      <c r="BY402" s="106"/>
      <c r="BZ402" s="106"/>
      <c r="CA402" s="106"/>
      <c r="CB402" s="106"/>
    </row>
    <row r="403" spans="2:80" ht="19.5" customHeight="1" outlineLevel="3">
      <c r="B403" s="88" t="s">
        <v>306</v>
      </c>
      <c r="C403" s="89" t="s">
        <v>817</v>
      </c>
      <c r="D403" s="90"/>
      <c r="E403" s="95">
        <v>0</v>
      </c>
    </row>
    <row r="404" spans="2:80" s="104" customFormat="1" ht="19.5" customHeight="1" outlineLevel="3">
      <c r="B404" s="109"/>
      <c r="C404" s="110" t="s">
        <v>1236</v>
      </c>
      <c r="D404" s="111"/>
      <c r="E404" s="112">
        <v>0</v>
      </c>
      <c r="F404" s="1"/>
      <c r="G404" s="1"/>
      <c r="H404" s="1"/>
      <c r="I404" s="98"/>
      <c r="J404" s="1"/>
      <c r="K404" s="1"/>
      <c r="L404" s="1"/>
      <c r="M404" s="1"/>
      <c r="N404" s="1"/>
      <c r="O404" s="1"/>
      <c r="P404" s="1"/>
      <c r="Q404" s="99"/>
      <c r="R404" s="1"/>
      <c r="S404" s="98"/>
      <c r="T404" s="1"/>
      <c r="U404" s="99"/>
      <c r="V404" s="1"/>
      <c r="W404" s="1"/>
      <c r="X404" s="1"/>
      <c r="Y404" s="1"/>
      <c r="Z404" s="1"/>
      <c r="AA404" s="99"/>
      <c r="AB404" s="1"/>
      <c r="AC404" s="98"/>
      <c r="AD404" s="1"/>
      <c r="AE404" s="100"/>
      <c r="AF404" s="1"/>
      <c r="AG404" s="1"/>
      <c r="AH404" s="101"/>
      <c r="AI404" s="102"/>
      <c r="AJ404" s="101"/>
      <c r="AK404" s="103"/>
      <c r="AS404" s="105"/>
      <c r="AZ404" s="105"/>
      <c r="BG404" s="105"/>
      <c r="BK404" s="106"/>
      <c r="BL404" s="107"/>
      <c r="BM404" s="107"/>
      <c r="BN404" s="107"/>
      <c r="BO404" s="107"/>
      <c r="BP404" s="107"/>
      <c r="BQ404" s="107"/>
      <c r="BR404" s="107"/>
      <c r="BS404" s="106"/>
      <c r="BT404" s="106"/>
      <c r="BU404" s="106"/>
      <c r="BV404" s="106"/>
      <c r="BW404" s="106"/>
      <c r="BX404" s="106"/>
      <c r="BY404" s="106"/>
      <c r="BZ404" s="106"/>
      <c r="CA404" s="106"/>
      <c r="CB404" s="106"/>
    </row>
    <row r="405" spans="2:80" s="104" customFormat="1" ht="19.5" customHeight="1" outlineLevel="3">
      <c r="B405" s="109"/>
      <c r="C405" s="110" t="s">
        <v>1237</v>
      </c>
      <c r="D405" s="111"/>
      <c r="E405" s="112">
        <v>0</v>
      </c>
      <c r="F405" s="1"/>
      <c r="G405" s="1"/>
      <c r="H405" s="1"/>
      <c r="I405" s="98"/>
      <c r="J405" s="1"/>
      <c r="K405" s="1"/>
      <c r="L405" s="1"/>
      <c r="M405" s="1"/>
      <c r="N405" s="1"/>
      <c r="O405" s="1"/>
      <c r="P405" s="1"/>
      <c r="Q405" s="99"/>
      <c r="R405" s="1"/>
      <c r="S405" s="98"/>
      <c r="T405" s="1"/>
      <c r="U405" s="99"/>
      <c r="V405" s="1"/>
      <c r="W405" s="1"/>
      <c r="X405" s="1"/>
      <c r="Y405" s="1"/>
      <c r="Z405" s="1"/>
      <c r="AA405" s="99"/>
      <c r="AB405" s="1"/>
      <c r="AC405" s="98"/>
      <c r="AD405" s="1"/>
      <c r="AE405" s="100"/>
      <c r="AF405" s="1"/>
      <c r="AG405" s="1"/>
      <c r="AH405" s="101"/>
      <c r="AI405" s="102"/>
      <c r="AJ405" s="101"/>
      <c r="AK405" s="103"/>
      <c r="AS405" s="105"/>
      <c r="AZ405" s="105"/>
      <c r="BG405" s="105"/>
      <c r="BK405" s="106"/>
      <c r="BL405" s="107"/>
      <c r="BM405" s="107"/>
      <c r="BN405" s="107"/>
      <c r="BO405" s="107"/>
      <c r="BP405" s="107"/>
      <c r="BQ405" s="107"/>
      <c r="BR405" s="107"/>
      <c r="BS405" s="106"/>
      <c r="BT405" s="106"/>
      <c r="BU405" s="106"/>
      <c r="BV405" s="106"/>
      <c r="BW405" s="106"/>
      <c r="BX405" s="106"/>
      <c r="BY405" s="106"/>
      <c r="BZ405" s="106"/>
      <c r="CA405" s="106"/>
      <c r="CB405" s="106"/>
    </row>
    <row r="406" spans="2:80" ht="19.5" customHeight="1" outlineLevel="3">
      <c r="B406" s="88" t="s">
        <v>217</v>
      </c>
      <c r="C406" s="89" t="s">
        <v>757</v>
      </c>
      <c r="D406" s="90"/>
      <c r="E406" s="95">
        <v>0</v>
      </c>
    </row>
    <row r="407" spans="2:80" s="104" customFormat="1" ht="19.5" customHeight="1" outlineLevel="3">
      <c r="B407" s="109"/>
      <c r="C407" s="110" t="s">
        <v>1238</v>
      </c>
      <c r="D407" s="111"/>
      <c r="E407" s="112">
        <v>0</v>
      </c>
      <c r="F407" s="1"/>
      <c r="G407" s="1"/>
      <c r="H407" s="1"/>
      <c r="I407" s="98"/>
      <c r="J407" s="1"/>
      <c r="K407" s="1"/>
      <c r="L407" s="1"/>
      <c r="M407" s="1"/>
      <c r="N407" s="1"/>
      <c r="O407" s="1"/>
      <c r="P407" s="1"/>
      <c r="Q407" s="99"/>
      <c r="R407" s="1"/>
      <c r="S407" s="98"/>
      <c r="T407" s="1"/>
      <c r="U407" s="99"/>
      <c r="V407" s="1"/>
      <c r="W407" s="1"/>
      <c r="X407" s="1"/>
      <c r="Y407" s="1"/>
      <c r="Z407" s="1"/>
      <c r="AA407" s="99"/>
      <c r="AB407" s="1"/>
      <c r="AC407" s="98"/>
      <c r="AD407" s="1"/>
      <c r="AE407" s="100"/>
      <c r="AF407" s="1"/>
      <c r="AG407" s="1"/>
      <c r="AH407" s="101"/>
      <c r="AI407" s="102"/>
      <c r="AJ407" s="101"/>
      <c r="AK407" s="103"/>
      <c r="AS407" s="105"/>
      <c r="AZ407" s="105"/>
      <c r="BG407" s="105"/>
      <c r="BK407" s="106"/>
      <c r="BL407" s="107"/>
      <c r="BM407" s="107"/>
      <c r="BN407" s="107"/>
      <c r="BO407" s="107"/>
      <c r="BP407" s="107"/>
      <c r="BQ407" s="107"/>
      <c r="BR407" s="107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6"/>
    </row>
    <row r="408" spans="2:80" ht="19.5" customHeight="1" outlineLevel="3">
      <c r="B408" s="88" t="s">
        <v>229</v>
      </c>
      <c r="C408" s="89" t="s">
        <v>1122</v>
      </c>
      <c r="D408" s="90"/>
      <c r="E408" s="95">
        <v>0</v>
      </c>
    </row>
    <row r="409" spans="2:80" s="104" customFormat="1" ht="19.5" customHeight="1" outlineLevel="3">
      <c r="B409" s="109"/>
      <c r="C409" s="110" t="s">
        <v>1239</v>
      </c>
      <c r="D409" s="111"/>
      <c r="E409" s="112">
        <v>0</v>
      </c>
      <c r="F409" s="1"/>
      <c r="G409" s="1"/>
      <c r="H409" s="1"/>
      <c r="I409" s="98"/>
      <c r="J409" s="1"/>
      <c r="K409" s="1"/>
      <c r="L409" s="1"/>
      <c r="M409" s="1"/>
      <c r="N409" s="1"/>
      <c r="O409" s="1"/>
      <c r="P409" s="1"/>
      <c r="Q409" s="99"/>
      <c r="R409" s="1"/>
      <c r="S409" s="98"/>
      <c r="T409" s="1"/>
      <c r="U409" s="99"/>
      <c r="V409" s="1"/>
      <c r="W409" s="1"/>
      <c r="X409" s="1"/>
      <c r="Y409" s="1"/>
      <c r="Z409" s="1"/>
      <c r="AA409" s="99"/>
      <c r="AB409" s="1"/>
      <c r="AC409" s="98"/>
      <c r="AD409" s="1"/>
      <c r="AE409" s="100"/>
      <c r="AF409" s="1"/>
      <c r="AG409" s="1"/>
      <c r="AH409" s="101"/>
      <c r="AI409" s="102"/>
      <c r="AJ409" s="101"/>
      <c r="AK409" s="103"/>
      <c r="AS409" s="105"/>
      <c r="AZ409" s="105"/>
      <c r="BG409" s="105"/>
      <c r="BK409" s="106"/>
      <c r="BL409" s="107"/>
      <c r="BM409" s="107"/>
      <c r="BN409" s="107"/>
      <c r="BO409" s="107"/>
      <c r="BP409" s="107"/>
      <c r="BQ409" s="107"/>
      <c r="BR409" s="107"/>
      <c r="BS409" s="106"/>
      <c r="BT409" s="106"/>
      <c r="BU409" s="106"/>
      <c r="BV409" s="106"/>
      <c r="BW409" s="106"/>
      <c r="BX409" s="106"/>
      <c r="BY409" s="106"/>
      <c r="BZ409" s="106"/>
      <c r="CA409" s="106"/>
      <c r="CB409" s="106"/>
    </row>
    <row r="410" spans="2:80" ht="19.5" customHeight="1" outlineLevel="3">
      <c r="B410" s="57" t="s">
        <v>1123</v>
      </c>
      <c r="C410" s="58" t="s">
        <v>1124</v>
      </c>
      <c r="D410" s="59"/>
      <c r="E410" s="94">
        <v>0</v>
      </c>
    </row>
    <row r="411" spans="2:80" ht="19.5" customHeight="1" outlineLevel="3">
      <c r="B411" s="88" t="s">
        <v>290</v>
      </c>
      <c r="C411" s="89" t="s">
        <v>1125</v>
      </c>
      <c r="D411" s="90"/>
      <c r="E411" s="95">
        <v>0</v>
      </c>
    </row>
    <row r="412" spans="2:80" s="104" customFormat="1" ht="19.5" customHeight="1" outlineLevel="3">
      <c r="B412" s="109"/>
      <c r="C412" s="110" t="s">
        <v>1226</v>
      </c>
      <c r="D412" s="111"/>
      <c r="E412" s="112">
        <v>0</v>
      </c>
      <c r="F412" s="1"/>
      <c r="G412" s="1"/>
      <c r="H412" s="1"/>
      <c r="I412" s="98"/>
      <c r="J412" s="1"/>
      <c r="K412" s="1"/>
      <c r="L412" s="1"/>
      <c r="M412" s="1"/>
      <c r="N412" s="1"/>
      <c r="O412" s="1"/>
      <c r="P412" s="1"/>
      <c r="Q412" s="99"/>
      <c r="R412" s="1"/>
      <c r="S412" s="98"/>
      <c r="T412" s="1"/>
      <c r="U412" s="99"/>
      <c r="V412" s="1"/>
      <c r="W412" s="1"/>
      <c r="X412" s="1"/>
      <c r="Y412" s="1"/>
      <c r="Z412" s="1"/>
      <c r="AA412" s="99"/>
      <c r="AB412" s="1"/>
      <c r="AC412" s="98"/>
      <c r="AD412" s="1"/>
      <c r="AE412" s="100"/>
      <c r="AF412" s="1"/>
      <c r="AG412" s="1"/>
      <c r="AH412" s="101"/>
      <c r="AI412" s="102"/>
      <c r="AJ412" s="101"/>
      <c r="AK412" s="103"/>
      <c r="AS412" s="105"/>
      <c r="AZ412" s="105"/>
      <c r="BG412" s="105"/>
      <c r="BK412" s="106"/>
      <c r="BL412" s="107"/>
      <c r="BM412" s="107"/>
      <c r="BN412" s="107"/>
      <c r="BO412" s="107"/>
      <c r="BP412" s="107"/>
      <c r="BQ412" s="107"/>
      <c r="BR412" s="107"/>
      <c r="BS412" s="106"/>
      <c r="BT412" s="106"/>
      <c r="BU412" s="106"/>
      <c r="BV412" s="106"/>
      <c r="BW412" s="106"/>
      <c r="BX412" s="106"/>
      <c r="BY412" s="106"/>
      <c r="BZ412" s="106"/>
      <c r="CA412" s="106"/>
      <c r="CB412" s="106"/>
    </row>
    <row r="413" spans="2:80" s="104" customFormat="1" ht="19.5" customHeight="1" outlineLevel="3">
      <c r="B413" s="109"/>
      <c r="C413" s="110" t="s">
        <v>1229</v>
      </c>
      <c r="D413" s="111"/>
      <c r="E413" s="112">
        <v>0</v>
      </c>
      <c r="F413" s="1"/>
      <c r="G413" s="1"/>
      <c r="H413" s="1"/>
      <c r="I413" s="98"/>
      <c r="J413" s="1"/>
      <c r="K413" s="1"/>
      <c r="L413" s="1"/>
      <c r="M413" s="1"/>
      <c r="N413" s="1"/>
      <c r="O413" s="1"/>
      <c r="P413" s="1"/>
      <c r="Q413" s="99"/>
      <c r="R413" s="1"/>
      <c r="S413" s="98"/>
      <c r="T413" s="1"/>
      <c r="U413" s="99"/>
      <c r="V413" s="1"/>
      <c r="W413" s="1"/>
      <c r="X413" s="1"/>
      <c r="Y413" s="1"/>
      <c r="Z413" s="1"/>
      <c r="AA413" s="99"/>
      <c r="AB413" s="1"/>
      <c r="AC413" s="98"/>
      <c r="AD413" s="1"/>
      <c r="AE413" s="100"/>
      <c r="AF413" s="1"/>
      <c r="AG413" s="1"/>
      <c r="AH413" s="101"/>
      <c r="AI413" s="102"/>
      <c r="AJ413" s="101"/>
      <c r="AK413" s="103"/>
      <c r="AS413" s="105"/>
      <c r="AZ413" s="105"/>
      <c r="BG413" s="105"/>
      <c r="BK413" s="106"/>
      <c r="BL413" s="107"/>
      <c r="BM413" s="107"/>
      <c r="BN413" s="107"/>
      <c r="BO413" s="107"/>
      <c r="BP413" s="107"/>
      <c r="BQ413" s="107"/>
      <c r="BR413" s="107"/>
      <c r="BS413" s="106"/>
      <c r="BT413" s="106"/>
      <c r="BU413" s="106"/>
      <c r="BV413" s="106"/>
      <c r="BW413" s="106"/>
      <c r="BX413" s="106"/>
      <c r="BY413" s="106"/>
      <c r="BZ413" s="106"/>
      <c r="CA413" s="106"/>
      <c r="CB413" s="106"/>
    </row>
    <row r="414" spans="2:80" s="104" customFormat="1" ht="19.5" customHeight="1" outlineLevel="3">
      <c r="B414" s="109"/>
      <c r="C414" s="110" t="s">
        <v>1228</v>
      </c>
      <c r="D414" s="111"/>
      <c r="E414" s="112">
        <v>0</v>
      </c>
      <c r="F414" s="1"/>
      <c r="G414" s="1"/>
      <c r="H414" s="1"/>
      <c r="I414" s="98"/>
      <c r="J414" s="1"/>
      <c r="K414" s="1"/>
      <c r="L414" s="1"/>
      <c r="M414" s="1"/>
      <c r="N414" s="1"/>
      <c r="O414" s="1"/>
      <c r="P414" s="1"/>
      <c r="Q414" s="99"/>
      <c r="R414" s="1"/>
      <c r="S414" s="98"/>
      <c r="T414" s="1"/>
      <c r="U414" s="99"/>
      <c r="V414" s="1"/>
      <c r="W414" s="1"/>
      <c r="X414" s="1"/>
      <c r="Y414" s="1"/>
      <c r="Z414" s="1"/>
      <c r="AA414" s="99"/>
      <c r="AB414" s="1"/>
      <c r="AC414" s="98"/>
      <c r="AD414" s="1"/>
      <c r="AE414" s="100"/>
      <c r="AF414" s="1"/>
      <c r="AG414" s="1"/>
      <c r="AH414" s="101"/>
      <c r="AI414" s="102"/>
      <c r="AJ414" s="101"/>
      <c r="AK414" s="103"/>
      <c r="AS414" s="105"/>
      <c r="AZ414" s="105"/>
      <c r="BG414" s="105"/>
      <c r="BK414" s="106"/>
      <c r="BL414" s="107"/>
      <c r="BM414" s="107"/>
      <c r="BN414" s="107"/>
      <c r="BO414" s="107"/>
      <c r="BP414" s="107"/>
      <c r="BQ414" s="107"/>
      <c r="BR414" s="107"/>
      <c r="BS414" s="106"/>
      <c r="BT414" s="106"/>
      <c r="BU414" s="106"/>
      <c r="BV414" s="106"/>
      <c r="BW414" s="106"/>
      <c r="BX414" s="106"/>
      <c r="BY414" s="106"/>
      <c r="BZ414" s="106"/>
      <c r="CA414" s="106"/>
      <c r="CB414" s="106"/>
    </row>
    <row r="415" spans="2:80" ht="19.5" customHeight="1" outlineLevel="3">
      <c r="B415" s="88" t="s">
        <v>291</v>
      </c>
      <c r="C415" s="89" t="s">
        <v>809</v>
      </c>
      <c r="D415" s="90"/>
      <c r="E415" s="95">
        <v>0</v>
      </c>
    </row>
    <row r="416" spans="2:80" s="104" customFormat="1" ht="19.5" customHeight="1" outlineLevel="3">
      <c r="B416" s="109"/>
      <c r="C416" s="110" t="s">
        <v>1230</v>
      </c>
      <c r="D416" s="111"/>
      <c r="E416" s="112">
        <v>0</v>
      </c>
      <c r="F416" s="1"/>
      <c r="G416" s="1"/>
      <c r="H416" s="1"/>
      <c r="I416" s="98"/>
      <c r="J416" s="1"/>
      <c r="K416" s="1"/>
      <c r="L416" s="1"/>
      <c r="M416" s="1"/>
      <c r="N416" s="1"/>
      <c r="O416" s="1"/>
      <c r="P416" s="1"/>
      <c r="Q416" s="99"/>
      <c r="R416" s="1"/>
      <c r="S416" s="98"/>
      <c r="T416" s="1"/>
      <c r="U416" s="99"/>
      <c r="V416" s="1"/>
      <c r="W416" s="1"/>
      <c r="X416" s="1"/>
      <c r="Y416" s="1"/>
      <c r="Z416" s="1"/>
      <c r="AA416" s="99"/>
      <c r="AB416" s="1"/>
      <c r="AC416" s="98"/>
      <c r="AD416" s="1"/>
      <c r="AE416" s="100"/>
      <c r="AF416" s="1"/>
      <c r="AG416" s="1"/>
      <c r="AH416" s="101"/>
      <c r="AI416" s="102"/>
      <c r="AJ416" s="101"/>
      <c r="AK416" s="103"/>
      <c r="AS416" s="105"/>
      <c r="AZ416" s="105"/>
      <c r="BG416" s="105"/>
      <c r="BK416" s="106"/>
      <c r="BL416" s="107"/>
      <c r="BM416" s="107"/>
      <c r="BN416" s="107"/>
      <c r="BO416" s="107"/>
      <c r="BP416" s="107"/>
      <c r="BQ416" s="107"/>
      <c r="BR416" s="107"/>
      <c r="BS416" s="106"/>
      <c r="BT416" s="106"/>
      <c r="BU416" s="106"/>
      <c r="BV416" s="106"/>
      <c r="BW416" s="106"/>
      <c r="BX416" s="106"/>
      <c r="BY416" s="106"/>
      <c r="BZ416" s="106"/>
      <c r="CA416" s="106"/>
      <c r="CB416" s="106"/>
    </row>
    <row r="417" spans="2:80" s="104" customFormat="1" ht="19.5" customHeight="1" outlineLevel="3">
      <c r="B417" s="109"/>
      <c r="C417" s="110" t="s">
        <v>1231</v>
      </c>
      <c r="D417" s="111"/>
      <c r="E417" s="112">
        <v>0</v>
      </c>
      <c r="F417" s="1"/>
      <c r="G417" s="1"/>
      <c r="H417" s="1"/>
      <c r="I417" s="98"/>
      <c r="J417" s="1"/>
      <c r="K417" s="1"/>
      <c r="L417" s="1"/>
      <c r="M417" s="1"/>
      <c r="N417" s="1"/>
      <c r="O417" s="1"/>
      <c r="P417" s="1"/>
      <c r="Q417" s="99"/>
      <c r="R417" s="1"/>
      <c r="S417" s="98"/>
      <c r="T417" s="1"/>
      <c r="U417" s="99"/>
      <c r="V417" s="1"/>
      <c r="W417" s="1"/>
      <c r="X417" s="1"/>
      <c r="Y417" s="1"/>
      <c r="Z417" s="1"/>
      <c r="AA417" s="99"/>
      <c r="AB417" s="1"/>
      <c r="AC417" s="98"/>
      <c r="AD417" s="1"/>
      <c r="AE417" s="100"/>
      <c r="AF417" s="1"/>
      <c r="AG417" s="1"/>
      <c r="AH417" s="101"/>
      <c r="AI417" s="102"/>
      <c r="AJ417" s="101"/>
      <c r="AK417" s="103"/>
      <c r="AS417" s="105"/>
      <c r="AZ417" s="105"/>
      <c r="BG417" s="105"/>
      <c r="BK417" s="106"/>
      <c r="BL417" s="107"/>
      <c r="BM417" s="107"/>
      <c r="BN417" s="107"/>
      <c r="BO417" s="107"/>
      <c r="BP417" s="107"/>
      <c r="BQ417" s="107"/>
      <c r="BR417" s="107"/>
      <c r="BS417" s="106"/>
      <c r="BT417" s="106"/>
      <c r="BU417" s="106"/>
      <c r="BV417" s="106"/>
      <c r="BW417" s="106"/>
      <c r="BX417" s="106"/>
      <c r="BY417" s="106"/>
      <c r="BZ417" s="106"/>
      <c r="CA417" s="106"/>
      <c r="CB417" s="106"/>
    </row>
    <row r="418" spans="2:80" ht="19.5" customHeight="1" outlineLevel="3">
      <c r="B418" s="88" t="s">
        <v>292</v>
      </c>
      <c r="C418" s="89" t="s">
        <v>810</v>
      </c>
      <c r="D418" s="90"/>
      <c r="E418" s="95">
        <v>0</v>
      </c>
    </row>
    <row r="419" spans="2:80" s="104" customFormat="1" ht="19.5" customHeight="1" outlineLevel="3">
      <c r="B419" s="109"/>
      <c r="C419" s="110" t="s">
        <v>1232</v>
      </c>
      <c r="D419" s="111"/>
      <c r="E419" s="112">
        <v>0</v>
      </c>
      <c r="F419" s="1"/>
      <c r="G419" s="1"/>
      <c r="H419" s="1"/>
      <c r="I419" s="98"/>
      <c r="J419" s="1"/>
      <c r="K419" s="1"/>
      <c r="L419" s="1"/>
      <c r="M419" s="1"/>
      <c r="N419" s="1"/>
      <c r="O419" s="1"/>
      <c r="P419" s="1"/>
      <c r="Q419" s="99"/>
      <c r="R419" s="1"/>
      <c r="S419" s="98"/>
      <c r="T419" s="1"/>
      <c r="U419" s="99"/>
      <c r="V419" s="1"/>
      <c r="W419" s="1"/>
      <c r="X419" s="1"/>
      <c r="Y419" s="1"/>
      <c r="Z419" s="1"/>
      <c r="AA419" s="99"/>
      <c r="AB419" s="1"/>
      <c r="AC419" s="98"/>
      <c r="AD419" s="1"/>
      <c r="AE419" s="100"/>
      <c r="AF419" s="1"/>
      <c r="AG419" s="1"/>
      <c r="AH419" s="101"/>
      <c r="AI419" s="102"/>
      <c r="AJ419" s="101"/>
      <c r="AK419" s="103"/>
      <c r="AS419" s="105"/>
      <c r="AZ419" s="105"/>
      <c r="BG419" s="105"/>
      <c r="BK419" s="106"/>
      <c r="BL419" s="107"/>
      <c r="BM419" s="107"/>
      <c r="BN419" s="107"/>
      <c r="BO419" s="107"/>
      <c r="BP419" s="107"/>
      <c r="BQ419" s="107"/>
      <c r="BR419" s="107"/>
      <c r="BS419" s="106"/>
      <c r="BT419" s="106"/>
      <c r="BU419" s="106"/>
      <c r="BV419" s="106"/>
      <c r="BW419" s="106"/>
      <c r="BX419" s="106"/>
      <c r="BY419" s="106"/>
      <c r="BZ419" s="106"/>
      <c r="CA419" s="106"/>
      <c r="CB419" s="106"/>
    </row>
    <row r="420" spans="2:80" s="104" customFormat="1" ht="19.5" customHeight="1" outlineLevel="3">
      <c r="B420" s="109"/>
      <c r="C420" s="110" t="s">
        <v>1233</v>
      </c>
      <c r="D420" s="111"/>
      <c r="E420" s="112">
        <v>0</v>
      </c>
      <c r="F420" s="1"/>
      <c r="G420" s="1"/>
      <c r="H420" s="1"/>
      <c r="I420" s="98"/>
      <c r="J420" s="1"/>
      <c r="K420" s="1"/>
      <c r="L420" s="1"/>
      <c r="M420" s="1"/>
      <c r="N420" s="1"/>
      <c r="O420" s="1"/>
      <c r="P420" s="1"/>
      <c r="Q420" s="99"/>
      <c r="R420" s="1"/>
      <c r="S420" s="98"/>
      <c r="T420" s="1"/>
      <c r="U420" s="99"/>
      <c r="V420" s="1"/>
      <c r="W420" s="1"/>
      <c r="X420" s="1"/>
      <c r="Y420" s="1"/>
      <c r="Z420" s="1"/>
      <c r="AA420" s="99"/>
      <c r="AB420" s="1"/>
      <c r="AC420" s="98"/>
      <c r="AD420" s="1"/>
      <c r="AE420" s="100"/>
      <c r="AF420" s="1"/>
      <c r="AG420" s="1"/>
      <c r="AH420" s="101"/>
      <c r="AI420" s="102"/>
      <c r="AJ420" s="101"/>
      <c r="AK420" s="103"/>
      <c r="AS420" s="105"/>
      <c r="AZ420" s="105"/>
      <c r="BG420" s="105"/>
      <c r="BK420" s="106"/>
      <c r="BL420" s="107"/>
      <c r="BM420" s="107"/>
      <c r="BN420" s="107"/>
      <c r="BO420" s="107"/>
      <c r="BP420" s="107"/>
      <c r="BQ420" s="107"/>
      <c r="BR420" s="107"/>
      <c r="BS420" s="106"/>
      <c r="BT420" s="106"/>
      <c r="BU420" s="106"/>
      <c r="BV420" s="106"/>
      <c r="BW420" s="106"/>
      <c r="BX420" s="106"/>
      <c r="BY420" s="106"/>
      <c r="BZ420" s="106"/>
      <c r="CA420" s="106"/>
      <c r="CB420" s="106"/>
    </row>
    <row r="421" spans="2:80" ht="19.5" customHeight="1" outlineLevel="3">
      <c r="B421" s="88" t="s">
        <v>293</v>
      </c>
      <c r="C421" s="89" t="s">
        <v>811</v>
      </c>
      <c r="D421" s="90"/>
      <c r="E421" s="95">
        <v>0</v>
      </c>
    </row>
    <row r="422" spans="2:80" s="104" customFormat="1" ht="19.5" customHeight="1" outlineLevel="3">
      <c r="B422" s="109"/>
      <c r="C422" s="110" t="s">
        <v>1234</v>
      </c>
      <c r="D422" s="111"/>
      <c r="E422" s="112">
        <v>0</v>
      </c>
      <c r="F422" s="1"/>
      <c r="G422" s="1"/>
      <c r="H422" s="1"/>
      <c r="I422" s="98"/>
      <c r="J422" s="1"/>
      <c r="K422" s="1"/>
      <c r="L422" s="1"/>
      <c r="M422" s="1"/>
      <c r="N422" s="1"/>
      <c r="O422" s="1"/>
      <c r="P422" s="1"/>
      <c r="Q422" s="99"/>
      <c r="R422" s="1"/>
      <c r="S422" s="98"/>
      <c r="T422" s="1"/>
      <c r="U422" s="99"/>
      <c r="V422" s="1"/>
      <c r="W422" s="1"/>
      <c r="X422" s="1"/>
      <c r="Y422" s="1"/>
      <c r="Z422" s="1"/>
      <c r="AA422" s="99"/>
      <c r="AB422" s="1"/>
      <c r="AC422" s="98"/>
      <c r="AD422" s="1"/>
      <c r="AE422" s="100"/>
      <c r="AF422" s="1"/>
      <c r="AG422" s="1"/>
      <c r="AH422" s="101"/>
      <c r="AI422" s="102"/>
      <c r="AJ422" s="101"/>
      <c r="AK422" s="103"/>
      <c r="AS422" s="105"/>
      <c r="AZ422" s="105"/>
      <c r="BG422" s="105"/>
      <c r="BK422" s="106"/>
      <c r="BL422" s="107"/>
      <c r="BM422" s="107"/>
      <c r="BN422" s="107"/>
      <c r="BO422" s="107"/>
      <c r="BP422" s="107"/>
      <c r="BQ422" s="107"/>
      <c r="BR422" s="107"/>
      <c r="BS422" s="106"/>
      <c r="BT422" s="106"/>
      <c r="BU422" s="106"/>
      <c r="BV422" s="106"/>
      <c r="BW422" s="106"/>
      <c r="BX422" s="106"/>
      <c r="BY422" s="106"/>
      <c r="BZ422" s="106"/>
      <c r="CA422" s="106"/>
      <c r="CB422" s="106"/>
    </row>
    <row r="423" spans="2:80" s="104" customFormat="1" ht="19.5" customHeight="1" outlineLevel="3">
      <c r="B423" s="109"/>
      <c r="C423" s="110" t="s">
        <v>1235</v>
      </c>
      <c r="D423" s="111"/>
      <c r="E423" s="112">
        <v>0</v>
      </c>
      <c r="F423" s="1"/>
      <c r="G423" s="1"/>
      <c r="H423" s="1"/>
      <c r="I423" s="98"/>
      <c r="J423" s="1"/>
      <c r="K423" s="1"/>
      <c r="L423" s="1"/>
      <c r="M423" s="1"/>
      <c r="N423" s="1"/>
      <c r="O423" s="1"/>
      <c r="P423" s="1"/>
      <c r="Q423" s="99"/>
      <c r="R423" s="1"/>
      <c r="S423" s="98"/>
      <c r="T423" s="1"/>
      <c r="U423" s="99"/>
      <c r="V423" s="1"/>
      <c r="W423" s="1"/>
      <c r="X423" s="1"/>
      <c r="Y423" s="1"/>
      <c r="Z423" s="1"/>
      <c r="AA423" s="99"/>
      <c r="AB423" s="1"/>
      <c r="AC423" s="98"/>
      <c r="AD423" s="1"/>
      <c r="AE423" s="100"/>
      <c r="AF423" s="1"/>
      <c r="AG423" s="1"/>
      <c r="AH423" s="101"/>
      <c r="AI423" s="102"/>
      <c r="AJ423" s="101"/>
      <c r="AK423" s="103"/>
      <c r="AS423" s="105"/>
      <c r="AZ423" s="105"/>
      <c r="BG423" s="105"/>
      <c r="BK423" s="106"/>
      <c r="BL423" s="107"/>
      <c r="BM423" s="107"/>
      <c r="BN423" s="107"/>
      <c r="BO423" s="107"/>
      <c r="BP423" s="107"/>
      <c r="BQ423" s="107"/>
      <c r="BR423" s="107"/>
      <c r="BS423" s="106"/>
      <c r="BT423" s="106"/>
      <c r="BU423" s="106"/>
      <c r="BV423" s="106"/>
      <c r="BW423" s="106"/>
      <c r="BX423" s="106"/>
      <c r="BY423" s="106"/>
      <c r="BZ423" s="106"/>
      <c r="CA423" s="106"/>
      <c r="CB423" s="106"/>
    </row>
    <row r="424" spans="2:80" ht="19.5" customHeight="1" outlineLevel="3">
      <c r="B424" s="88" t="s">
        <v>294</v>
      </c>
      <c r="C424" s="89" t="s">
        <v>812</v>
      </c>
      <c r="D424" s="90"/>
      <c r="E424" s="95">
        <v>0</v>
      </c>
    </row>
    <row r="425" spans="2:80" s="104" customFormat="1" ht="19.5" customHeight="1" outlineLevel="3">
      <c r="B425" s="109"/>
      <c r="C425" s="110" t="s">
        <v>1236</v>
      </c>
      <c r="D425" s="111"/>
      <c r="E425" s="112">
        <v>0</v>
      </c>
      <c r="F425" s="1"/>
      <c r="G425" s="1"/>
      <c r="H425" s="1"/>
      <c r="I425" s="98"/>
      <c r="J425" s="1"/>
      <c r="K425" s="1"/>
      <c r="L425" s="1"/>
      <c r="M425" s="1"/>
      <c r="N425" s="1"/>
      <c r="O425" s="1"/>
      <c r="P425" s="1"/>
      <c r="Q425" s="99"/>
      <c r="R425" s="1"/>
      <c r="S425" s="98"/>
      <c r="T425" s="1"/>
      <c r="U425" s="99"/>
      <c r="V425" s="1"/>
      <c r="W425" s="1"/>
      <c r="X425" s="1"/>
      <c r="Y425" s="1"/>
      <c r="Z425" s="1"/>
      <c r="AA425" s="99"/>
      <c r="AB425" s="1"/>
      <c r="AC425" s="98"/>
      <c r="AD425" s="1"/>
      <c r="AE425" s="100"/>
      <c r="AF425" s="1"/>
      <c r="AG425" s="1"/>
      <c r="AH425" s="101"/>
      <c r="AI425" s="102"/>
      <c r="AJ425" s="101"/>
      <c r="AK425" s="103"/>
      <c r="AS425" s="105"/>
      <c r="AZ425" s="105"/>
      <c r="BG425" s="105"/>
      <c r="BK425" s="106"/>
      <c r="BL425" s="107"/>
      <c r="BM425" s="107"/>
      <c r="BN425" s="107"/>
      <c r="BO425" s="107"/>
      <c r="BP425" s="107"/>
      <c r="BQ425" s="107"/>
      <c r="BR425" s="107"/>
      <c r="BS425" s="106"/>
      <c r="BT425" s="106"/>
      <c r="BU425" s="106"/>
      <c r="BV425" s="106"/>
      <c r="BW425" s="106"/>
      <c r="BX425" s="106"/>
      <c r="BY425" s="106"/>
      <c r="BZ425" s="106"/>
      <c r="CA425" s="106"/>
      <c r="CB425" s="106"/>
    </row>
    <row r="426" spans="2:80" s="104" customFormat="1" ht="19.5" customHeight="1" outlineLevel="3">
      <c r="B426" s="109"/>
      <c r="C426" s="110" t="s">
        <v>1237</v>
      </c>
      <c r="D426" s="111"/>
      <c r="E426" s="112">
        <v>0</v>
      </c>
      <c r="F426" s="1"/>
      <c r="G426" s="1"/>
      <c r="H426" s="1"/>
      <c r="I426" s="98"/>
      <c r="J426" s="1"/>
      <c r="K426" s="1"/>
      <c r="L426" s="1"/>
      <c r="M426" s="1"/>
      <c r="N426" s="1"/>
      <c r="O426" s="1"/>
      <c r="P426" s="1"/>
      <c r="Q426" s="99"/>
      <c r="R426" s="1"/>
      <c r="S426" s="98"/>
      <c r="T426" s="1"/>
      <c r="U426" s="99"/>
      <c r="V426" s="1"/>
      <c r="W426" s="1"/>
      <c r="X426" s="1"/>
      <c r="Y426" s="1"/>
      <c r="Z426" s="1"/>
      <c r="AA426" s="99"/>
      <c r="AB426" s="1"/>
      <c r="AC426" s="98"/>
      <c r="AD426" s="1"/>
      <c r="AE426" s="100"/>
      <c r="AF426" s="1"/>
      <c r="AG426" s="1"/>
      <c r="AH426" s="101"/>
      <c r="AI426" s="102"/>
      <c r="AJ426" s="101"/>
      <c r="AK426" s="103"/>
      <c r="AS426" s="105"/>
      <c r="AZ426" s="105"/>
      <c r="BG426" s="105"/>
      <c r="BK426" s="106"/>
      <c r="BL426" s="107"/>
      <c r="BM426" s="107"/>
      <c r="BN426" s="107"/>
      <c r="BO426" s="107"/>
      <c r="BP426" s="107"/>
      <c r="BQ426" s="107"/>
      <c r="BR426" s="107"/>
      <c r="BS426" s="106"/>
      <c r="BT426" s="106"/>
      <c r="BU426" s="106"/>
      <c r="BV426" s="106"/>
      <c r="BW426" s="106"/>
      <c r="BX426" s="106"/>
      <c r="BY426" s="106"/>
      <c r="BZ426" s="106"/>
      <c r="CA426" s="106"/>
      <c r="CB426" s="106"/>
    </row>
    <row r="427" spans="2:80" ht="19.5" customHeight="1" outlineLevel="3">
      <c r="B427" s="88" t="s">
        <v>218</v>
      </c>
      <c r="C427" s="89" t="s">
        <v>758</v>
      </c>
      <c r="D427" s="90"/>
      <c r="E427" s="95">
        <v>0</v>
      </c>
    </row>
    <row r="428" spans="2:80" s="104" customFormat="1" ht="19.5" customHeight="1" outlineLevel="3">
      <c r="B428" s="109"/>
      <c r="C428" s="110" t="s">
        <v>1238</v>
      </c>
      <c r="D428" s="111"/>
      <c r="E428" s="112">
        <v>0</v>
      </c>
      <c r="F428" s="1"/>
      <c r="G428" s="1"/>
      <c r="H428" s="1"/>
      <c r="I428" s="98"/>
      <c r="J428" s="1"/>
      <c r="K428" s="1"/>
      <c r="L428" s="1"/>
      <c r="M428" s="1"/>
      <c r="N428" s="1"/>
      <c r="O428" s="1"/>
      <c r="P428" s="1"/>
      <c r="Q428" s="99"/>
      <c r="R428" s="1"/>
      <c r="S428" s="98"/>
      <c r="T428" s="1"/>
      <c r="U428" s="99"/>
      <c r="V428" s="1"/>
      <c r="W428" s="1"/>
      <c r="X428" s="1"/>
      <c r="Y428" s="1"/>
      <c r="Z428" s="1"/>
      <c r="AA428" s="99"/>
      <c r="AB428" s="1"/>
      <c r="AC428" s="98"/>
      <c r="AD428" s="1"/>
      <c r="AE428" s="100"/>
      <c r="AF428" s="1"/>
      <c r="AG428" s="1"/>
      <c r="AH428" s="101"/>
      <c r="AI428" s="102"/>
      <c r="AJ428" s="101"/>
      <c r="AK428" s="103"/>
      <c r="AS428" s="105"/>
      <c r="AZ428" s="105"/>
      <c r="BG428" s="105"/>
      <c r="BK428" s="106"/>
      <c r="BL428" s="107"/>
      <c r="BM428" s="107"/>
      <c r="BN428" s="107"/>
      <c r="BO428" s="107"/>
      <c r="BP428" s="107"/>
      <c r="BQ428" s="107"/>
      <c r="BR428" s="107"/>
      <c r="BS428" s="106"/>
      <c r="BT428" s="106"/>
      <c r="BU428" s="106"/>
      <c r="BV428" s="106"/>
      <c r="BW428" s="106"/>
      <c r="BX428" s="106"/>
      <c r="BY428" s="106"/>
      <c r="BZ428" s="106"/>
      <c r="CA428" s="106"/>
      <c r="CB428" s="106"/>
    </row>
    <row r="429" spans="2:80" ht="19.5" customHeight="1" outlineLevel="3">
      <c r="B429" s="88" t="s">
        <v>230</v>
      </c>
      <c r="C429" s="89" t="s">
        <v>1126</v>
      </c>
      <c r="D429" s="90"/>
      <c r="E429" s="95">
        <v>0</v>
      </c>
    </row>
    <row r="430" spans="2:80" s="104" customFormat="1" ht="19.5" customHeight="1" outlineLevel="3">
      <c r="B430" s="109"/>
      <c r="C430" s="110" t="s">
        <v>1239</v>
      </c>
      <c r="D430" s="111"/>
      <c r="E430" s="112">
        <v>0</v>
      </c>
      <c r="F430" s="1"/>
      <c r="G430" s="1"/>
      <c r="H430" s="1"/>
      <c r="I430" s="98"/>
      <c r="J430" s="1"/>
      <c r="K430" s="1"/>
      <c r="L430" s="1"/>
      <c r="M430" s="1"/>
      <c r="N430" s="1"/>
      <c r="O430" s="1"/>
      <c r="P430" s="1"/>
      <c r="Q430" s="99"/>
      <c r="R430" s="1"/>
      <c r="S430" s="98"/>
      <c r="T430" s="1"/>
      <c r="U430" s="99"/>
      <c r="V430" s="1"/>
      <c r="W430" s="1"/>
      <c r="X430" s="1"/>
      <c r="Y430" s="1"/>
      <c r="Z430" s="1"/>
      <c r="AA430" s="99"/>
      <c r="AB430" s="1"/>
      <c r="AC430" s="98"/>
      <c r="AD430" s="1"/>
      <c r="AE430" s="100"/>
      <c r="AF430" s="1"/>
      <c r="AG430" s="1"/>
      <c r="AH430" s="101"/>
      <c r="AI430" s="102"/>
      <c r="AJ430" s="101"/>
      <c r="AK430" s="103"/>
      <c r="AS430" s="105"/>
      <c r="AZ430" s="105"/>
      <c r="BG430" s="105"/>
      <c r="BK430" s="106"/>
      <c r="BL430" s="107"/>
      <c r="BM430" s="107"/>
      <c r="BN430" s="107"/>
      <c r="BO430" s="107"/>
      <c r="BP430" s="107"/>
      <c r="BQ430" s="107"/>
      <c r="BR430" s="107"/>
      <c r="BS430" s="106"/>
      <c r="BT430" s="106"/>
      <c r="BU430" s="106"/>
      <c r="BV430" s="106"/>
      <c r="BW430" s="106"/>
      <c r="BX430" s="106"/>
      <c r="BY430" s="106"/>
      <c r="BZ430" s="106"/>
      <c r="CA430" s="106"/>
      <c r="CB430" s="106"/>
    </row>
    <row r="431" spans="2:80" ht="19.5" customHeight="1" outlineLevel="3">
      <c r="B431" s="88" t="s">
        <v>315</v>
      </c>
      <c r="C431" s="89" t="s">
        <v>1127</v>
      </c>
      <c r="D431" s="90"/>
      <c r="E431" s="95">
        <v>0</v>
      </c>
    </row>
    <row r="432" spans="2:80" s="104" customFormat="1" ht="19.5" customHeight="1" outlineLevel="3">
      <c r="B432" s="109"/>
      <c r="C432" s="110" t="s">
        <v>1240</v>
      </c>
      <c r="D432" s="111"/>
      <c r="E432" s="112">
        <v>0</v>
      </c>
      <c r="F432" s="1"/>
      <c r="G432" s="1"/>
      <c r="H432" s="1"/>
      <c r="I432" s="98"/>
      <c r="J432" s="1"/>
      <c r="K432" s="1"/>
      <c r="L432" s="1"/>
      <c r="M432" s="1"/>
      <c r="N432" s="1"/>
      <c r="O432" s="1"/>
      <c r="P432" s="1"/>
      <c r="Q432" s="99"/>
      <c r="R432" s="1"/>
      <c r="S432" s="98"/>
      <c r="T432" s="1"/>
      <c r="U432" s="99"/>
      <c r="V432" s="1"/>
      <c r="W432" s="1"/>
      <c r="X432" s="1"/>
      <c r="Y432" s="1"/>
      <c r="Z432" s="1"/>
      <c r="AA432" s="99"/>
      <c r="AB432" s="1"/>
      <c r="AC432" s="98"/>
      <c r="AD432" s="1"/>
      <c r="AE432" s="100"/>
      <c r="AF432" s="1"/>
      <c r="AG432" s="1"/>
      <c r="AH432" s="101"/>
      <c r="AI432" s="102"/>
      <c r="AJ432" s="101"/>
      <c r="AK432" s="103"/>
      <c r="AS432" s="105"/>
      <c r="AZ432" s="105"/>
      <c r="BG432" s="105"/>
      <c r="BK432" s="106"/>
      <c r="BL432" s="107"/>
      <c r="BM432" s="107"/>
      <c r="BN432" s="107"/>
      <c r="BO432" s="107"/>
      <c r="BP432" s="107"/>
      <c r="BQ432" s="107"/>
      <c r="BR432" s="107"/>
      <c r="BS432" s="106"/>
      <c r="BT432" s="106"/>
      <c r="BU432" s="106"/>
      <c r="BV432" s="106"/>
      <c r="BW432" s="106"/>
      <c r="BX432" s="106"/>
      <c r="BY432" s="106"/>
      <c r="BZ432" s="106"/>
      <c r="CA432" s="106"/>
      <c r="CB432" s="106"/>
    </row>
    <row r="433" spans="2:80" ht="19.5" customHeight="1" outlineLevel="3">
      <c r="B433" s="57" t="s">
        <v>1128</v>
      </c>
      <c r="C433" s="58" t="s">
        <v>1129</v>
      </c>
      <c r="D433" s="59"/>
      <c r="E433" s="94">
        <v>0</v>
      </c>
    </row>
    <row r="434" spans="2:80" ht="19.5" customHeight="1" outlineLevel="3">
      <c r="B434" s="88" t="s">
        <v>357</v>
      </c>
      <c r="C434" s="89" t="s">
        <v>824</v>
      </c>
      <c r="D434" s="90"/>
      <c r="E434" s="95">
        <v>0</v>
      </c>
    </row>
    <row r="435" spans="2:80" s="104" customFormat="1" ht="19.5" customHeight="1" outlineLevel="3">
      <c r="B435" s="109"/>
      <c r="C435" s="110" t="s">
        <v>1226</v>
      </c>
      <c r="D435" s="111"/>
      <c r="E435" s="112">
        <v>0</v>
      </c>
      <c r="F435" s="1"/>
      <c r="G435" s="1"/>
      <c r="H435" s="1"/>
      <c r="I435" s="98"/>
      <c r="J435" s="1"/>
      <c r="K435" s="1"/>
      <c r="L435" s="1"/>
      <c r="M435" s="1"/>
      <c r="N435" s="1"/>
      <c r="O435" s="1"/>
      <c r="P435" s="1"/>
      <c r="Q435" s="99"/>
      <c r="R435" s="1"/>
      <c r="S435" s="98"/>
      <c r="T435" s="1"/>
      <c r="U435" s="99"/>
      <c r="V435" s="1"/>
      <c r="W435" s="1"/>
      <c r="X435" s="1"/>
      <c r="Y435" s="1"/>
      <c r="Z435" s="1"/>
      <c r="AA435" s="99"/>
      <c r="AB435" s="1"/>
      <c r="AC435" s="98"/>
      <c r="AD435" s="1"/>
      <c r="AE435" s="100"/>
      <c r="AF435" s="1"/>
      <c r="AG435" s="1"/>
      <c r="AH435" s="101"/>
      <c r="AI435" s="102"/>
      <c r="AJ435" s="101"/>
      <c r="AK435" s="103"/>
      <c r="AS435" s="105"/>
      <c r="AZ435" s="105"/>
      <c r="BG435" s="105"/>
      <c r="BK435" s="106"/>
      <c r="BL435" s="107"/>
      <c r="BM435" s="107"/>
      <c r="BN435" s="107"/>
      <c r="BO435" s="107"/>
      <c r="BP435" s="107"/>
      <c r="BQ435" s="107"/>
      <c r="BR435" s="107"/>
      <c r="BS435" s="106"/>
      <c r="BT435" s="106"/>
      <c r="BU435" s="106"/>
      <c r="BV435" s="106"/>
      <c r="BW435" s="106"/>
      <c r="BX435" s="106"/>
      <c r="BY435" s="106"/>
      <c r="BZ435" s="106"/>
      <c r="CA435" s="106"/>
      <c r="CB435" s="106"/>
    </row>
    <row r="436" spans="2:80" s="104" customFormat="1" ht="19.5" customHeight="1" outlineLevel="3">
      <c r="B436" s="109"/>
      <c r="C436" s="110" t="s">
        <v>1229</v>
      </c>
      <c r="D436" s="111"/>
      <c r="E436" s="112">
        <v>0</v>
      </c>
      <c r="F436" s="1"/>
      <c r="G436" s="1"/>
      <c r="H436" s="1"/>
      <c r="I436" s="98"/>
      <c r="J436" s="1"/>
      <c r="K436" s="1"/>
      <c r="L436" s="1"/>
      <c r="M436" s="1"/>
      <c r="N436" s="1"/>
      <c r="O436" s="1"/>
      <c r="P436" s="1"/>
      <c r="Q436" s="99"/>
      <c r="R436" s="1"/>
      <c r="S436" s="98"/>
      <c r="T436" s="1"/>
      <c r="U436" s="99"/>
      <c r="V436" s="1"/>
      <c r="W436" s="1"/>
      <c r="X436" s="1"/>
      <c r="Y436" s="1"/>
      <c r="Z436" s="1"/>
      <c r="AA436" s="99"/>
      <c r="AB436" s="1"/>
      <c r="AC436" s="98"/>
      <c r="AD436" s="1"/>
      <c r="AE436" s="100"/>
      <c r="AF436" s="1"/>
      <c r="AG436" s="1"/>
      <c r="AH436" s="101"/>
      <c r="AI436" s="102"/>
      <c r="AJ436" s="101"/>
      <c r="AK436" s="103"/>
      <c r="AS436" s="105"/>
      <c r="AZ436" s="105"/>
      <c r="BG436" s="105"/>
      <c r="BK436" s="106"/>
      <c r="BL436" s="107"/>
      <c r="BM436" s="107"/>
      <c r="BN436" s="107"/>
      <c r="BO436" s="107"/>
      <c r="BP436" s="107"/>
      <c r="BQ436" s="107"/>
      <c r="BR436" s="107"/>
      <c r="BS436" s="106"/>
      <c r="BT436" s="106"/>
      <c r="BU436" s="106"/>
      <c r="BV436" s="106"/>
      <c r="BW436" s="106"/>
      <c r="BX436" s="106"/>
      <c r="BY436" s="106"/>
      <c r="BZ436" s="106"/>
      <c r="CA436" s="106"/>
      <c r="CB436" s="106"/>
    </row>
    <row r="437" spans="2:80" s="104" customFormat="1" ht="19.5" customHeight="1" outlineLevel="3">
      <c r="B437" s="109"/>
      <c r="C437" s="110" t="s">
        <v>1228</v>
      </c>
      <c r="D437" s="111"/>
      <c r="E437" s="112">
        <v>0</v>
      </c>
      <c r="F437" s="1"/>
      <c r="G437" s="1"/>
      <c r="H437" s="1"/>
      <c r="I437" s="98"/>
      <c r="J437" s="1"/>
      <c r="K437" s="1"/>
      <c r="L437" s="1"/>
      <c r="M437" s="1"/>
      <c r="N437" s="1"/>
      <c r="O437" s="1"/>
      <c r="P437" s="1"/>
      <c r="Q437" s="99"/>
      <c r="R437" s="1"/>
      <c r="S437" s="98"/>
      <c r="T437" s="1"/>
      <c r="U437" s="99"/>
      <c r="V437" s="1"/>
      <c r="W437" s="1"/>
      <c r="X437" s="1"/>
      <c r="Y437" s="1"/>
      <c r="Z437" s="1"/>
      <c r="AA437" s="99"/>
      <c r="AB437" s="1"/>
      <c r="AC437" s="98"/>
      <c r="AD437" s="1"/>
      <c r="AE437" s="100"/>
      <c r="AF437" s="1"/>
      <c r="AG437" s="1"/>
      <c r="AH437" s="101"/>
      <c r="AI437" s="102"/>
      <c r="AJ437" s="101"/>
      <c r="AK437" s="103"/>
      <c r="AS437" s="105"/>
      <c r="AZ437" s="105"/>
      <c r="BG437" s="105"/>
      <c r="BK437" s="106"/>
      <c r="BL437" s="107"/>
      <c r="BM437" s="107"/>
      <c r="BN437" s="107"/>
      <c r="BO437" s="107"/>
      <c r="BP437" s="107"/>
      <c r="BQ437" s="107"/>
      <c r="BR437" s="107"/>
      <c r="BS437" s="106"/>
      <c r="BT437" s="106"/>
      <c r="BU437" s="106"/>
      <c r="BV437" s="106"/>
      <c r="BW437" s="106"/>
      <c r="BX437" s="106"/>
      <c r="BY437" s="106"/>
      <c r="BZ437" s="106"/>
      <c r="CA437" s="106"/>
      <c r="CB437" s="106"/>
    </row>
    <row r="438" spans="2:80" ht="19.5" customHeight="1" outlineLevel="3">
      <c r="B438" s="88" t="s">
        <v>358</v>
      </c>
      <c r="C438" s="89" t="s">
        <v>825</v>
      </c>
      <c r="D438" s="90"/>
      <c r="E438" s="95">
        <v>0</v>
      </c>
    </row>
    <row r="439" spans="2:80" s="104" customFormat="1" ht="19.5" customHeight="1" outlineLevel="3">
      <c r="B439" s="109"/>
      <c r="C439" s="110" t="s">
        <v>1230</v>
      </c>
      <c r="D439" s="111"/>
      <c r="E439" s="112">
        <v>0</v>
      </c>
      <c r="F439" s="1"/>
      <c r="G439" s="1"/>
      <c r="H439" s="1"/>
      <c r="I439" s="98"/>
      <c r="J439" s="1"/>
      <c r="K439" s="1"/>
      <c r="L439" s="1"/>
      <c r="M439" s="1"/>
      <c r="N439" s="1"/>
      <c r="O439" s="1"/>
      <c r="P439" s="1"/>
      <c r="Q439" s="99"/>
      <c r="R439" s="1"/>
      <c r="S439" s="98"/>
      <c r="T439" s="1"/>
      <c r="U439" s="99"/>
      <c r="V439" s="1"/>
      <c r="W439" s="1"/>
      <c r="X439" s="1"/>
      <c r="Y439" s="1"/>
      <c r="Z439" s="1"/>
      <c r="AA439" s="99"/>
      <c r="AB439" s="1"/>
      <c r="AC439" s="98"/>
      <c r="AD439" s="1"/>
      <c r="AE439" s="100"/>
      <c r="AF439" s="1"/>
      <c r="AG439" s="1"/>
      <c r="AH439" s="101"/>
      <c r="AI439" s="102"/>
      <c r="AJ439" s="101"/>
      <c r="AK439" s="103"/>
      <c r="AS439" s="105"/>
      <c r="AZ439" s="105"/>
      <c r="BG439" s="105"/>
      <c r="BK439" s="106"/>
      <c r="BL439" s="107"/>
      <c r="BM439" s="107"/>
      <c r="BN439" s="107"/>
      <c r="BO439" s="107"/>
      <c r="BP439" s="107"/>
      <c r="BQ439" s="107"/>
      <c r="BR439" s="107"/>
      <c r="BS439" s="106"/>
      <c r="BT439" s="106"/>
      <c r="BU439" s="106"/>
      <c r="BV439" s="106"/>
      <c r="BW439" s="106"/>
      <c r="BX439" s="106"/>
      <c r="BY439" s="106"/>
      <c r="BZ439" s="106"/>
      <c r="CA439" s="106"/>
      <c r="CB439" s="106"/>
    </row>
    <row r="440" spans="2:80" s="104" customFormat="1" ht="19.5" customHeight="1" outlineLevel="3">
      <c r="B440" s="109"/>
      <c r="C440" s="110" t="s">
        <v>1231</v>
      </c>
      <c r="D440" s="111"/>
      <c r="E440" s="112">
        <v>0</v>
      </c>
      <c r="F440" s="1"/>
      <c r="G440" s="1"/>
      <c r="H440" s="1"/>
      <c r="I440" s="98"/>
      <c r="J440" s="1"/>
      <c r="K440" s="1"/>
      <c r="L440" s="1"/>
      <c r="M440" s="1"/>
      <c r="N440" s="1"/>
      <c r="O440" s="1"/>
      <c r="P440" s="1"/>
      <c r="Q440" s="99"/>
      <c r="R440" s="1"/>
      <c r="S440" s="98"/>
      <c r="T440" s="1"/>
      <c r="U440" s="99"/>
      <c r="V440" s="1"/>
      <c r="W440" s="1"/>
      <c r="X440" s="1"/>
      <c r="Y440" s="1"/>
      <c r="Z440" s="1"/>
      <c r="AA440" s="99"/>
      <c r="AB440" s="1"/>
      <c r="AC440" s="98"/>
      <c r="AD440" s="1"/>
      <c r="AE440" s="100"/>
      <c r="AF440" s="1"/>
      <c r="AG440" s="1"/>
      <c r="AH440" s="101"/>
      <c r="AI440" s="102"/>
      <c r="AJ440" s="101"/>
      <c r="AK440" s="103"/>
      <c r="AS440" s="105"/>
      <c r="AZ440" s="105"/>
      <c r="BG440" s="105"/>
      <c r="BK440" s="106"/>
      <c r="BL440" s="107"/>
      <c r="BM440" s="107"/>
      <c r="BN440" s="107"/>
      <c r="BO440" s="107"/>
      <c r="BP440" s="107"/>
      <c r="BQ440" s="107"/>
      <c r="BR440" s="107"/>
      <c r="BS440" s="106"/>
      <c r="BT440" s="106"/>
      <c r="BU440" s="106"/>
      <c r="BV440" s="106"/>
      <c r="BW440" s="106"/>
      <c r="BX440" s="106"/>
      <c r="BY440" s="106"/>
      <c r="BZ440" s="106"/>
      <c r="CA440" s="106"/>
      <c r="CB440" s="106"/>
    </row>
    <row r="441" spans="2:80" ht="19.5" customHeight="1" outlineLevel="3">
      <c r="B441" s="88" t="s">
        <v>359</v>
      </c>
      <c r="C441" s="89" t="s">
        <v>826</v>
      </c>
      <c r="D441" s="90"/>
      <c r="E441" s="95">
        <v>0</v>
      </c>
    </row>
    <row r="442" spans="2:80" s="104" customFormat="1" ht="19.5" customHeight="1" outlineLevel="3">
      <c r="B442" s="109"/>
      <c r="C442" s="110" t="s">
        <v>1232</v>
      </c>
      <c r="D442" s="111"/>
      <c r="E442" s="112">
        <v>0</v>
      </c>
      <c r="F442" s="1"/>
      <c r="G442" s="1"/>
      <c r="H442" s="1"/>
      <c r="I442" s="98"/>
      <c r="J442" s="1"/>
      <c r="K442" s="1"/>
      <c r="L442" s="1"/>
      <c r="M442" s="1"/>
      <c r="N442" s="1"/>
      <c r="O442" s="1"/>
      <c r="P442" s="1"/>
      <c r="Q442" s="99"/>
      <c r="R442" s="1"/>
      <c r="S442" s="98"/>
      <c r="T442" s="1"/>
      <c r="U442" s="99"/>
      <c r="V442" s="1"/>
      <c r="W442" s="1"/>
      <c r="X442" s="1"/>
      <c r="Y442" s="1"/>
      <c r="Z442" s="1"/>
      <c r="AA442" s="99"/>
      <c r="AB442" s="1"/>
      <c r="AC442" s="98"/>
      <c r="AD442" s="1"/>
      <c r="AE442" s="100"/>
      <c r="AF442" s="1"/>
      <c r="AG442" s="1"/>
      <c r="AH442" s="101"/>
      <c r="AI442" s="102"/>
      <c r="AJ442" s="101"/>
      <c r="AK442" s="103"/>
      <c r="AS442" s="105"/>
      <c r="AZ442" s="105"/>
      <c r="BG442" s="105"/>
      <c r="BK442" s="106"/>
      <c r="BL442" s="107"/>
      <c r="BM442" s="107"/>
      <c r="BN442" s="107"/>
      <c r="BO442" s="107"/>
      <c r="BP442" s="107"/>
      <c r="BQ442" s="107"/>
      <c r="BR442" s="107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6"/>
    </row>
    <row r="443" spans="2:80" s="104" customFormat="1" ht="19.5" customHeight="1" outlineLevel="3">
      <c r="B443" s="109"/>
      <c r="C443" s="110" t="s">
        <v>1233</v>
      </c>
      <c r="D443" s="111"/>
      <c r="E443" s="112">
        <v>0</v>
      </c>
      <c r="F443" s="1"/>
      <c r="G443" s="1"/>
      <c r="H443" s="1"/>
      <c r="I443" s="98"/>
      <c r="J443" s="1"/>
      <c r="K443" s="1"/>
      <c r="L443" s="1"/>
      <c r="M443" s="1"/>
      <c r="N443" s="1"/>
      <c r="O443" s="1"/>
      <c r="P443" s="1"/>
      <c r="Q443" s="99"/>
      <c r="R443" s="1"/>
      <c r="S443" s="98"/>
      <c r="T443" s="1"/>
      <c r="U443" s="99"/>
      <c r="V443" s="1"/>
      <c r="W443" s="1"/>
      <c r="X443" s="1"/>
      <c r="Y443" s="1"/>
      <c r="Z443" s="1"/>
      <c r="AA443" s="99"/>
      <c r="AB443" s="1"/>
      <c r="AC443" s="98"/>
      <c r="AD443" s="1"/>
      <c r="AE443" s="100"/>
      <c r="AF443" s="1"/>
      <c r="AG443" s="1"/>
      <c r="AH443" s="101"/>
      <c r="AI443" s="102"/>
      <c r="AJ443" s="101"/>
      <c r="AK443" s="103"/>
      <c r="AS443" s="105"/>
      <c r="AZ443" s="105"/>
      <c r="BG443" s="105"/>
      <c r="BK443" s="106"/>
      <c r="BL443" s="107"/>
      <c r="BM443" s="107"/>
      <c r="BN443" s="107"/>
      <c r="BO443" s="107"/>
      <c r="BP443" s="107"/>
      <c r="BQ443" s="107"/>
      <c r="BR443" s="107"/>
      <c r="BS443" s="106"/>
      <c r="BT443" s="106"/>
      <c r="BU443" s="106"/>
      <c r="BV443" s="106"/>
      <c r="BW443" s="106"/>
      <c r="BX443" s="106"/>
      <c r="BY443" s="106"/>
      <c r="BZ443" s="106"/>
      <c r="CA443" s="106"/>
      <c r="CB443" s="106"/>
    </row>
    <row r="444" spans="2:80" ht="19.5" customHeight="1" outlineLevel="3">
      <c r="B444" s="88" t="s">
        <v>360</v>
      </c>
      <c r="C444" s="89" t="s">
        <v>827</v>
      </c>
      <c r="D444" s="90"/>
      <c r="E444" s="95">
        <v>0</v>
      </c>
    </row>
    <row r="445" spans="2:80" s="104" customFormat="1" ht="19.5" customHeight="1" outlineLevel="3">
      <c r="B445" s="109"/>
      <c r="C445" s="110" t="s">
        <v>1234</v>
      </c>
      <c r="D445" s="111"/>
      <c r="E445" s="112">
        <v>0</v>
      </c>
      <c r="F445" s="1"/>
      <c r="G445" s="1"/>
      <c r="H445" s="1"/>
      <c r="I445" s="98"/>
      <c r="J445" s="1"/>
      <c r="K445" s="1"/>
      <c r="L445" s="1"/>
      <c r="M445" s="1"/>
      <c r="N445" s="1"/>
      <c r="O445" s="1"/>
      <c r="P445" s="1"/>
      <c r="Q445" s="99"/>
      <c r="R445" s="1"/>
      <c r="S445" s="98"/>
      <c r="T445" s="1"/>
      <c r="U445" s="99"/>
      <c r="V445" s="1"/>
      <c r="W445" s="1"/>
      <c r="X445" s="1"/>
      <c r="Y445" s="1"/>
      <c r="Z445" s="1"/>
      <c r="AA445" s="99"/>
      <c r="AB445" s="1"/>
      <c r="AC445" s="98"/>
      <c r="AD445" s="1"/>
      <c r="AE445" s="100"/>
      <c r="AF445" s="1"/>
      <c r="AG445" s="1"/>
      <c r="AH445" s="101"/>
      <c r="AI445" s="102"/>
      <c r="AJ445" s="101"/>
      <c r="AK445" s="103"/>
      <c r="AS445" s="105"/>
      <c r="AZ445" s="105"/>
      <c r="BG445" s="105"/>
      <c r="BK445" s="106"/>
      <c r="BL445" s="107"/>
      <c r="BM445" s="107"/>
      <c r="BN445" s="107"/>
      <c r="BO445" s="107"/>
      <c r="BP445" s="107"/>
      <c r="BQ445" s="107"/>
      <c r="BR445" s="107"/>
      <c r="BS445" s="106"/>
      <c r="BT445" s="106"/>
      <c r="BU445" s="106"/>
      <c r="BV445" s="106"/>
      <c r="BW445" s="106"/>
      <c r="BX445" s="106"/>
      <c r="BY445" s="106"/>
      <c r="BZ445" s="106"/>
      <c r="CA445" s="106"/>
      <c r="CB445" s="106"/>
    </row>
    <row r="446" spans="2:80" s="104" customFormat="1" ht="19.5" customHeight="1" outlineLevel="3">
      <c r="B446" s="109"/>
      <c r="C446" s="110" t="s">
        <v>1235</v>
      </c>
      <c r="D446" s="111"/>
      <c r="E446" s="112">
        <v>0</v>
      </c>
      <c r="F446" s="1"/>
      <c r="G446" s="1"/>
      <c r="H446" s="1"/>
      <c r="I446" s="98"/>
      <c r="J446" s="1"/>
      <c r="K446" s="1"/>
      <c r="L446" s="1"/>
      <c r="M446" s="1"/>
      <c r="N446" s="1"/>
      <c r="O446" s="1"/>
      <c r="P446" s="1"/>
      <c r="Q446" s="99"/>
      <c r="R446" s="1"/>
      <c r="S446" s="98"/>
      <c r="T446" s="1"/>
      <c r="U446" s="99"/>
      <c r="V446" s="1"/>
      <c r="W446" s="1"/>
      <c r="X446" s="1"/>
      <c r="Y446" s="1"/>
      <c r="Z446" s="1"/>
      <c r="AA446" s="99"/>
      <c r="AB446" s="1"/>
      <c r="AC446" s="98"/>
      <c r="AD446" s="1"/>
      <c r="AE446" s="100"/>
      <c r="AF446" s="1"/>
      <c r="AG446" s="1"/>
      <c r="AH446" s="101"/>
      <c r="AI446" s="102"/>
      <c r="AJ446" s="101"/>
      <c r="AK446" s="103"/>
      <c r="AS446" s="105"/>
      <c r="AZ446" s="105"/>
      <c r="BG446" s="105"/>
      <c r="BK446" s="106"/>
      <c r="BL446" s="107"/>
      <c r="BM446" s="107"/>
      <c r="BN446" s="107"/>
      <c r="BO446" s="107"/>
      <c r="BP446" s="107"/>
      <c r="BQ446" s="107"/>
      <c r="BR446" s="107"/>
      <c r="BS446" s="106"/>
      <c r="BT446" s="106"/>
      <c r="BU446" s="106"/>
      <c r="BV446" s="106"/>
      <c r="BW446" s="106"/>
      <c r="BX446" s="106"/>
      <c r="BY446" s="106"/>
      <c r="BZ446" s="106"/>
      <c r="CA446" s="106"/>
      <c r="CB446" s="106"/>
    </row>
    <row r="447" spans="2:80" ht="19.5" customHeight="1" outlineLevel="3">
      <c r="B447" s="88" t="s">
        <v>361</v>
      </c>
      <c r="C447" s="89" t="s">
        <v>828</v>
      </c>
      <c r="D447" s="90"/>
      <c r="E447" s="95">
        <v>0</v>
      </c>
    </row>
    <row r="448" spans="2:80" s="104" customFormat="1" ht="19.5" customHeight="1" outlineLevel="3">
      <c r="B448" s="109"/>
      <c r="C448" s="110" t="s">
        <v>1236</v>
      </c>
      <c r="D448" s="111"/>
      <c r="E448" s="112">
        <v>0</v>
      </c>
      <c r="F448" s="1"/>
      <c r="G448" s="1"/>
      <c r="H448" s="1"/>
      <c r="I448" s="98"/>
      <c r="J448" s="1"/>
      <c r="K448" s="1"/>
      <c r="L448" s="1"/>
      <c r="M448" s="1"/>
      <c r="N448" s="1"/>
      <c r="O448" s="1"/>
      <c r="P448" s="1"/>
      <c r="Q448" s="99"/>
      <c r="R448" s="1"/>
      <c r="S448" s="98"/>
      <c r="T448" s="1"/>
      <c r="U448" s="99"/>
      <c r="V448" s="1"/>
      <c r="W448" s="1"/>
      <c r="X448" s="1"/>
      <c r="Y448" s="1"/>
      <c r="Z448" s="1"/>
      <c r="AA448" s="99"/>
      <c r="AB448" s="1"/>
      <c r="AC448" s="98"/>
      <c r="AD448" s="1"/>
      <c r="AE448" s="100"/>
      <c r="AF448" s="1"/>
      <c r="AG448" s="1"/>
      <c r="AH448" s="101"/>
      <c r="AI448" s="102"/>
      <c r="AJ448" s="101"/>
      <c r="AK448" s="103"/>
      <c r="AS448" s="105"/>
      <c r="AZ448" s="105"/>
      <c r="BG448" s="105"/>
      <c r="BK448" s="106"/>
      <c r="BL448" s="107"/>
      <c r="BM448" s="107"/>
      <c r="BN448" s="107"/>
      <c r="BO448" s="107"/>
      <c r="BP448" s="107"/>
      <c r="BQ448" s="107"/>
      <c r="BR448" s="107"/>
      <c r="BS448" s="106"/>
      <c r="BT448" s="106"/>
      <c r="BU448" s="106"/>
      <c r="BV448" s="106"/>
      <c r="BW448" s="106"/>
      <c r="BX448" s="106"/>
      <c r="BY448" s="106"/>
      <c r="BZ448" s="106"/>
      <c r="CA448" s="106"/>
      <c r="CB448" s="106"/>
    </row>
    <row r="449" spans="2:80" s="104" customFormat="1" ht="19.5" customHeight="1" outlineLevel="3">
      <c r="B449" s="109"/>
      <c r="C449" s="110" t="s">
        <v>1237</v>
      </c>
      <c r="D449" s="111"/>
      <c r="E449" s="112">
        <v>0</v>
      </c>
      <c r="F449" s="1"/>
      <c r="G449" s="1"/>
      <c r="H449" s="1"/>
      <c r="I449" s="98"/>
      <c r="J449" s="1"/>
      <c r="K449" s="1"/>
      <c r="L449" s="1"/>
      <c r="M449" s="1"/>
      <c r="N449" s="1"/>
      <c r="O449" s="1"/>
      <c r="P449" s="1"/>
      <c r="Q449" s="99"/>
      <c r="R449" s="1"/>
      <c r="S449" s="98"/>
      <c r="T449" s="1"/>
      <c r="U449" s="99"/>
      <c r="V449" s="1"/>
      <c r="W449" s="1"/>
      <c r="X449" s="1"/>
      <c r="Y449" s="1"/>
      <c r="Z449" s="1"/>
      <c r="AA449" s="99"/>
      <c r="AB449" s="1"/>
      <c r="AC449" s="98"/>
      <c r="AD449" s="1"/>
      <c r="AE449" s="100"/>
      <c r="AF449" s="1"/>
      <c r="AG449" s="1"/>
      <c r="AH449" s="101"/>
      <c r="AI449" s="102"/>
      <c r="AJ449" s="101"/>
      <c r="AK449" s="103"/>
      <c r="AS449" s="105"/>
      <c r="AZ449" s="105"/>
      <c r="BG449" s="105"/>
      <c r="BK449" s="106"/>
      <c r="BL449" s="107"/>
      <c r="BM449" s="107"/>
      <c r="BN449" s="107"/>
      <c r="BO449" s="107"/>
      <c r="BP449" s="107"/>
      <c r="BQ449" s="107"/>
      <c r="BR449" s="107"/>
      <c r="BS449" s="106"/>
      <c r="BT449" s="106"/>
      <c r="BU449" s="106"/>
      <c r="BV449" s="106"/>
      <c r="BW449" s="106"/>
      <c r="BX449" s="106"/>
      <c r="BY449" s="106"/>
      <c r="BZ449" s="106"/>
      <c r="CA449" s="106"/>
      <c r="CB449" s="106"/>
    </row>
    <row r="450" spans="2:80" ht="19.5" customHeight="1" outlineLevel="3">
      <c r="B450" s="88" t="s">
        <v>219</v>
      </c>
      <c r="C450" s="89" t="s">
        <v>759</v>
      </c>
      <c r="D450" s="90"/>
      <c r="E450" s="95">
        <v>0</v>
      </c>
    </row>
    <row r="451" spans="2:80" s="104" customFormat="1" ht="19.5" customHeight="1" outlineLevel="3">
      <c r="B451" s="109"/>
      <c r="C451" s="110" t="s">
        <v>1238</v>
      </c>
      <c r="D451" s="111"/>
      <c r="E451" s="112">
        <v>0</v>
      </c>
      <c r="F451" s="1"/>
      <c r="G451" s="1"/>
      <c r="H451" s="1"/>
      <c r="I451" s="98"/>
      <c r="J451" s="1"/>
      <c r="K451" s="1"/>
      <c r="L451" s="1"/>
      <c r="M451" s="1"/>
      <c r="N451" s="1"/>
      <c r="O451" s="1"/>
      <c r="P451" s="1"/>
      <c r="Q451" s="99"/>
      <c r="R451" s="1"/>
      <c r="S451" s="98"/>
      <c r="T451" s="1"/>
      <c r="U451" s="99"/>
      <c r="V451" s="1"/>
      <c r="W451" s="1"/>
      <c r="X451" s="1"/>
      <c r="Y451" s="1"/>
      <c r="Z451" s="1"/>
      <c r="AA451" s="99"/>
      <c r="AB451" s="1"/>
      <c r="AC451" s="98"/>
      <c r="AD451" s="1"/>
      <c r="AE451" s="100"/>
      <c r="AF451" s="1"/>
      <c r="AG451" s="1"/>
      <c r="AH451" s="101"/>
      <c r="AI451" s="102"/>
      <c r="AJ451" s="101"/>
      <c r="AK451" s="103"/>
      <c r="AS451" s="105"/>
      <c r="AZ451" s="105"/>
      <c r="BG451" s="105"/>
      <c r="BK451" s="106"/>
      <c r="BL451" s="107"/>
      <c r="BM451" s="107"/>
      <c r="BN451" s="107"/>
      <c r="BO451" s="107"/>
      <c r="BP451" s="107"/>
      <c r="BQ451" s="107"/>
      <c r="BR451" s="107"/>
      <c r="BS451" s="106"/>
      <c r="BT451" s="106"/>
      <c r="BU451" s="106"/>
      <c r="BV451" s="106"/>
      <c r="BW451" s="106"/>
      <c r="BX451" s="106"/>
      <c r="BY451" s="106"/>
      <c r="BZ451" s="106"/>
      <c r="CA451" s="106"/>
      <c r="CB451" s="106"/>
    </row>
    <row r="452" spans="2:80" ht="19.5" customHeight="1" outlineLevel="3">
      <c r="B452" s="88" t="s">
        <v>231</v>
      </c>
      <c r="C452" s="89" t="s">
        <v>1130</v>
      </c>
      <c r="D452" s="90"/>
      <c r="E452" s="95">
        <v>0</v>
      </c>
    </row>
    <row r="453" spans="2:80" s="104" customFormat="1" ht="19.5" customHeight="1" outlineLevel="3">
      <c r="B453" s="109"/>
      <c r="C453" s="110" t="s">
        <v>1239</v>
      </c>
      <c r="D453" s="111"/>
      <c r="E453" s="112">
        <v>0</v>
      </c>
      <c r="F453" s="1"/>
      <c r="G453" s="1"/>
      <c r="H453" s="1"/>
      <c r="I453" s="98"/>
      <c r="J453" s="1"/>
      <c r="K453" s="1"/>
      <c r="L453" s="1"/>
      <c r="M453" s="1"/>
      <c r="N453" s="1"/>
      <c r="O453" s="1"/>
      <c r="P453" s="1"/>
      <c r="Q453" s="99"/>
      <c r="R453" s="1"/>
      <c r="S453" s="98"/>
      <c r="T453" s="1"/>
      <c r="U453" s="99"/>
      <c r="V453" s="1"/>
      <c r="W453" s="1"/>
      <c r="X453" s="1"/>
      <c r="Y453" s="1"/>
      <c r="Z453" s="1"/>
      <c r="AA453" s="99"/>
      <c r="AB453" s="1"/>
      <c r="AC453" s="98"/>
      <c r="AD453" s="1"/>
      <c r="AE453" s="100"/>
      <c r="AF453" s="1"/>
      <c r="AG453" s="1"/>
      <c r="AH453" s="101"/>
      <c r="AI453" s="102"/>
      <c r="AJ453" s="101"/>
      <c r="AK453" s="103"/>
      <c r="AS453" s="105"/>
      <c r="AZ453" s="105"/>
      <c r="BG453" s="105"/>
      <c r="BK453" s="106"/>
      <c r="BL453" s="107"/>
      <c r="BM453" s="107"/>
      <c r="BN453" s="107"/>
      <c r="BO453" s="107"/>
      <c r="BP453" s="107"/>
      <c r="BQ453" s="107"/>
      <c r="BR453" s="107"/>
      <c r="BS453" s="106"/>
      <c r="BT453" s="106"/>
      <c r="BU453" s="106"/>
      <c r="BV453" s="106"/>
      <c r="BW453" s="106"/>
      <c r="BX453" s="106"/>
      <c r="BY453" s="106"/>
      <c r="BZ453" s="106"/>
      <c r="CA453" s="106"/>
      <c r="CB453" s="106"/>
    </row>
    <row r="454" spans="2:80" ht="19.5" customHeight="1" outlineLevel="2">
      <c r="B454" s="54">
        <v>5.4</v>
      </c>
      <c r="C454" s="55" t="s">
        <v>1131</v>
      </c>
      <c r="D454" s="56"/>
      <c r="E454" s="93">
        <v>0</v>
      </c>
    </row>
    <row r="455" spans="2:80" ht="19.5" customHeight="1" outlineLevel="3">
      <c r="B455" s="88" t="s">
        <v>254</v>
      </c>
      <c r="C455" s="89" t="s">
        <v>1132</v>
      </c>
      <c r="D455" s="90"/>
      <c r="E455" s="95">
        <v>0</v>
      </c>
    </row>
    <row r="456" spans="2:80" s="104" customFormat="1" ht="19.5" customHeight="1" outlineLevel="3">
      <c r="B456" s="109"/>
      <c r="C456" s="110" t="s">
        <v>1241</v>
      </c>
      <c r="D456" s="111"/>
      <c r="E456" s="112">
        <v>0</v>
      </c>
      <c r="F456" s="1"/>
      <c r="G456" s="1"/>
      <c r="H456" s="1"/>
      <c r="I456" s="98"/>
      <c r="J456" s="1"/>
      <c r="K456" s="1"/>
      <c r="L456" s="1"/>
      <c r="M456" s="1"/>
      <c r="N456" s="1"/>
      <c r="O456" s="1"/>
      <c r="P456" s="1"/>
      <c r="Q456" s="99"/>
      <c r="R456" s="1"/>
      <c r="S456" s="98"/>
      <c r="T456" s="1"/>
      <c r="U456" s="99"/>
      <c r="V456" s="1"/>
      <c r="W456" s="1"/>
      <c r="X456" s="1"/>
      <c r="Y456" s="1"/>
      <c r="Z456" s="1"/>
      <c r="AA456" s="99"/>
      <c r="AB456" s="1"/>
      <c r="AC456" s="98"/>
      <c r="AD456" s="1"/>
      <c r="AE456" s="100"/>
      <c r="AF456" s="1"/>
      <c r="AG456" s="1"/>
      <c r="AH456" s="101"/>
      <c r="AI456" s="102"/>
      <c r="AJ456" s="101"/>
      <c r="AK456" s="103"/>
      <c r="AS456" s="105"/>
      <c r="AZ456" s="105"/>
      <c r="BG456" s="105"/>
      <c r="BK456" s="106"/>
      <c r="BL456" s="107"/>
      <c r="BM456" s="107"/>
      <c r="BN456" s="107"/>
      <c r="BO456" s="107"/>
      <c r="BP456" s="107"/>
      <c r="BQ456" s="107"/>
      <c r="BR456" s="107"/>
      <c r="BS456" s="106"/>
      <c r="BT456" s="106"/>
      <c r="BU456" s="106"/>
      <c r="BV456" s="106"/>
      <c r="BW456" s="106"/>
      <c r="BX456" s="106"/>
      <c r="BY456" s="106"/>
      <c r="BZ456" s="106"/>
      <c r="CA456" s="106"/>
      <c r="CB456" s="106"/>
    </row>
    <row r="457" spans="2:80" s="104" customFormat="1" ht="19.5" customHeight="1" outlineLevel="3">
      <c r="B457" s="109"/>
      <c r="C457" s="110" t="s">
        <v>1242</v>
      </c>
      <c r="D457" s="111"/>
      <c r="E457" s="112">
        <v>0</v>
      </c>
      <c r="F457" s="1"/>
      <c r="G457" s="1"/>
      <c r="H457" s="1"/>
      <c r="I457" s="98"/>
      <c r="J457" s="1"/>
      <c r="K457" s="1"/>
      <c r="L457" s="1"/>
      <c r="M457" s="1"/>
      <c r="N457" s="1"/>
      <c r="O457" s="1"/>
      <c r="P457" s="1"/>
      <c r="Q457" s="99"/>
      <c r="R457" s="1"/>
      <c r="S457" s="98"/>
      <c r="T457" s="1"/>
      <c r="U457" s="99"/>
      <c r="V457" s="1"/>
      <c r="W457" s="1"/>
      <c r="X457" s="1"/>
      <c r="Y457" s="1"/>
      <c r="Z457" s="1"/>
      <c r="AA457" s="99"/>
      <c r="AB457" s="1"/>
      <c r="AC457" s="98"/>
      <c r="AD457" s="1"/>
      <c r="AE457" s="100"/>
      <c r="AF457" s="1"/>
      <c r="AG457" s="1"/>
      <c r="AH457" s="101"/>
      <c r="AI457" s="102"/>
      <c r="AJ457" s="101"/>
      <c r="AK457" s="103"/>
      <c r="AS457" s="105"/>
      <c r="AZ457" s="105"/>
      <c r="BG457" s="105"/>
      <c r="BK457" s="106"/>
      <c r="BL457" s="107"/>
      <c r="BM457" s="107"/>
      <c r="BN457" s="107"/>
      <c r="BO457" s="107"/>
      <c r="BP457" s="107"/>
      <c r="BQ457" s="107"/>
      <c r="BR457" s="107"/>
      <c r="BS457" s="106"/>
      <c r="BT457" s="106"/>
      <c r="BU457" s="106"/>
      <c r="BV457" s="106"/>
      <c r="BW457" s="106"/>
      <c r="BX457" s="106"/>
      <c r="BY457" s="106"/>
      <c r="BZ457" s="106"/>
      <c r="CA457" s="106"/>
      <c r="CB457" s="106"/>
    </row>
    <row r="458" spans="2:80" ht="19.5" customHeight="1" outlineLevel="3">
      <c r="B458" s="88" t="s">
        <v>255</v>
      </c>
      <c r="C458" s="89" t="s">
        <v>1133</v>
      </c>
      <c r="D458" s="90"/>
      <c r="E458" s="95">
        <v>0</v>
      </c>
    </row>
    <row r="459" spans="2:80" s="104" customFormat="1" ht="19.5" customHeight="1" outlineLevel="3">
      <c r="B459" s="109"/>
      <c r="C459" s="110" t="s">
        <v>1243</v>
      </c>
      <c r="D459" s="111"/>
      <c r="E459" s="112">
        <v>0</v>
      </c>
      <c r="F459" s="1"/>
      <c r="G459" s="1"/>
      <c r="H459" s="1"/>
      <c r="I459" s="98"/>
      <c r="J459" s="1"/>
      <c r="K459" s="1"/>
      <c r="L459" s="1"/>
      <c r="M459" s="1"/>
      <c r="N459" s="1"/>
      <c r="O459" s="1"/>
      <c r="P459" s="1"/>
      <c r="Q459" s="99"/>
      <c r="R459" s="1"/>
      <c r="S459" s="98"/>
      <c r="T459" s="1"/>
      <c r="U459" s="99"/>
      <c r="V459" s="1"/>
      <c r="W459" s="1"/>
      <c r="X459" s="1"/>
      <c r="Y459" s="1"/>
      <c r="Z459" s="1"/>
      <c r="AA459" s="99"/>
      <c r="AB459" s="1"/>
      <c r="AC459" s="98"/>
      <c r="AD459" s="1"/>
      <c r="AE459" s="100"/>
      <c r="AF459" s="1"/>
      <c r="AG459" s="1"/>
      <c r="AH459" s="101"/>
      <c r="AI459" s="102"/>
      <c r="AJ459" s="101"/>
      <c r="AK459" s="103"/>
      <c r="AS459" s="105"/>
      <c r="AZ459" s="105"/>
      <c r="BG459" s="105"/>
      <c r="BK459" s="106"/>
      <c r="BL459" s="107"/>
      <c r="BM459" s="107"/>
      <c r="BN459" s="107"/>
      <c r="BO459" s="107"/>
      <c r="BP459" s="107"/>
      <c r="BQ459" s="107"/>
      <c r="BR459" s="107"/>
      <c r="BS459" s="106"/>
      <c r="BT459" s="106"/>
      <c r="BU459" s="106"/>
      <c r="BV459" s="106"/>
      <c r="BW459" s="106"/>
      <c r="BX459" s="106"/>
      <c r="BY459" s="106"/>
      <c r="BZ459" s="106"/>
      <c r="CA459" s="106"/>
      <c r="CB459" s="106"/>
    </row>
    <row r="460" spans="2:80" s="104" customFormat="1" ht="19.5" customHeight="1" outlineLevel="3">
      <c r="B460" s="109"/>
      <c r="C460" s="110" t="s">
        <v>1244</v>
      </c>
      <c r="D460" s="111"/>
      <c r="E460" s="112">
        <v>0</v>
      </c>
      <c r="F460" s="1"/>
      <c r="G460" s="1"/>
      <c r="H460" s="1"/>
      <c r="I460" s="98"/>
      <c r="J460" s="1"/>
      <c r="K460" s="1"/>
      <c r="L460" s="1"/>
      <c r="M460" s="1"/>
      <c r="N460" s="1"/>
      <c r="O460" s="1"/>
      <c r="P460" s="1"/>
      <c r="Q460" s="99"/>
      <c r="R460" s="1"/>
      <c r="S460" s="98"/>
      <c r="T460" s="1"/>
      <c r="U460" s="99"/>
      <c r="V460" s="1"/>
      <c r="W460" s="1"/>
      <c r="X460" s="1"/>
      <c r="Y460" s="1"/>
      <c r="Z460" s="1"/>
      <c r="AA460" s="99"/>
      <c r="AB460" s="1"/>
      <c r="AC460" s="98"/>
      <c r="AD460" s="1"/>
      <c r="AE460" s="100"/>
      <c r="AF460" s="1"/>
      <c r="AG460" s="1"/>
      <c r="AH460" s="101"/>
      <c r="AI460" s="102"/>
      <c r="AJ460" s="101"/>
      <c r="AK460" s="103"/>
      <c r="AS460" s="105"/>
      <c r="AZ460" s="105"/>
      <c r="BG460" s="105"/>
      <c r="BK460" s="106"/>
      <c r="BL460" s="107"/>
      <c r="BM460" s="107"/>
      <c r="BN460" s="107"/>
      <c r="BO460" s="107"/>
      <c r="BP460" s="107"/>
      <c r="BQ460" s="107"/>
      <c r="BR460" s="107"/>
      <c r="BS460" s="106"/>
      <c r="BT460" s="106"/>
      <c r="BU460" s="106"/>
      <c r="BV460" s="106"/>
      <c r="BW460" s="106"/>
      <c r="BX460" s="106"/>
      <c r="BY460" s="106"/>
      <c r="BZ460" s="106"/>
      <c r="CA460" s="106"/>
      <c r="CB460" s="106"/>
    </row>
    <row r="461" spans="2:80" ht="19.5" customHeight="1" outlineLevel="3">
      <c r="B461" s="88" t="s">
        <v>256</v>
      </c>
      <c r="C461" s="89" t="s">
        <v>1134</v>
      </c>
      <c r="D461" s="90"/>
      <c r="E461" s="95">
        <v>0</v>
      </c>
    </row>
    <row r="462" spans="2:80" s="104" customFormat="1" ht="19.5" customHeight="1" outlineLevel="3">
      <c r="B462" s="109"/>
      <c r="C462" s="110" t="s">
        <v>1245</v>
      </c>
      <c r="D462" s="111"/>
      <c r="E462" s="112">
        <v>0</v>
      </c>
      <c r="F462" s="1"/>
      <c r="G462" s="1"/>
      <c r="H462" s="1"/>
      <c r="I462" s="98"/>
      <c r="J462" s="1"/>
      <c r="K462" s="1"/>
      <c r="L462" s="1"/>
      <c r="M462" s="1"/>
      <c r="N462" s="1"/>
      <c r="O462" s="1"/>
      <c r="P462" s="1"/>
      <c r="Q462" s="99"/>
      <c r="R462" s="1"/>
      <c r="S462" s="98"/>
      <c r="T462" s="1"/>
      <c r="U462" s="99"/>
      <c r="V462" s="1"/>
      <c r="W462" s="1"/>
      <c r="X462" s="1"/>
      <c r="Y462" s="1"/>
      <c r="Z462" s="1"/>
      <c r="AA462" s="99"/>
      <c r="AB462" s="1"/>
      <c r="AC462" s="98"/>
      <c r="AD462" s="1"/>
      <c r="AE462" s="100"/>
      <c r="AF462" s="1"/>
      <c r="AG462" s="1"/>
      <c r="AH462" s="101"/>
      <c r="AI462" s="102"/>
      <c r="AJ462" s="101"/>
      <c r="AK462" s="103"/>
      <c r="AS462" s="105"/>
      <c r="AZ462" s="105"/>
      <c r="BG462" s="105"/>
      <c r="BK462" s="106"/>
      <c r="BL462" s="107"/>
      <c r="BM462" s="107"/>
      <c r="BN462" s="107"/>
      <c r="BO462" s="107"/>
      <c r="BP462" s="107"/>
      <c r="BQ462" s="107"/>
      <c r="BR462" s="107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6"/>
    </row>
    <row r="463" spans="2:80" s="104" customFormat="1" ht="19.5" customHeight="1" outlineLevel="3">
      <c r="B463" s="109"/>
      <c r="C463" s="110" t="s">
        <v>1246</v>
      </c>
      <c r="D463" s="111"/>
      <c r="E463" s="112">
        <v>0</v>
      </c>
      <c r="F463" s="1"/>
      <c r="G463" s="1"/>
      <c r="H463" s="1"/>
      <c r="I463" s="98"/>
      <c r="J463" s="1"/>
      <c r="K463" s="1"/>
      <c r="L463" s="1"/>
      <c r="M463" s="1"/>
      <c r="N463" s="1"/>
      <c r="O463" s="1"/>
      <c r="P463" s="1"/>
      <c r="Q463" s="99"/>
      <c r="R463" s="1"/>
      <c r="S463" s="98"/>
      <c r="T463" s="1"/>
      <c r="U463" s="99"/>
      <c r="V463" s="1"/>
      <c r="W463" s="1"/>
      <c r="X463" s="1"/>
      <c r="Y463" s="1"/>
      <c r="Z463" s="1"/>
      <c r="AA463" s="99"/>
      <c r="AB463" s="1"/>
      <c r="AC463" s="98"/>
      <c r="AD463" s="1"/>
      <c r="AE463" s="100"/>
      <c r="AF463" s="1"/>
      <c r="AG463" s="1"/>
      <c r="AH463" s="101"/>
      <c r="AI463" s="102"/>
      <c r="AJ463" s="101"/>
      <c r="AK463" s="103"/>
      <c r="AS463" s="105"/>
      <c r="AZ463" s="105"/>
      <c r="BG463" s="105"/>
      <c r="BK463" s="106"/>
      <c r="BL463" s="107"/>
      <c r="BM463" s="107"/>
      <c r="BN463" s="107"/>
      <c r="BO463" s="107"/>
      <c r="BP463" s="107"/>
      <c r="BQ463" s="107"/>
      <c r="BR463" s="107"/>
      <c r="BS463" s="106"/>
      <c r="BT463" s="106"/>
      <c r="BU463" s="106"/>
      <c r="BV463" s="106"/>
      <c r="BW463" s="106"/>
      <c r="BX463" s="106"/>
      <c r="BY463" s="106"/>
      <c r="BZ463" s="106"/>
      <c r="CA463" s="106"/>
      <c r="CB463" s="106"/>
    </row>
    <row r="464" spans="2:80" ht="19.5" customHeight="1" outlineLevel="3">
      <c r="B464" s="88" t="s">
        <v>257</v>
      </c>
      <c r="C464" s="89" t="s">
        <v>1135</v>
      </c>
      <c r="D464" s="90"/>
      <c r="E464" s="95">
        <v>0</v>
      </c>
    </row>
    <row r="465" spans="2:80" s="104" customFormat="1" ht="19.5" customHeight="1" outlineLevel="3">
      <c r="B465" s="109"/>
      <c r="C465" s="110" t="s">
        <v>1247</v>
      </c>
      <c r="D465" s="111"/>
      <c r="E465" s="112">
        <v>0</v>
      </c>
      <c r="F465" s="1"/>
      <c r="G465" s="1"/>
      <c r="H465" s="1"/>
      <c r="I465" s="98"/>
      <c r="J465" s="1"/>
      <c r="K465" s="1"/>
      <c r="L465" s="1"/>
      <c r="M465" s="1"/>
      <c r="N465" s="1"/>
      <c r="O465" s="1"/>
      <c r="P465" s="1"/>
      <c r="Q465" s="99"/>
      <c r="R465" s="1"/>
      <c r="S465" s="98"/>
      <c r="T465" s="1"/>
      <c r="U465" s="99"/>
      <c r="V465" s="1"/>
      <c r="W465" s="1"/>
      <c r="X465" s="1"/>
      <c r="Y465" s="1"/>
      <c r="Z465" s="1"/>
      <c r="AA465" s="99"/>
      <c r="AB465" s="1"/>
      <c r="AC465" s="98"/>
      <c r="AD465" s="1"/>
      <c r="AE465" s="100"/>
      <c r="AF465" s="1"/>
      <c r="AG465" s="1"/>
      <c r="AH465" s="101"/>
      <c r="AI465" s="102"/>
      <c r="AJ465" s="101"/>
      <c r="AK465" s="103"/>
      <c r="AS465" s="105"/>
      <c r="AZ465" s="105"/>
      <c r="BG465" s="105"/>
      <c r="BK465" s="106"/>
      <c r="BL465" s="107"/>
      <c r="BM465" s="107"/>
      <c r="BN465" s="107"/>
      <c r="BO465" s="107"/>
      <c r="BP465" s="107"/>
      <c r="BQ465" s="107"/>
      <c r="BR465" s="107"/>
      <c r="BS465" s="106"/>
      <c r="BT465" s="106"/>
      <c r="BU465" s="106"/>
      <c r="BV465" s="106"/>
      <c r="BW465" s="106"/>
      <c r="BX465" s="106"/>
      <c r="BY465" s="106"/>
      <c r="BZ465" s="106"/>
      <c r="CA465" s="106"/>
      <c r="CB465" s="106"/>
    </row>
    <row r="466" spans="2:80" s="104" customFormat="1" ht="19.5" customHeight="1" outlineLevel="3">
      <c r="B466" s="109"/>
      <c r="C466" s="110" t="s">
        <v>1248</v>
      </c>
      <c r="D466" s="111"/>
      <c r="E466" s="112">
        <v>0</v>
      </c>
      <c r="F466" s="1"/>
      <c r="G466" s="1"/>
      <c r="H466" s="1"/>
      <c r="I466" s="98"/>
      <c r="J466" s="1"/>
      <c r="K466" s="1"/>
      <c r="L466" s="1"/>
      <c r="M466" s="1"/>
      <c r="N466" s="1"/>
      <c r="O466" s="1"/>
      <c r="P466" s="1"/>
      <c r="Q466" s="99"/>
      <c r="R466" s="1"/>
      <c r="S466" s="98"/>
      <c r="T466" s="1"/>
      <c r="U466" s="99"/>
      <c r="V466" s="1"/>
      <c r="W466" s="1"/>
      <c r="X466" s="1"/>
      <c r="Y466" s="1"/>
      <c r="Z466" s="1"/>
      <c r="AA466" s="99"/>
      <c r="AB466" s="1"/>
      <c r="AC466" s="98"/>
      <c r="AD466" s="1"/>
      <c r="AE466" s="100"/>
      <c r="AF466" s="1"/>
      <c r="AG466" s="1"/>
      <c r="AH466" s="101"/>
      <c r="AI466" s="102"/>
      <c r="AJ466" s="101"/>
      <c r="AK466" s="103"/>
      <c r="AS466" s="105"/>
      <c r="AZ466" s="105"/>
      <c r="BG466" s="105"/>
      <c r="BK466" s="106"/>
      <c r="BL466" s="107"/>
      <c r="BM466" s="107"/>
      <c r="BN466" s="107"/>
      <c r="BO466" s="107"/>
      <c r="BP466" s="107"/>
      <c r="BQ466" s="107"/>
      <c r="BR466" s="107"/>
      <c r="BS466" s="106"/>
      <c r="BT466" s="106"/>
      <c r="BU466" s="106"/>
      <c r="BV466" s="106"/>
      <c r="BW466" s="106"/>
      <c r="BX466" s="106"/>
      <c r="BY466" s="106"/>
      <c r="BZ466" s="106"/>
      <c r="CA466" s="106"/>
      <c r="CB466" s="106"/>
    </row>
    <row r="467" spans="2:80" ht="19.5" customHeight="1" outlineLevel="2">
      <c r="B467" s="54">
        <v>5.5</v>
      </c>
      <c r="C467" s="55" t="s">
        <v>1136</v>
      </c>
      <c r="D467" s="56"/>
      <c r="E467" s="93">
        <v>0</v>
      </c>
    </row>
    <row r="468" spans="2:80" ht="19.5" customHeight="1" outlineLevel="3">
      <c r="B468" s="88"/>
      <c r="C468" s="89" t="str">
        <f>C467</f>
        <v>عملیات الکتریکال</v>
      </c>
      <c r="D468" s="90">
        <f t="shared" ref="D468" si="2">D467</f>
        <v>0</v>
      </c>
      <c r="E468" s="95">
        <v>0</v>
      </c>
    </row>
    <row r="469" spans="2:80" s="104" customFormat="1" ht="19.5" customHeight="1" outlineLevel="3">
      <c r="B469" s="109" t="s">
        <v>326</v>
      </c>
      <c r="C469" s="110" t="s">
        <v>834</v>
      </c>
      <c r="D469" s="111"/>
      <c r="E469" s="112">
        <v>0</v>
      </c>
      <c r="F469" s="1"/>
      <c r="G469" s="1"/>
      <c r="H469" s="1"/>
      <c r="I469" s="98"/>
      <c r="J469" s="1"/>
      <c r="K469" s="1"/>
      <c r="L469" s="1"/>
      <c r="M469" s="1"/>
      <c r="N469" s="1"/>
      <c r="O469" s="1"/>
      <c r="P469" s="1"/>
      <c r="Q469" s="99"/>
      <c r="R469" s="1"/>
      <c r="S469" s="98"/>
      <c r="T469" s="1"/>
      <c r="U469" s="99"/>
      <c r="V469" s="1"/>
      <c r="W469" s="1"/>
      <c r="X469" s="1"/>
      <c r="Y469" s="1"/>
      <c r="Z469" s="1"/>
      <c r="AA469" s="99"/>
      <c r="AB469" s="1"/>
      <c r="AC469" s="98"/>
      <c r="AD469" s="1"/>
      <c r="AE469" s="100"/>
      <c r="AF469" s="1"/>
      <c r="AG469" s="1"/>
      <c r="AH469" s="101"/>
      <c r="AI469" s="102"/>
      <c r="AJ469" s="101"/>
      <c r="AK469" s="103"/>
      <c r="AS469" s="105"/>
      <c r="AZ469" s="105"/>
      <c r="BG469" s="105"/>
      <c r="BK469" s="106"/>
      <c r="BL469" s="107"/>
      <c r="BM469" s="107"/>
      <c r="BN469" s="107"/>
      <c r="BO469" s="107"/>
      <c r="BP469" s="107"/>
      <c r="BQ469" s="107"/>
      <c r="BR469" s="107"/>
      <c r="BS469" s="106"/>
      <c r="BT469" s="106"/>
      <c r="BU469" s="106"/>
      <c r="BV469" s="106"/>
      <c r="BW469" s="106"/>
      <c r="BX469" s="106"/>
      <c r="BY469" s="106"/>
      <c r="BZ469" s="106"/>
      <c r="CA469" s="106"/>
      <c r="CB469" s="106"/>
    </row>
    <row r="470" spans="2:80" s="104" customFormat="1" ht="19.5" customHeight="1" outlineLevel="3">
      <c r="B470" s="109" t="s">
        <v>264</v>
      </c>
      <c r="C470" s="110" t="s">
        <v>802</v>
      </c>
      <c r="D470" s="111"/>
      <c r="E470" s="112">
        <v>0</v>
      </c>
      <c r="F470" s="1"/>
      <c r="G470" s="1"/>
      <c r="H470" s="1"/>
      <c r="I470" s="98"/>
      <c r="J470" s="1"/>
      <c r="K470" s="1"/>
      <c r="L470" s="1"/>
      <c r="M470" s="1"/>
      <c r="N470" s="1"/>
      <c r="O470" s="1"/>
      <c r="P470" s="1"/>
      <c r="Q470" s="99"/>
      <c r="R470" s="1"/>
      <c r="S470" s="98"/>
      <c r="T470" s="1"/>
      <c r="U470" s="99"/>
      <c r="V470" s="1"/>
      <c r="W470" s="1"/>
      <c r="X470" s="1"/>
      <c r="Y470" s="1"/>
      <c r="Z470" s="1"/>
      <c r="AA470" s="99"/>
      <c r="AB470" s="1"/>
      <c r="AC470" s="98"/>
      <c r="AD470" s="1"/>
      <c r="AE470" s="100"/>
      <c r="AF470" s="1"/>
      <c r="AG470" s="1"/>
      <c r="AH470" s="101"/>
      <c r="AI470" s="102"/>
      <c r="AJ470" s="101"/>
      <c r="AK470" s="103"/>
      <c r="AS470" s="105"/>
      <c r="AZ470" s="105"/>
      <c r="BG470" s="105"/>
      <c r="BK470" s="106"/>
      <c r="BL470" s="107"/>
      <c r="BM470" s="107"/>
      <c r="BN470" s="107"/>
      <c r="BO470" s="107"/>
      <c r="BP470" s="107"/>
      <c r="BQ470" s="107"/>
      <c r="BR470" s="107"/>
      <c r="BS470" s="106"/>
      <c r="BT470" s="106"/>
      <c r="BU470" s="106"/>
      <c r="BV470" s="106"/>
      <c r="BW470" s="106"/>
      <c r="BX470" s="106"/>
      <c r="BY470" s="106"/>
      <c r="BZ470" s="106"/>
      <c r="CA470" s="106"/>
      <c r="CB470" s="106"/>
    </row>
    <row r="471" spans="2:80" s="104" customFormat="1" ht="19.5" customHeight="1" outlineLevel="3">
      <c r="B471" s="109" t="s">
        <v>163</v>
      </c>
      <c r="C471" s="110" t="s">
        <v>1137</v>
      </c>
      <c r="D471" s="111"/>
      <c r="E471" s="112">
        <v>0</v>
      </c>
      <c r="F471" s="1"/>
      <c r="G471" s="1"/>
      <c r="H471" s="1"/>
      <c r="I471" s="98"/>
      <c r="J471" s="1"/>
      <c r="K471" s="1"/>
      <c r="L471" s="1"/>
      <c r="M471" s="1"/>
      <c r="N471" s="1"/>
      <c r="O471" s="1"/>
      <c r="P471" s="1"/>
      <c r="Q471" s="99"/>
      <c r="R471" s="1"/>
      <c r="S471" s="98"/>
      <c r="T471" s="1"/>
      <c r="U471" s="99"/>
      <c r="V471" s="1"/>
      <c r="W471" s="1"/>
      <c r="X471" s="1"/>
      <c r="Y471" s="1"/>
      <c r="Z471" s="1"/>
      <c r="AA471" s="99"/>
      <c r="AB471" s="1"/>
      <c r="AC471" s="98"/>
      <c r="AD471" s="1"/>
      <c r="AE471" s="100"/>
      <c r="AF471" s="1"/>
      <c r="AG471" s="1"/>
      <c r="AH471" s="101"/>
      <c r="AI471" s="102"/>
      <c r="AJ471" s="101"/>
      <c r="AK471" s="103"/>
      <c r="AS471" s="105"/>
      <c r="AZ471" s="105"/>
      <c r="BG471" s="105"/>
      <c r="BK471" s="106"/>
      <c r="BL471" s="107"/>
      <c r="BM471" s="107"/>
      <c r="BN471" s="107"/>
      <c r="BO471" s="107"/>
      <c r="BP471" s="107"/>
      <c r="BQ471" s="107"/>
      <c r="BR471" s="107"/>
      <c r="BS471" s="106"/>
      <c r="BT471" s="106"/>
      <c r="BU471" s="106"/>
      <c r="BV471" s="106"/>
      <c r="BW471" s="106"/>
      <c r="BX471" s="106"/>
      <c r="BY471" s="106"/>
      <c r="BZ471" s="106"/>
      <c r="CA471" s="106"/>
      <c r="CB471" s="106"/>
    </row>
    <row r="472" spans="2:80" s="104" customFormat="1" ht="19.5" customHeight="1" outlineLevel="3">
      <c r="B472" s="109" t="s">
        <v>181</v>
      </c>
      <c r="C472" s="110" t="s">
        <v>174</v>
      </c>
      <c r="D472" s="111"/>
      <c r="E472" s="112">
        <v>0</v>
      </c>
      <c r="F472" s="1"/>
      <c r="G472" s="1"/>
      <c r="H472" s="1"/>
      <c r="I472" s="98"/>
      <c r="J472" s="1"/>
      <c r="K472" s="1"/>
      <c r="L472" s="1"/>
      <c r="M472" s="1"/>
      <c r="N472" s="1"/>
      <c r="O472" s="1"/>
      <c r="P472" s="1"/>
      <c r="Q472" s="99"/>
      <c r="R472" s="1"/>
      <c r="S472" s="98"/>
      <c r="T472" s="1"/>
      <c r="U472" s="99"/>
      <c r="V472" s="1"/>
      <c r="W472" s="1"/>
      <c r="X472" s="1"/>
      <c r="Y472" s="1"/>
      <c r="Z472" s="1"/>
      <c r="AA472" s="99"/>
      <c r="AB472" s="1"/>
      <c r="AC472" s="98"/>
      <c r="AD472" s="1"/>
      <c r="AE472" s="100"/>
      <c r="AF472" s="1"/>
      <c r="AG472" s="1"/>
      <c r="AH472" s="101"/>
      <c r="AI472" s="102"/>
      <c r="AJ472" s="101"/>
      <c r="AK472" s="103"/>
      <c r="AS472" s="105"/>
      <c r="AZ472" s="105"/>
      <c r="BG472" s="105"/>
      <c r="BK472" s="106"/>
      <c r="BL472" s="107"/>
      <c r="BM472" s="107"/>
      <c r="BN472" s="107"/>
      <c r="BO472" s="107"/>
      <c r="BP472" s="107"/>
      <c r="BQ472" s="107"/>
      <c r="BR472" s="107"/>
      <c r="BS472" s="106"/>
      <c r="BT472" s="106"/>
      <c r="BU472" s="106"/>
      <c r="BV472" s="106"/>
      <c r="BW472" s="106"/>
      <c r="BX472" s="106"/>
      <c r="BY472" s="106"/>
      <c r="BZ472" s="106"/>
      <c r="CA472" s="106"/>
      <c r="CB472" s="106"/>
    </row>
    <row r="473" spans="2:80" s="104" customFormat="1" ht="19.5" customHeight="1" outlineLevel="3">
      <c r="B473" s="109" t="s">
        <v>172</v>
      </c>
      <c r="C473" s="110" t="s">
        <v>165</v>
      </c>
      <c r="D473" s="111"/>
      <c r="E473" s="112">
        <v>0</v>
      </c>
      <c r="F473" s="1"/>
      <c r="G473" s="1"/>
      <c r="H473" s="1"/>
      <c r="I473" s="98"/>
      <c r="J473" s="1"/>
      <c r="K473" s="1"/>
      <c r="L473" s="1"/>
      <c r="M473" s="1"/>
      <c r="N473" s="1"/>
      <c r="O473" s="1"/>
      <c r="P473" s="1"/>
      <c r="Q473" s="99"/>
      <c r="R473" s="1"/>
      <c r="S473" s="98"/>
      <c r="T473" s="1"/>
      <c r="U473" s="99"/>
      <c r="V473" s="1"/>
      <c r="W473" s="1"/>
      <c r="X473" s="1"/>
      <c r="Y473" s="1"/>
      <c r="Z473" s="1"/>
      <c r="AA473" s="99"/>
      <c r="AB473" s="1"/>
      <c r="AC473" s="98"/>
      <c r="AD473" s="1"/>
      <c r="AE473" s="100"/>
      <c r="AF473" s="1"/>
      <c r="AG473" s="1"/>
      <c r="AH473" s="101"/>
      <c r="AI473" s="102"/>
      <c r="AJ473" s="101"/>
      <c r="AK473" s="103"/>
      <c r="AS473" s="105"/>
      <c r="AZ473" s="105"/>
      <c r="BG473" s="105"/>
      <c r="BK473" s="106"/>
      <c r="BL473" s="107"/>
      <c r="BM473" s="107"/>
      <c r="BN473" s="107"/>
      <c r="BO473" s="107"/>
      <c r="BP473" s="107"/>
      <c r="BQ473" s="107"/>
      <c r="BR473" s="107"/>
      <c r="BS473" s="106"/>
      <c r="BT473" s="106"/>
      <c r="BU473" s="106"/>
      <c r="BV473" s="106"/>
      <c r="BW473" s="106"/>
      <c r="BX473" s="106"/>
      <c r="BY473" s="106"/>
      <c r="BZ473" s="106"/>
      <c r="CA473" s="106"/>
      <c r="CB473" s="106"/>
    </row>
    <row r="474" spans="2:80" s="104" customFormat="1" ht="19.5" customHeight="1" outlineLevel="3">
      <c r="B474" s="109" t="s">
        <v>68</v>
      </c>
      <c r="C474" s="110" t="s">
        <v>1138</v>
      </c>
      <c r="D474" s="111"/>
      <c r="E474" s="112">
        <v>0</v>
      </c>
      <c r="F474" s="1"/>
      <c r="G474" s="1"/>
      <c r="H474" s="1"/>
      <c r="I474" s="98"/>
      <c r="J474" s="1"/>
      <c r="K474" s="1"/>
      <c r="L474" s="1"/>
      <c r="M474" s="1"/>
      <c r="N474" s="1"/>
      <c r="O474" s="1"/>
      <c r="P474" s="1"/>
      <c r="Q474" s="99"/>
      <c r="R474" s="1"/>
      <c r="S474" s="98"/>
      <c r="T474" s="1"/>
      <c r="U474" s="99"/>
      <c r="V474" s="1"/>
      <c r="W474" s="1"/>
      <c r="X474" s="1"/>
      <c r="Y474" s="1"/>
      <c r="Z474" s="1"/>
      <c r="AA474" s="99"/>
      <c r="AB474" s="1"/>
      <c r="AC474" s="98"/>
      <c r="AD474" s="1"/>
      <c r="AE474" s="100"/>
      <c r="AF474" s="1"/>
      <c r="AG474" s="1"/>
      <c r="AH474" s="101"/>
      <c r="AI474" s="102"/>
      <c r="AJ474" s="101"/>
      <c r="AK474" s="103"/>
      <c r="AS474" s="105"/>
      <c r="AZ474" s="105"/>
      <c r="BG474" s="105"/>
      <c r="BK474" s="106"/>
      <c r="BL474" s="107"/>
      <c r="BM474" s="107"/>
      <c r="BN474" s="107"/>
      <c r="BO474" s="107"/>
      <c r="BP474" s="107"/>
      <c r="BQ474" s="107"/>
      <c r="BR474" s="107"/>
      <c r="BS474" s="106"/>
      <c r="BT474" s="106"/>
      <c r="BU474" s="106"/>
      <c r="BV474" s="106"/>
      <c r="BW474" s="106"/>
      <c r="BX474" s="106"/>
      <c r="BY474" s="106"/>
      <c r="BZ474" s="106"/>
      <c r="CA474" s="106"/>
      <c r="CB474" s="106"/>
    </row>
    <row r="475" spans="2:80" s="104" customFormat="1" ht="19.5" customHeight="1" outlineLevel="3">
      <c r="B475" s="109" t="s">
        <v>80</v>
      </c>
      <c r="C475" s="110" t="s">
        <v>760</v>
      </c>
      <c r="D475" s="111"/>
      <c r="E475" s="112">
        <v>0</v>
      </c>
      <c r="F475" s="1"/>
      <c r="G475" s="1"/>
      <c r="H475" s="1"/>
      <c r="I475" s="98"/>
      <c r="J475" s="1"/>
      <c r="K475" s="1"/>
      <c r="L475" s="1"/>
      <c r="M475" s="1"/>
      <c r="N475" s="1"/>
      <c r="O475" s="1"/>
      <c r="P475" s="1"/>
      <c r="Q475" s="99"/>
      <c r="R475" s="1"/>
      <c r="S475" s="98"/>
      <c r="T475" s="1"/>
      <c r="U475" s="99"/>
      <c r="V475" s="1"/>
      <c r="W475" s="1"/>
      <c r="X475" s="1"/>
      <c r="Y475" s="1"/>
      <c r="Z475" s="1"/>
      <c r="AA475" s="99"/>
      <c r="AB475" s="1"/>
      <c r="AC475" s="98"/>
      <c r="AD475" s="1"/>
      <c r="AE475" s="100"/>
      <c r="AF475" s="1"/>
      <c r="AG475" s="1"/>
      <c r="AH475" s="101"/>
      <c r="AI475" s="102"/>
      <c r="AJ475" s="101"/>
      <c r="AK475" s="103"/>
      <c r="AS475" s="105"/>
      <c r="AZ475" s="105"/>
      <c r="BG475" s="105"/>
      <c r="BK475" s="106"/>
      <c r="BL475" s="107"/>
      <c r="BM475" s="107"/>
      <c r="BN475" s="107"/>
      <c r="BO475" s="107"/>
      <c r="BP475" s="107"/>
      <c r="BQ475" s="107"/>
      <c r="BR475" s="107"/>
      <c r="BS475" s="106"/>
      <c r="BT475" s="106"/>
      <c r="BU475" s="106"/>
      <c r="BV475" s="106"/>
      <c r="BW475" s="106"/>
      <c r="BX475" s="106"/>
      <c r="BY475" s="106"/>
      <c r="BZ475" s="106"/>
      <c r="CA475" s="106"/>
      <c r="CB475" s="106"/>
    </row>
    <row r="476" spans="2:80" s="104" customFormat="1" ht="19.5" customHeight="1" outlineLevel="3">
      <c r="B476" s="109" t="s">
        <v>134</v>
      </c>
      <c r="C476" s="110" t="s">
        <v>761</v>
      </c>
      <c r="D476" s="111"/>
      <c r="E476" s="112">
        <v>0</v>
      </c>
      <c r="F476" s="1"/>
      <c r="G476" s="1"/>
      <c r="H476" s="1"/>
      <c r="I476" s="98"/>
      <c r="J476" s="1"/>
      <c r="K476" s="1"/>
      <c r="L476" s="1"/>
      <c r="M476" s="1"/>
      <c r="N476" s="1"/>
      <c r="O476" s="1"/>
      <c r="P476" s="1"/>
      <c r="Q476" s="99"/>
      <c r="R476" s="1"/>
      <c r="S476" s="98"/>
      <c r="T476" s="1"/>
      <c r="U476" s="99"/>
      <c r="V476" s="1"/>
      <c r="W476" s="1"/>
      <c r="X476" s="1"/>
      <c r="Y476" s="1"/>
      <c r="Z476" s="1"/>
      <c r="AA476" s="99"/>
      <c r="AB476" s="1"/>
      <c r="AC476" s="98"/>
      <c r="AD476" s="1"/>
      <c r="AE476" s="100"/>
      <c r="AF476" s="1"/>
      <c r="AG476" s="1"/>
      <c r="AH476" s="101"/>
      <c r="AI476" s="102"/>
      <c r="AJ476" s="101"/>
      <c r="AK476" s="103"/>
      <c r="AS476" s="105"/>
      <c r="AZ476" s="105"/>
      <c r="BG476" s="105"/>
      <c r="BK476" s="106"/>
      <c r="BL476" s="107"/>
      <c r="BM476" s="107"/>
      <c r="BN476" s="107"/>
      <c r="BO476" s="107"/>
      <c r="BP476" s="107"/>
      <c r="BQ476" s="107"/>
      <c r="BR476" s="107"/>
      <c r="BS476" s="106"/>
      <c r="BT476" s="106"/>
      <c r="BU476" s="106"/>
      <c r="BV476" s="106"/>
      <c r="BW476" s="106"/>
      <c r="BX476" s="106"/>
      <c r="BY476" s="106"/>
      <c r="BZ476" s="106"/>
      <c r="CA476" s="106"/>
      <c r="CB476" s="106"/>
    </row>
    <row r="477" spans="2:80" s="104" customFormat="1" ht="19.5" customHeight="1" outlineLevel="3">
      <c r="B477" s="109" t="s">
        <v>145</v>
      </c>
      <c r="C477" s="110" t="s">
        <v>1139</v>
      </c>
      <c r="D477" s="111"/>
      <c r="E477" s="112">
        <v>0</v>
      </c>
      <c r="F477" s="1"/>
      <c r="G477" s="1"/>
      <c r="H477" s="1"/>
      <c r="I477" s="98"/>
      <c r="J477" s="1"/>
      <c r="K477" s="1"/>
      <c r="L477" s="1"/>
      <c r="M477" s="1"/>
      <c r="N477" s="1"/>
      <c r="O477" s="1"/>
      <c r="P477" s="1"/>
      <c r="Q477" s="99"/>
      <c r="R477" s="1"/>
      <c r="S477" s="98"/>
      <c r="T477" s="1"/>
      <c r="U477" s="99"/>
      <c r="V477" s="1"/>
      <c r="W477" s="1"/>
      <c r="X477" s="1"/>
      <c r="Y477" s="1"/>
      <c r="Z477" s="1"/>
      <c r="AA477" s="99"/>
      <c r="AB477" s="1"/>
      <c r="AC477" s="98"/>
      <c r="AD477" s="1"/>
      <c r="AE477" s="100"/>
      <c r="AF477" s="1"/>
      <c r="AG477" s="1"/>
      <c r="AH477" s="101"/>
      <c r="AI477" s="102"/>
      <c r="AJ477" s="101"/>
      <c r="AK477" s="103"/>
      <c r="AS477" s="105"/>
      <c r="AZ477" s="105"/>
      <c r="BG477" s="105"/>
      <c r="BK477" s="106"/>
      <c r="BL477" s="107"/>
      <c r="BM477" s="107"/>
      <c r="BN477" s="107"/>
      <c r="BO477" s="107"/>
      <c r="BP477" s="107"/>
      <c r="BQ477" s="107"/>
      <c r="BR477" s="107"/>
      <c r="BS477" s="106"/>
      <c r="BT477" s="106"/>
      <c r="BU477" s="106"/>
      <c r="BV477" s="106"/>
      <c r="BW477" s="106"/>
      <c r="BX477" s="106"/>
      <c r="BY477" s="106"/>
      <c r="BZ477" s="106"/>
      <c r="CA477" s="106"/>
      <c r="CB477" s="106"/>
    </row>
    <row r="478" spans="2:80" s="104" customFormat="1" ht="19.5" customHeight="1" outlineLevel="3">
      <c r="B478" s="109" t="s">
        <v>1140</v>
      </c>
      <c r="C478" s="110" t="s">
        <v>1141</v>
      </c>
      <c r="D478" s="111"/>
      <c r="E478" s="112">
        <v>0</v>
      </c>
      <c r="F478" s="1"/>
      <c r="G478" s="1"/>
      <c r="H478" s="1"/>
      <c r="I478" s="98"/>
      <c r="J478" s="1"/>
      <c r="K478" s="1"/>
      <c r="L478" s="1"/>
      <c r="M478" s="1"/>
      <c r="N478" s="1"/>
      <c r="O478" s="1"/>
      <c r="P478" s="1"/>
      <c r="Q478" s="99"/>
      <c r="R478" s="1"/>
      <c r="S478" s="98"/>
      <c r="T478" s="1"/>
      <c r="U478" s="99"/>
      <c r="V478" s="1"/>
      <c r="W478" s="1"/>
      <c r="X478" s="1"/>
      <c r="Y478" s="1"/>
      <c r="Z478" s="1"/>
      <c r="AA478" s="99"/>
      <c r="AB478" s="1"/>
      <c r="AC478" s="98"/>
      <c r="AD478" s="1"/>
      <c r="AE478" s="100"/>
      <c r="AF478" s="1"/>
      <c r="AG478" s="1"/>
      <c r="AH478" s="101"/>
      <c r="AI478" s="102"/>
      <c r="AJ478" s="101"/>
      <c r="AK478" s="103"/>
      <c r="AS478" s="105"/>
      <c r="AZ478" s="105"/>
      <c r="BG478" s="105"/>
      <c r="BK478" s="106"/>
      <c r="BL478" s="107"/>
      <c r="BM478" s="107"/>
      <c r="BN478" s="107"/>
      <c r="BO478" s="107"/>
      <c r="BP478" s="107"/>
      <c r="BQ478" s="107"/>
      <c r="BR478" s="107"/>
      <c r="BS478" s="106"/>
      <c r="BT478" s="106"/>
      <c r="BU478" s="106"/>
      <c r="BV478" s="106"/>
      <c r="BW478" s="106"/>
      <c r="BX478" s="106"/>
      <c r="BY478" s="106"/>
      <c r="BZ478" s="106"/>
      <c r="CA478" s="106"/>
      <c r="CB478" s="106"/>
    </row>
    <row r="479" spans="2:80" s="104" customFormat="1" ht="19.5" customHeight="1" outlineLevel="3">
      <c r="B479" s="109" t="s">
        <v>1142</v>
      </c>
      <c r="C479" s="110" t="s">
        <v>1143</v>
      </c>
      <c r="D479" s="111"/>
      <c r="E479" s="112">
        <v>0</v>
      </c>
      <c r="F479" s="1"/>
      <c r="G479" s="1"/>
      <c r="H479" s="1"/>
      <c r="I479" s="98"/>
      <c r="J479" s="1"/>
      <c r="K479" s="1"/>
      <c r="L479" s="1"/>
      <c r="M479" s="1"/>
      <c r="N479" s="1"/>
      <c r="O479" s="1"/>
      <c r="P479" s="1"/>
      <c r="Q479" s="99"/>
      <c r="R479" s="1"/>
      <c r="S479" s="98"/>
      <c r="T479" s="1"/>
      <c r="U479" s="99"/>
      <c r="V479" s="1"/>
      <c r="W479" s="1"/>
      <c r="X479" s="1"/>
      <c r="Y479" s="1"/>
      <c r="Z479" s="1"/>
      <c r="AA479" s="99"/>
      <c r="AB479" s="1"/>
      <c r="AC479" s="98"/>
      <c r="AD479" s="1"/>
      <c r="AE479" s="100"/>
      <c r="AF479" s="1"/>
      <c r="AG479" s="1"/>
      <c r="AH479" s="101"/>
      <c r="AI479" s="102"/>
      <c r="AJ479" s="101"/>
      <c r="AK479" s="103"/>
      <c r="AS479" s="105"/>
      <c r="AZ479" s="105"/>
      <c r="BG479" s="105"/>
      <c r="BK479" s="106"/>
      <c r="BL479" s="107"/>
      <c r="BM479" s="107"/>
      <c r="BN479" s="107"/>
      <c r="BO479" s="107"/>
      <c r="BP479" s="107"/>
      <c r="BQ479" s="107"/>
      <c r="BR479" s="107"/>
      <c r="BS479" s="106"/>
      <c r="BT479" s="106"/>
      <c r="BU479" s="106"/>
      <c r="BV479" s="106"/>
      <c r="BW479" s="106"/>
      <c r="BX479" s="106"/>
      <c r="BY479" s="106"/>
      <c r="BZ479" s="106"/>
      <c r="CA479" s="106"/>
      <c r="CB479" s="106"/>
    </row>
    <row r="480" spans="2:80" s="104" customFormat="1" ht="19.5" customHeight="1" outlineLevel="3">
      <c r="B480" s="109" t="s">
        <v>184</v>
      </c>
      <c r="C480" s="110" t="s">
        <v>784</v>
      </c>
      <c r="D480" s="111"/>
      <c r="E480" s="112">
        <v>0</v>
      </c>
      <c r="F480" s="1"/>
      <c r="G480" s="1"/>
      <c r="H480" s="1"/>
      <c r="I480" s="98"/>
      <c r="J480" s="1"/>
      <c r="K480" s="1"/>
      <c r="L480" s="1"/>
      <c r="M480" s="1"/>
      <c r="N480" s="1"/>
      <c r="O480" s="1"/>
      <c r="P480" s="1"/>
      <c r="Q480" s="99"/>
      <c r="R480" s="1"/>
      <c r="S480" s="98"/>
      <c r="T480" s="1"/>
      <c r="U480" s="99"/>
      <c r="V480" s="1"/>
      <c r="W480" s="1"/>
      <c r="X480" s="1"/>
      <c r="Y480" s="1"/>
      <c r="Z480" s="1"/>
      <c r="AA480" s="99"/>
      <c r="AB480" s="1"/>
      <c r="AC480" s="98"/>
      <c r="AD480" s="1"/>
      <c r="AE480" s="100"/>
      <c r="AF480" s="1"/>
      <c r="AG480" s="1"/>
      <c r="AH480" s="101"/>
      <c r="AI480" s="102"/>
      <c r="AJ480" s="101"/>
      <c r="AK480" s="103"/>
      <c r="AS480" s="105"/>
      <c r="AZ480" s="105"/>
      <c r="BG480" s="105"/>
      <c r="BK480" s="106"/>
      <c r="BL480" s="107"/>
      <c r="BM480" s="107"/>
      <c r="BN480" s="107"/>
      <c r="BO480" s="107"/>
      <c r="BP480" s="107"/>
      <c r="BQ480" s="107"/>
      <c r="BR480" s="107"/>
      <c r="BS480" s="106"/>
      <c r="BT480" s="106"/>
      <c r="BU480" s="106"/>
      <c r="BV480" s="106"/>
      <c r="BW480" s="106"/>
      <c r="BX480" s="106"/>
      <c r="BY480" s="106"/>
      <c r="BZ480" s="106"/>
      <c r="CA480" s="106"/>
      <c r="CB480" s="106"/>
    </row>
    <row r="481" spans="2:80" s="104" customFormat="1" ht="19.5" customHeight="1" outlineLevel="3">
      <c r="B481" s="109" t="s">
        <v>248</v>
      </c>
      <c r="C481" s="110" t="s">
        <v>1144</v>
      </c>
      <c r="D481" s="111"/>
      <c r="E481" s="112">
        <v>0</v>
      </c>
      <c r="F481" s="1"/>
      <c r="G481" s="1"/>
      <c r="H481" s="1"/>
      <c r="I481" s="98"/>
      <c r="J481" s="1"/>
      <c r="K481" s="1"/>
      <c r="L481" s="1"/>
      <c r="M481" s="1"/>
      <c r="N481" s="1"/>
      <c r="O481" s="1"/>
      <c r="P481" s="1"/>
      <c r="Q481" s="99"/>
      <c r="R481" s="1"/>
      <c r="S481" s="98"/>
      <c r="T481" s="1"/>
      <c r="U481" s="99"/>
      <c r="V481" s="1"/>
      <c r="W481" s="1"/>
      <c r="X481" s="1"/>
      <c r="Y481" s="1"/>
      <c r="Z481" s="1"/>
      <c r="AA481" s="99"/>
      <c r="AB481" s="1"/>
      <c r="AC481" s="98"/>
      <c r="AD481" s="1"/>
      <c r="AE481" s="100"/>
      <c r="AF481" s="1"/>
      <c r="AG481" s="1"/>
      <c r="AH481" s="101"/>
      <c r="AI481" s="102"/>
      <c r="AJ481" s="101"/>
      <c r="AK481" s="103"/>
      <c r="AS481" s="105"/>
      <c r="AZ481" s="105"/>
      <c r="BG481" s="105"/>
      <c r="BK481" s="106"/>
      <c r="BL481" s="107"/>
      <c r="BM481" s="107"/>
      <c r="BN481" s="107"/>
      <c r="BO481" s="107"/>
      <c r="BP481" s="107"/>
      <c r="BQ481" s="107"/>
      <c r="BR481" s="107"/>
      <c r="BS481" s="106"/>
      <c r="BT481" s="106"/>
      <c r="BU481" s="106"/>
      <c r="BV481" s="106"/>
      <c r="BW481" s="106"/>
      <c r="BX481" s="106"/>
      <c r="BY481" s="106"/>
      <c r="BZ481" s="106"/>
      <c r="CA481" s="106"/>
      <c r="CB481" s="106"/>
    </row>
    <row r="482" spans="2:80" s="104" customFormat="1" ht="19.5" customHeight="1" outlineLevel="3">
      <c r="B482" s="109" t="s">
        <v>193</v>
      </c>
      <c r="C482" s="110" t="s">
        <v>1145</v>
      </c>
      <c r="D482" s="111"/>
      <c r="E482" s="112">
        <v>0</v>
      </c>
      <c r="F482" s="1"/>
      <c r="G482" s="1"/>
      <c r="H482" s="1"/>
      <c r="I482" s="98"/>
      <c r="J482" s="1"/>
      <c r="K482" s="1"/>
      <c r="L482" s="1"/>
      <c r="M482" s="1"/>
      <c r="N482" s="1"/>
      <c r="O482" s="1"/>
      <c r="P482" s="1"/>
      <c r="Q482" s="99"/>
      <c r="R482" s="1"/>
      <c r="S482" s="98"/>
      <c r="T482" s="1"/>
      <c r="U482" s="99"/>
      <c r="V482" s="1"/>
      <c r="W482" s="1"/>
      <c r="X482" s="1"/>
      <c r="Y482" s="1"/>
      <c r="Z482" s="1"/>
      <c r="AA482" s="99"/>
      <c r="AB482" s="1"/>
      <c r="AC482" s="98"/>
      <c r="AD482" s="1"/>
      <c r="AE482" s="100"/>
      <c r="AF482" s="1"/>
      <c r="AG482" s="1"/>
      <c r="AH482" s="101"/>
      <c r="AI482" s="102"/>
      <c r="AJ482" s="101"/>
      <c r="AK482" s="103"/>
      <c r="AS482" s="105"/>
      <c r="AZ482" s="105"/>
      <c r="BG482" s="105"/>
      <c r="BK482" s="106"/>
      <c r="BL482" s="107"/>
      <c r="BM482" s="107"/>
      <c r="BN482" s="107"/>
      <c r="BO482" s="107"/>
      <c r="BP482" s="107"/>
      <c r="BQ482" s="107"/>
      <c r="BR482" s="107"/>
      <c r="BS482" s="106"/>
      <c r="BT482" s="106"/>
      <c r="BU482" s="106"/>
      <c r="BV482" s="106"/>
      <c r="BW482" s="106"/>
      <c r="BX482" s="106"/>
      <c r="BY482" s="106"/>
      <c r="BZ482" s="106"/>
      <c r="CA482" s="106"/>
      <c r="CB482" s="106"/>
    </row>
    <row r="483" spans="2:80" s="104" customFormat="1" ht="19.5" customHeight="1" outlineLevel="3">
      <c r="B483" s="109" t="s">
        <v>239</v>
      </c>
      <c r="C483" s="110" t="s">
        <v>1146</v>
      </c>
      <c r="D483" s="111"/>
      <c r="E483" s="112">
        <v>0</v>
      </c>
      <c r="F483" s="1"/>
      <c r="G483" s="1"/>
      <c r="H483" s="1"/>
      <c r="I483" s="98"/>
      <c r="J483" s="1"/>
      <c r="K483" s="1"/>
      <c r="L483" s="1"/>
      <c r="M483" s="1"/>
      <c r="N483" s="1"/>
      <c r="O483" s="1"/>
      <c r="P483" s="1"/>
      <c r="Q483" s="99"/>
      <c r="R483" s="1"/>
      <c r="S483" s="98"/>
      <c r="T483" s="1"/>
      <c r="U483" s="99"/>
      <c r="V483" s="1"/>
      <c r="W483" s="1"/>
      <c r="X483" s="1"/>
      <c r="Y483" s="1"/>
      <c r="Z483" s="1"/>
      <c r="AA483" s="99"/>
      <c r="AB483" s="1"/>
      <c r="AC483" s="98"/>
      <c r="AD483" s="1"/>
      <c r="AE483" s="100"/>
      <c r="AF483" s="1"/>
      <c r="AG483" s="1"/>
      <c r="AH483" s="101"/>
      <c r="AI483" s="102"/>
      <c r="AJ483" s="101"/>
      <c r="AK483" s="103"/>
      <c r="AS483" s="105"/>
      <c r="AZ483" s="105"/>
      <c r="BG483" s="105"/>
      <c r="BK483" s="106"/>
      <c r="BL483" s="107"/>
      <c r="BM483" s="107"/>
      <c r="BN483" s="107"/>
      <c r="BO483" s="107"/>
      <c r="BP483" s="107"/>
      <c r="BQ483" s="107"/>
      <c r="BR483" s="107"/>
      <c r="BS483" s="106"/>
      <c r="BT483" s="106"/>
      <c r="BU483" s="106"/>
      <c r="BV483" s="106"/>
      <c r="BW483" s="106"/>
      <c r="BX483" s="106"/>
      <c r="BY483" s="106"/>
      <c r="BZ483" s="106"/>
      <c r="CA483" s="106"/>
      <c r="CB483" s="106"/>
    </row>
    <row r="484" spans="2:80" s="104" customFormat="1" ht="19.5" customHeight="1" outlineLevel="3">
      <c r="B484" s="109" t="s">
        <v>187</v>
      </c>
      <c r="C484" s="110" t="s">
        <v>1147</v>
      </c>
      <c r="D484" s="111"/>
      <c r="E484" s="112">
        <v>0</v>
      </c>
      <c r="F484" s="1"/>
      <c r="G484" s="1"/>
      <c r="H484" s="1"/>
      <c r="I484" s="98"/>
      <c r="J484" s="1"/>
      <c r="K484" s="1"/>
      <c r="L484" s="1"/>
      <c r="M484" s="1"/>
      <c r="N484" s="1"/>
      <c r="O484" s="1"/>
      <c r="P484" s="1"/>
      <c r="Q484" s="99"/>
      <c r="R484" s="1"/>
      <c r="S484" s="98"/>
      <c r="T484" s="1"/>
      <c r="U484" s="99"/>
      <c r="V484" s="1"/>
      <c r="W484" s="1"/>
      <c r="X484" s="1"/>
      <c r="Y484" s="1"/>
      <c r="Z484" s="1"/>
      <c r="AA484" s="99"/>
      <c r="AB484" s="1"/>
      <c r="AC484" s="98"/>
      <c r="AD484" s="1"/>
      <c r="AE484" s="100"/>
      <c r="AF484" s="1"/>
      <c r="AG484" s="1"/>
      <c r="AH484" s="101"/>
      <c r="AI484" s="102"/>
      <c r="AJ484" s="101"/>
      <c r="AK484" s="103"/>
      <c r="AS484" s="105"/>
      <c r="AZ484" s="105"/>
      <c r="BG484" s="105"/>
      <c r="BK484" s="106"/>
      <c r="BL484" s="107"/>
      <c r="BM484" s="107"/>
      <c r="BN484" s="107"/>
      <c r="BO484" s="107"/>
      <c r="BP484" s="107"/>
      <c r="BQ484" s="107"/>
      <c r="BR484" s="107"/>
      <c r="BS484" s="106"/>
      <c r="BT484" s="106"/>
      <c r="BU484" s="106"/>
      <c r="BV484" s="106"/>
      <c r="BW484" s="106"/>
      <c r="BX484" s="106"/>
      <c r="BY484" s="106"/>
      <c r="BZ484" s="106"/>
      <c r="CA484" s="106"/>
      <c r="CB484" s="106"/>
    </row>
    <row r="485" spans="2:80" ht="19.5" customHeight="1" outlineLevel="3">
      <c r="B485" s="57" t="s">
        <v>1148</v>
      </c>
      <c r="C485" s="58" t="s">
        <v>147</v>
      </c>
      <c r="D485" s="59"/>
      <c r="E485" s="94">
        <v>0</v>
      </c>
    </row>
    <row r="486" spans="2:80" ht="19.5" customHeight="1" outlineLevel="3">
      <c r="B486" s="88"/>
      <c r="C486" s="89" t="str">
        <f>C485</f>
        <v>کلیه متعلقات مربوط به کابل کشی و سیم کشی</v>
      </c>
      <c r="D486" s="90"/>
      <c r="E486" s="95">
        <v>0</v>
      </c>
    </row>
    <row r="487" spans="2:80" s="104" customFormat="1" ht="19.5" customHeight="1" outlineLevel="3">
      <c r="B487" s="109" t="s">
        <v>151</v>
      </c>
      <c r="C487" s="110" t="s">
        <v>835</v>
      </c>
      <c r="D487" s="111"/>
      <c r="E487" s="112">
        <v>0</v>
      </c>
      <c r="F487" s="1"/>
      <c r="G487" s="1"/>
      <c r="H487" s="1"/>
      <c r="I487" s="98"/>
      <c r="J487" s="1"/>
      <c r="K487" s="1"/>
      <c r="L487" s="1"/>
      <c r="M487" s="1"/>
      <c r="N487" s="1"/>
      <c r="O487" s="1"/>
      <c r="P487" s="1"/>
      <c r="Q487" s="99"/>
      <c r="R487" s="1"/>
      <c r="S487" s="98"/>
      <c r="T487" s="1"/>
      <c r="U487" s="99"/>
      <c r="V487" s="1"/>
      <c r="W487" s="1"/>
      <c r="X487" s="1"/>
      <c r="Y487" s="1"/>
      <c r="Z487" s="1"/>
      <c r="AA487" s="99"/>
      <c r="AB487" s="1"/>
      <c r="AC487" s="98"/>
      <c r="AD487" s="1"/>
      <c r="AE487" s="100"/>
      <c r="AF487" s="1"/>
      <c r="AG487" s="1"/>
      <c r="AH487" s="101"/>
      <c r="AI487" s="102"/>
      <c r="AJ487" s="101"/>
      <c r="AK487" s="103"/>
      <c r="AS487" s="105"/>
      <c r="AZ487" s="105"/>
      <c r="BG487" s="105"/>
      <c r="BK487" s="106"/>
      <c r="BL487" s="107"/>
      <c r="BM487" s="107"/>
      <c r="BN487" s="107"/>
      <c r="BO487" s="107"/>
      <c r="BP487" s="107"/>
      <c r="BQ487" s="107"/>
      <c r="BR487" s="107"/>
      <c r="BS487" s="106"/>
      <c r="BT487" s="106"/>
      <c r="BU487" s="106"/>
      <c r="BV487" s="106"/>
      <c r="BW487" s="106"/>
      <c r="BX487" s="106"/>
      <c r="BY487" s="106"/>
      <c r="BZ487" s="106"/>
      <c r="CA487" s="106"/>
      <c r="CB487" s="106"/>
    </row>
    <row r="488" spans="2:80" s="104" customFormat="1" ht="19.5" customHeight="1" outlineLevel="3">
      <c r="B488" s="109" t="s">
        <v>152</v>
      </c>
      <c r="C488" s="110" t="s">
        <v>836</v>
      </c>
      <c r="D488" s="111"/>
      <c r="E488" s="112">
        <v>0</v>
      </c>
      <c r="F488" s="1"/>
      <c r="G488" s="1"/>
      <c r="H488" s="1"/>
      <c r="I488" s="98"/>
      <c r="J488" s="1"/>
      <c r="K488" s="1"/>
      <c r="L488" s="1"/>
      <c r="M488" s="1"/>
      <c r="N488" s="1"/>
      <c r="O488" s="1"/>
      <c r="P488" s="1"/>
      <c r="Q488" s="99"/>
      <c r="R488" s="1"/>
      <c r="S488" s="98"/>
      <c r="T488" s="1"/>
      <c r="U488" s="99"/>
      <c r="V488" s="1"/>
      <c r="W488" s="1"/>
      <c r="X488" s="1"/>
      <c r="Y488" s="1"/>
      <c r="Z488" s="1"/>
      <c r="AA488" s="99"/>
      <c r="AB488" s="1"/>
      <c r="AC488" s="98"/>
      <c r="AD488" s="1"/>
      <c r="AE488" s="100"/>
      <c r="AF488" s="1"/>
      <c r="AG488" s="1"/>
      <c r="AH488" s="101"/>
      <c r="AI488" s="102"/>
      <c r="AJ488" s="101"/>
      <c r="AK488" s="103"/>
      <c r="AS488" s="105"/>
      <c r="AZ488" s="105"/>
      <c r="BG488" s="105"/>
      <c r="BK488" s="106"/>
      <c r="BL488" s="107"/>
      <c r="BM488" s="107"/>
      <c r="BN488" s="107"/>
      <c r="BO488" s="107"/>
      <c r="BP488" s="107"/>
      <c r="BQ488" s="107"/>
      <c r="BR488" s="107"/>
      <c r="BS488" s="106"/>
      <c r="BT488" s="106"/>
      <c r="BU488" s="106"/>
      <c r="BV488" s="106"/>
      <c r="BW488" s="106"/>
      <c r="BX488" s="106"/>
      <c r="BY488" s="106"/>
      <c r="BZ488" s="106"/>
      <c r="CA488" s="106"/>
      <c r="CB488" s="106"/>
    </row>
    <row r="489" spans="2:80" s="104" customFormat="1" ht="19.5" customHeight="1" outlineLevel="3">
      <c r="B489" s="109" t="s">
        <v>153</v>
      </c>
      <c r="C489" s="110" t="s">
        <v>837</v>
      </c>
      <c r="D489" s="111"/>
      <c r="E489" s="112">
        <v>0</v>
      </c>
      <c r="F489" s="1"/>
      <c r="G489" s="1"/>
      <c r="H489" s="1"/>
      <c r="I489" s="98"/>
      <c r="J489" s="1"/>
      <c r="K489" s="1"/>
      <c r="L489" s="1"/>
      <c r="M489" s="1"/>
      <c r="N489" s="1"/>
      <c r="O489" s="1"/>
      <c r="P489" s="1"/>
      <c r="Q489" s="99"/>
      <c r="R489" s="1"/>
      <c r="S489" s="98"/>
      <c r="T489" s="1"/>
      <c r="U489" s="99"/>
      <c r="V489" s="1"/>
      <c r="W489" s="1"/>
      <c r="X489" s="1"/>
      <c r="Y489" s="1"/>
      <c r="Z489" s="1"/>
      <c r="AA489" s="99"/>
      <c r="AB489" s="1"/>
      <c r="AC489" s="98"/>
      <c r="AD489" s="1"/>
      <c r="AE489" s="100"/>
      <c r="AF489" s="1"/>
      <c r="AG489" s="1"/>
      <c r="AH489" s="101"/>
      <c r="AI489" s="102"/>
      <c r="AJ489" s="101"/>
      <c r="AK489" s="103"/>
      <c r="AS489" s="105"/>
      <c r="AZ489" s="105"/>
      <c r="BG489" s="105"/>
      <c r="BK489" s="106"/>
      <c r="BL489" s="107"/>
      <c r="BM489" s="107"/>
      <c r="BN489" s="107"/>
      <c r="BO489" s="107"/>
      <c r="BP489" s="107"/>
      <c r="BQ489" s="107"/>
      <c r="BR489" s="107"/>
      <c r="BS489" s="106"/>
      <c r="BT489" s="106"/>
      <c r="BU489" s="106"/>
      <c r="BV489" s="106"/>
      <c r="BW489" s="106"/>
      <c r="BX489" s="106"/>
      <c r="BY489" s="106"/>
      <c r="BZ489" s="106"/>
      <c r="CA489" s="106"/>
      <c r="CB489" s="106"/>
    </row>
    <row r="490" spans="2:80" s="104" customFormat="1" ht="19.5" customHeight="1" outlineLevel="3">
      <c r="B490" s="109" t="s">
        <v>154</v>
      </c>
      <c r="C490" s="110" t="s">
        <v>838</v>
      </c>
      <c r="D490" s="111"/>
      <c r="E490" s="112">
        <v>0</v>
      </c>
      <c r="F490" s="1"/>
      <c r="G490" s="1"/>
      <c r="H490" s="1"/>
      <c r="I490" s="98"/>
      <c r="J490" s="1"/>
      <c r="K490" s="1"/>
      <c r="L490" s="1"/>
      <c r="M490" s="1"/>
      <c r="N490" s="1"/>
      <c r="O490" s="1"/>
      <c r="P490" s="1"/>
      <c r="Q490" s="99"/>
      <c r="R490" s="1"/>
      <c r="S490" s="98"/>
      <c r="T490" s="1"/>
      <c r="U490" s="99"/>
      <c r="V490" s="1"/>
      <c r="W490" s="1"/>
      <c r="X490" s="1"/>
      <c r="Y490" s="1"/>
      <c r="Z490" s="1"/>
      <c r="AA490" s="99"/>
      <c r="AB490" s="1"/>
      <c r="AC490" s="98"/>
      <c r="AD490" s="1"/>
      <c r="AE490" s="100"/>
      <c r="AF490" s="1"/>
      <c r="AG490" s="1"/>
      <c r="AH490" s="101"/>
      <c r="AI490" s="102"/>
      <c r="AJ490" s="101"/>
      <c r="AK490" s="103"/>
      <c r="AS490" s="105"/>
      <c r="AZ490" s="105"/>
      <c r="BG490" s="105"/>
      <c r="BK490" s="106"/>
      <c r="BL490" s="107"/>
      <c r="BM490" s="107"/>
      <c r="BN490" s="107"/>
      <c r="BO490" s="107"/>
      <c r="BP490" s="107"/>
      <c r="BQ490" s="107"/>
      <c r="BR490" s="107"/>
      <c r="BS490" s="106"/>
      <c r="BT490" s="106"/>
      <c r="BU490" s="106"/>
      <c r="BV490" s="106"/>
      <c r="BW490" s="106"/>
      <c r="BX490" s="106"/>
      <c r="BY490" s="106"/>
      <c r="BZ490" s="106"/>
      <c r="CA490" s="106"/>
      <c r="CB490" s="106"/>
    </row>
    <row r="491" spans="2:80" ht="19.5" customHeight="1" outlineLevel="3">
      <c r="B491" s="57" t="s">
        <v>1149</v>
      </c>
      <c r="C491" s="58" t="s">
        <v>1150</v>
      </c>
      <c r="D491" s="59"/>
      <c r="E491" s="94">
        <v>0</v>
      </c>
    </row>
    <row r="492" spans="2:80" ht="19.5" customHeight="1" outlineLevel="3">
      <c r="B492" s="88"/>
      <c r="C492" s="89" t="str">
        <f>C491</f>
        <v xml:space="preserve">نصب سیستم روشنایی </v>
      </c>
      <c r="D492" s="90"/>
      <c r="E492" s="95">
        <v>0</v>
      </c>
    </row>
    <row r="493" spans="2:80" s="104" customFormat="1" ht="19.5" customHeight="1" outlineLevel="3">
      <c r="B493" s="109" t="s">
        <v>281</v>
      </c>
      <c r="C493" s="110" t="s">
        <v>1151</v>
      </c>
      <c r="D493" s="111"/>
      <c r="E493" s="112">
        <v>0</v>
      </c>
      <c r="F493" s="1"/>
      <c r="G493" s="1"/>
      <c r="H493" s="1"/>
      <c r="I493" s="98"/>
      <c r="J493" s="1"/>
      <c r="K493" s="1"/>
      <c r="L493" s="1"/>
      <c r="M493" s="1"/>
      <c r="N493" s="1"/>
      <c r="O493" s="1"/>
      <c r="P493" s="1"/>
      <c r="Q493" s="99"/>
      <c r="R493" s="1"/>
      <c r="S493" s="98"/>
      <c r="T493" s="1"/>
      <c r="U493" s="99"/>
      <c r="V493" s="1"/>
      <c r="W493" s="1"/>
      <c r="X493" s="1"/>
      <c r="Y493" s="1"/>
      <c r="Z493" s="1"/>
      <c r="AA493" s="99"/>
      <c r="AB493" s="1"/>
      <c r="AC493" s="98"/>
      <c r="AD493" s="1"/>
      <c r="AE493" s="100"/>
      <c r="AF493" s="1"/>
      <c r="AG493" s="1"/>
      <c r="AH493" s="101"/>
      <c r="AI493" s="102"/>
      <c r="AJ493" s="101"/>
      <c r="AK493" s="103"/>
      <c r="AS493" s="105"/>
      <c r="AZ493" s="105"/>
      <c r="BG493" s="105"/>
      <c r="BK493" s="106"/>
      <c r="BL493" s="107"/>
      <c r="BM493" s="107"/>
      <c r="BN493" s="107"/>
      <c r="BO493" s="107"/>
      <c r="BP493" s="107"/>
      <c r="BQ493" s="107"/>
      <c r="BR493" s="107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6"/>
    </row>
    <row r="494" spans="2:80" s="104" customFormat="1" ht="19.5" customHeight="1" outlineLevel="3">
      <c r="B494" s="109" t="s">
        <v>210</v>
      </c>
      <c r="C494" s="110" t="s">
        <v>1152</v>
      </c>
      <c r="D494" s="111"/>
      <c r="E494" s="112">
        <v>0</v>
      </c>
      <c r="F494" s="1"/>
      <c r="G494" s="1"/>
      <c r="H494" s="1"/>
      <c r="I494" s="98"/>
      <c r="J494" s="1"/>
      <c r="K494" s="1"/>
      <c r="L494" s="1"/>
      <c r="M494" s="1"/>
      <c r="N494" s="1"/>
      <c r="O494" s="1"/>
      <c r="P494" s="1"/>
      <c r="Q494" s="99"/>
      <c r="R494" s="1"/>
      <c r="S494" s="98"/>
      <c r="T494" s="1"/>
      <c r="U494" s="99"/>
      <c r="V494" s="1"/>
      <c r="W494" s="1"/>
      <c r="X494" s="1"/>
      <c r="Y494" s="1"/>
      <c r="Z494" s="1"/>
      <c r="AA494" s="99"/>
      <c r="AB494" s="1"/>
      <c r="AC494" s="98"/>
      <c r="AD494" s="1"/>
      <c r="AE494" s="100"/>
      <c r="AF494" s="1"/>
      <c r="AG494" s="1"/>
      <c r="AH494" s="101"/>
      <c r="AI494" s="102"/>
      <c r="AJ494" s="101"/>
      <c r="AK494" s="103"/>
      <c r="AS494" s="105"/>
      <c r="AZ494" s="105"/>
      <c r="BG494" s="105"/>
      <c r="BK494" s="106"/>
      <c r="BL494" s="107"/>
      <c r="BM494" s="107"/>
      <c r="BN494" s="107"/>
      <c r="BO494" s="107"/>
      <c r="BP494" s="107"/>
      <c r="BQ494" s="107"/>
      <c r="BR494" s="107"/>
      <c r="BS494" s="106"/>
      <c r="BT494" s="106"/>
      <c r="BU494" s="106"/>
      <c r="BV494" s="106"/>
      <c r="BW494" s="106"/>
      <c r="BX494" s="106"/>
      <c r="BY494" s="106"/>
      <c r="BZ494" s="106"/>
      <c r="CA494" s="106"/>
      <c r="CB494" s="106"/>
    </row>
    <row r="495" spans="2:80" s="104" customFormat="1" ht="19.5" customHeight="1" outlineLevel="3">
      <c r="B495" s="109" t="s">
        <v>211</v>
      </c>
      <c r="C495" s="110" t="s">
        <v>1153</v>
      </c>
      <c r="D495" s="111"/>
      <c r="E495" s="112">
        <v>0</v>
      </c>
      <c r="F495" s="1"/>
      <c r="G495" s="1"/>
      <c r="H495" s="1"/>
      <c r="I495" s="98"/>
      <c r="J495" s="1"/>
      <c r="K495" s="1"/>
      <c r="L495" s="1"/>
      <c r="M495" s="1"/>
      <c r="N495" s="1"/>
      <c r="O495" s="1"/>
      <c r="P495" s="1"/>
      <c r="Q495" s="99"/>
      <c r="R495" s="1"/>
      <c r="S495" s="98"/>
      <c r="T495" s="1"/>
      <c r="U495" s="99"/>
      <c r="V495" s="1"/>
      <c r="W495" s="1"/>
      <c r="X495" s="1"/>
      <c r="Y495" s="1"/>
      <c r="Z495" s="1"/>
      <c r="AA495" s="99"/>
      <c r="AB495" s="1"/>
      <c r="AC495" s="98"/>
      <c r="AD495" s="1"/>
      <c r="AE495" s="100"/>
      <c r="AF495" s="1"/>
      <c r="AG495" s="1"/>
      <c r="AH495" s="101"/>
      <c r="AI495" s="102"/>
      <c r="AJ495" s="101"/>
      <c r="AK495" s="103"/>
      <c r="AS495" s="105"/>
      <c r="AZ495" s="105"/>
      <c r="BG495" s="105"/>
      <c r="BK495" s="106"/>
      <c r="BL495" s="107"/>
      <c r="BM495" s="107"/>
      <c r="BN495" s="107"/>
      <c r="BO495" s="107"/>
      <c r="BP495" s="107"/>
      <c r="BQ495" s="107"/>
      <c r="BR495" s="107"/>
      <c r="BS495" s="106"/>
      <c r="BT495" s="106"/>
      <c r="BU495" s="106"/>
      <c r="BV495" s="106"/>
      <c r="BW495" s="106"/>
      <c r="BX495" s="106"/>
      <c r="BY495" s="106"/>
      <c r="BZ495" s="106"/>
      <c r="CA495" s="106"/>
      <c r="CB495" s="106"/>
    </row>
    <row r="496" spans="2:80" ht="19.5" customHeight="1" outlineLevel="3">
      <c r="B496" s="57" t="s">
        <v>1154</v>
      </c>
      <c r="C496" s="58" t="s">
        <v>1155</v>
      </c>
      <c r="D496" s="59"/>
      <c r="E496" s="94">
        <v>0</v>
      </c>
    </row>
    <row r="497" spans="2:80" ht="19.5" customHeight="1" outlineLevel="3">
      <c r="B497" s="88"/>
      <c r="C497" s="89" t="str">
        <f>C496</f>
        <v>CCTV نصب سیستم</v>
      </c>
      <c r="D497" s="90"/>
      <c r="E497" s="95">
        <v>0</v>
      </c>
    </row>
    <row r="498" spans="2:80" s="104" customFormat="1" ht="19.5" customHeight="1" outlineLevel="3">
      <c r="B498" s="109" t="s">
        <v>202</v>
      </c>
      <c r="C498" s="110" t="s">
        <v>1156</v>
      </c>
      <c r="D498" s="111"/>
      <c r="E498" s="112">
        <v>0</v>
      </c>
      <c r="F498" s="1"/>
      <c r="G498" s="1"/>
      <c r="H498" s="1"/>
      <c r="I498" s="98"/>
      <c r="J498" s="1"/>
      <c r="K498" s="1"/>
      <c r="L498" s="1"/>
      <c r="M498" s="1"/>
      <c r="N498" s="1"/>
      <c r="O498" s="1"/>
      <c r="P498" s="1"/>
      <c r="Q498" s="99"/>
      <c r="R498" s="1"/>
      <c r="S498" s="98"/>
      <c r="T498" s="1"/>
      <c r="U498" s="99"/>
      <c r="V498" s="1"/>
      <c r="W498" s="1"/>
      <c r="X498" s="1"/>
      <c r="Y498" s="1"/>
      <c r="Z498" s="1"/>
      <c r="AA498" s="99"/>
      <c r="AB498" s="1"/>
      <c r="AC498" s="98"/>
      <c r="AD498" s="1"/>
      <c r="AE498" s="100"/>
      <c r="AF498" s="1"/>
      <c r="AG498" s="1"/>
      <c r="AH498" s="101"/>
      <c r="AI498" s="102"/>
      <c r="AJ498" s="101"/>
      <c r="AK498" s="103"/>
      <c r="AS498" s="105"/>
      <c r="AZ498" s="105"/>
      <c r="BG498" s="105"/>
      <c r="BK498" s="106"/>
      <c r="BL498" s="107"/>
      <c r="BM498" s="107"/>
      <c r="BN498" s="107"/>
      <c r="BO498" s="107"/>
      <c r="BP498" s="107"/>
      <c r="BQ498" s="107"/>
      <c r="BR498" s="107"/>
      <c r="BS498" s="106"/>
      <c r="BT498" s="106"/>
      <c r="BU498" s="106"/>
      <c r="BV498" s="106"/>
      <c r="BW498" s="106"/>
      <c r="BX498" s="106"/>
      <c r="BY498" s="106"/>
      <c r="BZ498" s="106"/>
      <c r="CA498" s="106"/>
      <c r="CB498" s="106"/>
    </row>
    <row r="499" spans="2:80" s="104" customFormat="1" ht="19.5" customHeight="1" outlineLevel="3">
      <c r="B499" s="109" t="s">
        <v>203</v>
      </c>
      <c r="C499" s="110" t="s">
        <v>1157</v>
      </c>
      <c r="D499" s="111"/>
      <c r="E499" s="112">
        <v>0</v>
      </c>
      <c r="F499" s="1"/>
      <c r="G499" s="1"/>
      <c r="H499" s="1"/>
      <c r="I499" s="98"/>
      <c r="J499" s="1"/>
      <c r="K499" s="1"/>
      <c r="L499" s="1"/>
      <c r="M499" s="1"/>
      <c r="N499" s="1"/>
      <c r="O499" s="1"/>
      <c r="P499" s="1"/>
      <c r="Q499" s="99"/>
      <c r="R499" s="1"/>
      <c r="S499" s="98"/>
      <c r="T499" s="1"/>
      <c r="U499" s="99"/>
      <c r="V499" s="1"/>
      <c r="W499" s="1"/>
      <c r="X499" s="1"/>
      <c r="Y499" s="1"/>
      <c r="Z499" s="1"/>
      <c r="AA499" s="99"/>
      <c r="AB499" s="1"/>
      <c r="AC499" s="98"/>
      <c r="AD499" s="1"/>
      <c r="AE499" s="100"/>
      <c r="AF499" s="1"/>
      <c r="AG499" s="1"/>
      <c r="AH499" s="101"/>
      <c r="AI499" s="102"/>
      <c r="AJ499" s="101"/>
      <c r="AK499" s="103"/>
      <c r="AS499" s="105"/>
      <c r="AZ499" s="105"/>
      <c r="BG499" s="105"/>
      <c r="BK499" s="106"/>
      <c r="BL499" s="107"/>
      <c r="BM499" s="107"/>
      <c r="BN499" s="107"/>
      <c r="BO499" s="107"/>
      <c r="BP499" s="107"/>
      <c r="BQ499" s="107"/>
      <c r="BR499" s="107"/>
      <c r="BS499" s="106"/>
      <c r="BT499" s="106"/>
      <c r="BU499" s="106"/>
      <c r="BV499" s="106"/>
      <c r="BW499" s="106"/>
      <c r="BX499" s="106"/>
      <c r="BY499" s="106"/>
      <c r="BZ499" s="106"/>
      <c r="CA499" s="106"/>
      <c r="CB499" s="106"/>
    </row>
    <row r="500" spans="2:80" s="104" customFormat="1" ht="19.5" customHeight="1" outlineLevel="3">
      <c r="B500" s="109" t="s">
        <v>204</v>
      </c>
      <c r="C500" s="110" t="s">
        <v>1158</v>
      </c>
      <c r="D500" s="111"/>
      <c r="E500" s="112">
        <v>0</v>
      </c>
      <c r="F500" s="1"/>
      <c r="G500" s="1"/>
      <c r="H500" s="1"/>
      <c r="I500" s="98"/>
      <c r="J500" s="1"/>
      <c r="K500" s="1"/>
      <c r="L500" s="1"/>
      <c r="M500" s="1"/>
      <c r="N500" s="1"/>
      <c r="O500" s="1"/>
      <c r="P500" s="1"/>
      <c r="Q500" s="99"/>
      <c r="R500" s="1"/>
      <c r="S500" s="98"/>
      <c r="T500" s="1"/>
      <c r="U500" s="99"/>
      <c r="V500" s="1"/>
      <c r="W500" s="1"/>
      <c r="X500" s="1"/>
      <c r="Y500" s="1"/>
      <c r="Z500" s="1"/>
      <c r="AA500" s="99"/>
      <c r="AB500" s="1"/>
      <c r="AC500" s="98"/>
      <c r="AD500" s="1"/>
      <c r="AE500" s="100"/>
      <c r="AF500" s="1"/>
      <c r="AG500" s="1"/>
      <c r="AH500" s="101"/>
      <c r="AI500" s="102"/>
      <c r="AJ500" s="101"/>
      <c r="AK500" s="103"/>
      <c r="AS500" s="105"/>
      <c r="AZ500" s="105"/>
      <c r="BG500" s="105"/>
      <c r="BK500" s="106"/>
      <c r="BL500" s="107"/>
      <c r="BM500" s="107"/>
      <c r="BN500" s="107"/>
      <c r="BO500" s="107"/>
      <c r="BP500" s="107"/>
      <c r="BQ500" s="107"/>
      <c r="BR500" s="107"/>
      <c r="BS500" s="106"/>
      <c r="BT500" s="106"/>
      <c r="BU500" s="106"/>
      <c r="BV500" s="106"/>
      <c r="BW500" s="106"/>
      <c r="BX500" s="106"/>
      <c r="BY500" s="106"/>
      <c r="BZ500" s="106"/>
      <c r="CA500" s="106"/>
      <c r="CB500" s="106"/>
    </row>
    <row r="501" spans="2:80" ht="19.5" customHeight="1" outlineLevel="1" collapsed="1">
      <c r="B501" s="51">
        <v>6</v>
      </c>
      <c r="C501" s="52" t="s">
        <v>1159</v>
      </c>
      <c r="D501" s="53"/>
      <c r="E501" s="92">
        <v>0</v>
      </c>
    </row>
    <row r="502" spans="2:80" ht="19.5" hidden="1" customHeight="1" outlineLevel="2">
      <c r="B502" s="54">
        <v>6.1</v>
      </c>
      <c r="C502" s="55" t="s">
        <v>1160</v>
      </c>
      <c r="D502" s="56"/>
      <c r="E502" s="93">
        <v>0</v>
      </c>
    </row>
    <row r="503" spans="2:80" ht="19.5" hidden="1" customHeight="1" outlineLevel="3">
      <c r="B503" s="57"/>
      <c r="C503" s="58" t="str">
        <f>C502</f>
        <v>تست و راه اندازی نیروگاه</v>
      </c>
      <c r="D503" s="59">
        <f t="shared" ref="D503:D504" si="3">D502</f>
        <v>0</v>
      </c>
      <c r="E503" s="94">
        <v>0</v>
      </c>
    </row>
    <row r="504" spans="2:80" ht="19.5" hidden="1" customHeight="1" outlineLevel="3">
      <c r="B504" s="88"/>
      <c r="C504" s="89" t="str">
        <f t="shared" ref="C504" si="4">C503</f>
        <v>تست و راه اندازی نیروگاه</v>
      </c>
      <c r="D504" s="90">
        <f t="shared" si="3"/>
        <v>0</v>
      </c>
      <c r="E504" s="95">
        <v>0</v>
      </c>
    </row>
    <row r="505" spans="2:80" s="104" customFormat="1" ht="19.5" hidden="1" customHeight="1" outlineLevel="3">
      <c r="B505" s="109" t="s">
        <v>69</v>
      </c>
      <c r="C505" s="110" t="s">
        <v>1161</v>
      </c>
      <c r="D505" s="111"/>
      <c r="E505" s="112">
        <v>0</v>
      </c>
      <c r="F505" s="1"/>
      <c r="G505" s="1"/>
      <c r="H505" s="1"/>
      <c r="I505" s="98"/>
      <c r="J505" s="1"/>
      <c r="K505" s="1"/>
      <c r="L505" s="1"/>
      <c r="M505" s="1"/>
      <c r="N505" s="1"/>
      <c r="O505" s="1"/>
      <c r="P505" s="1"/>
      <c r="Q505" s="99"/>
      <c r="R505" s="1"/>
      <c r="S505" s="98"/>
      <c r="T505" s="1"/>
      <c r="U505" s="99"/>
      <c r="V505" s="1"/>
      <c r="W505" s="1"/>
      <c r="X505" s="1"/>
      <c r="Y505" s="1"/>
      <c r="Z505" s="1"/>
      <c r="AA505" s="99"/>
      <c r="AB505" s="1"/>
      <c r="AC505" s="98"/>
      <c r="AD505" s="1"/>
      <c r="AE505" s="100"/>
      <c r="AF505" s="1"/>
      <c r="AG505" s="1"/>
      <c r="AH505" s="101"/>
      <c r="AI505" s="102"/>
      <c r="AJ505" s="101"/>
      <c r="AK505" s="103"/>
      <c r="AS505" s="105"/>
      <c r="AZ505" s="105"/>
      <c r="BG505" s="105"/>
      <c r="BK505" s="106"/>
      <c r="BL505" s="107"/>
      <c r="BM505" s="107"/>
      <c r="BN505" s="107"/>
      <c r="BO505" s="107"/>
      <c r="BP505" s="107"/>
      <c r="BQ505" s="107"/>
      <c r="BR505" s="107"/>
      <c r="BS505" s="106"/>
      <c r="BT505" s="106"/>
      <c r="BU505" s="106"/>
      <c r="BV505" s="106"/>
      <c r="BW505" s="106"/>
      <c r="BX505" s="106"/>
      <c r="BY505" s="106"/>
      <c r="BZ505" s="106"/>
      <c r="CA505" s="106"/>
      <c r="CB505" s="106"/>
    </row>
    <row r="506" spans="2:80" s="104" customFormat="1" ht="19.5" hidden="1" customHeight="1" outlineLevel="3">
      <c r="B506" s="109" t="s">
        <v>81</v>
      </c>
      <c r="C506" s="110" t="s">
        <v>1162</v>
      </c>
      <c r="D506" s="111"/>
      <c r="E506" s="112">
        <v>0</v>
      </c>
      <c r="F506" s="1"/>
      <c r="G506" s="1"/>
      <c r="H506" s="1"/>
      <c r="I506" s="98"/>
      <c r="J506" s="1"/>
      <c r="K506" s="1"/>
      <c r="L506" s="1"/>
      <c r="M506" s="1"/>
      <c r="N506" s="1"/>
      <c r="O506" s="1"/>
      <c r="P506" s="1"/>
      <c r="Q506" s="99"/>
      <c r="R506" s="1"/>
      <c r="S506" s="98"/>
      <c r="T506" s="1"/>
      <c r="U506" s="99"/>
      <c r="V506" s="1"/>
      <c r="W506" s="1"/>
      <c r="X506" s="1"/>
      <c r="Y506" s="1"/>
      <c r="Z506" s="1"/>
      <c r="AA506" s="99"/>
      <c r="AB506" s="1"/>
      <c r="AC506" s="98"/>
      <c r="AD506" s="1"/>
      <c r="AE506" s="100"/>
      <c r="AF506" s="1"/>
      <c r="AG506" s="1"/>
      <c r="AH506" s="101"/>
      <c r="AI506" s="102"/>
      <c r="AJ506" s="101"/>
      <c r="AK506" s="103"/>
      <c r="AS506" s="105"/>
      <c r="AZ506" s="105"/>
      <c r="BG506" s="105"/>
      <c r="BK506" s="106"/>
      <c r="BL506" s="107"/>
      <c r="BM506" s="107"/>
      <c r="BN506" s="107"/>
      <c r="BO506" s="107"/>
      <c r="BP506" s="107"/>
      <c r="BQ506" s="107"/>
      <c r="BR506" s="107"/>
      <c r="BS506" s="106"/>
      <c r="BT506" s="106"/>
      <c r="BU506" s="106"/>
      <c r="BV506" s="106"/>
      <c r="BW506" s="106"/>
      <c r="BX506" s="106"/>
      <c r="BY506" s="106"/>
      <c r="BZ506" s="106"/>
      <c r="CA506" s="106"/>
      <c r="CB506" s="106"/>
    </row>
    <row r="507" spans="2:80" s="104" customFormat="1" ht="19.5" hidden="1" customHeight="1" outlineLevel="3">
      <c r="B507" s="109" t="s">
        <v>135</v>
      </c>
      <c r="C507" s="110" t="s">
        <v>1163</v>
      </c>
      <c r="D507" s="111"/>
      <c r="E507" s="112">
        <v>0</v>
      </c>
      <c r="F507" s="1"/>
      <c r="G507" s="1"/>
      <c r="H507" s="1"/>
      <c r="I507" s="98"/>
      <c r="J507" s="1"/>
      <c r="K507" s="1"/>
      <c r="L507" s="1"/>
      <c r="M507" s="1"/>
      <c r="N507" s="1"/>
      <c r="O507" s="1"/>
      <c r="P507" s="1"/>
      <c r="Q507" s="99"/>
      <c r="R507" s="1"/>
      <c r="S507" s="98"/>
      <c r="T507" s="1"/>
      <c r="U507" s="99"/>
      <c r="V507" s="1"/>
      <c r="W507" s="1"/>
      <c r="X507" s="1"/>
      <c r="Y507" s="1"/>
      <c r="Z507" s="1"/>
      <c r="AA507" s="99"/>
      <c r="AB507" s="1"/>
      <c r="AC507" s="98"/>
      <c r="AD507" s="1"/>
      <c r="AE507" s="100"/>
      <c r="AF507" s="1"/>
      <c r="AG507" s="1"/>
      <c r="AH507" s="101"/>
      <c r="AI507" s="102"/>
      <c r="AJ507" s="101"/>
      <c r="AK507" s="103"/>
      <c r="AS507" s="105"/>
      <c r="AZ507" s="105"/>
      <c r="BG507" s="105"/>
      <c r="BK507" s="106"/>
      <c r="BL507" s="107"/>
      <c r="BM507" s="107"/>
      <c r="BN507" s="107"/>
      <c r="BO507" s="107"/>
      <c r="BP507" s="107"/>
      <c r="BQ507" s="107"/>
      <c r="BR507" s="107"/>
      <c r="BS507" s="106"/>
      <c r="BT507" s="106"/>
      <c r="BU507" s="106"/>
      <c r="BV507" s="106"/>
      <c r="BW507" s="106"/>
      <c r="BX507" s="106"/>
      <c r="BY507" s="106"/>
      <c r="BZ507" s="106"/>
      <c r="CA507" s="106"/>
      <c r="CB507" s="106"/>
    </row>
    <row r="508" spans="2:80" s="104" customFormat="1" ht="19.5" hidden="1" customHeight="1" outlineLevel="3">
      <c r="B508" s="109" t="s">
        <v>182</v>
      </c>
      <c r="C508" s="110" t="s">
        <v>1164</v>
      </c>
      <c r="D508" s="111"/>
      <c r="E508" s="112">
        <v>0</v>
      </c>
      <c r="F508" s="1"/>
      <c r="G508" s="1"/>
      <c r="H508" s="1"/>
      <c r="I508" s="98"/>
      <c r="J508" s="1"/>
      <c r="K508" s="1"/>
      <c r="L508" s="1"/>
      <c r="M508" s="1"/>
      <c r="N508" s="1"/>
      <c r="O508" s="1"/>
      <c r="P508" s="1"/>
      <c r="Q508" s="99"/>
      <c r="R508" s="1"/>
      <c r="S508" s="98"/>
      <c r="T508" s="1"/>
      <c r="U508" s="99"/>
      <c r="V508" s="1"/>
      <c r="W508" s="1"/>
      <c r="X508" s="1"/>
      <c r="Y508" s="1"/>
      <c r="Z508" s="1"/>
      <c r="AA508" s="99"/>
      <c r="AB508" s="1"/>
      <c r="AC508" s="98"/>
      <c r="AD508" s="1"/>
      <c r="AE508" s="100"/>
      <c r="AF508" s="1"/>
      <c r="AG508" s="1"/>
      <c r="AH508" s="101"/>
      <c r="AI508" s="102"/>
      <c r="AJ508" s="101"/>
      <c r="AK508" s="103"/>
      <c r="AS508" s="105"/>
      <c r="AZ508" s="105"/>
      <c r="BG508" s="105"/>
      <c r="BK508" s="106"/>
      <c r="BL508" s="107"/>
      <c r="BM508" s="107"/>
      <c r="BN508" s="107"/>
      <c r="BO508" s="107"/>
      <c r="BP508" s="107"/>
      <c r="BQ508" s="107"/>
      <c r="BR508" s="107"/>
      <c r="BS508" s="106"/>
      <c r="BT508" s="106"/>
      <c r="BU508" s="106"/>
      <c r="BV508" s="106"/>
      <c r="BW508" s="106"/>
      <c r="BX508" s="106"/>
      <c r="BY508" s="106"/>
      <c r="BZ508" s="106"/>
      <c r="CA508" s="106"/>
      <c r="CB508" s="106"/>
    </row>
    <row r="509" spans="2:80" s="104" customFormat="1" ht="19.5" hidden="1" customHeight="1" outlineLevel="3">
      <c r="B509" s="109" t="s">
        <v>146</v>
      </c>
      <c r="C509" s="110" t="s">
        <v>1165</v>
      </c>
      <c r="D509" s="111"/>
      <c r="E509" s="112">
        <v>0</v>
      </c>
      <c r="F509" s="1"/>
      <c r="G509" s="1"/>
      <c r="H509" s="1"/>
      <c r="I509" s="98"/>
      <c r="J509" s="1"/>
      <c r="K509" s="1"/>
      <c r="L509" s="1"/>
      <c r="M509" s="1"/>
      <c r="N509" s="1"/>
      <c r="O509" s="1"/>
      <c r="P509" s="1"/>
      <c r="Q509" s="99"/>
      <c r="R509" s="1"/>
      <c r="S509" s="98"/>
      <c r="T509" s="1"/>
      <c r="U509" s="99"/>
      <c r="V509" s="1"/>
      <c r="W509" s="1"/>
      <c r="X509" s="1"/>
      <c r="Y509" s="1"/>
      <c r="Z509" s="1"/>
      <c r="AA509" s="99"/>
      <c r="AB509" s="1"/>
      <c r="AC509" s="98"/>
      <c r="AD509" s="1"/>
      <c r="AE509" s="100"/>
      <c r="AF509" s="1"/>
      <c r="AG509" s="1"/>
      <c r="AH509" s="101"/>
      <c r="AI509" s="102"/>
      <c r="AJ509" s="101"/>
      <c r="AK509" s="103"/>
      <c r="AS509" s="105"/>
      <c r="AZ509" s="105"/>
      <c r="BG509" s="105"/>
      <c r="BK509" s="106"/>
      <c r="BL509" s="107"/>
      <c r="BM509" s="107"/>
      <c r="BN509" s="107"/>
      <c r="BO509" s="107"/>
      <c r="BP509" s="107"/>
      <c r="BQ509" s="107"/>
      <c r="BR509" s="107"/>
      <c r="BS509" s="106"/>
      <c r="BT509" s="106"/>
      <c r="BU509" s="106"/>
      <c r="BV509" s="106"/>
      <c r="BW509" s="106"/>
      <c r="BX509" s="106"/>
      <c r="BY509" s="106"/>
      <c r="BZ509" s="106"/>
      <c r="CA509" s="106"/>
      <c r="CB509" s="106"/>
    </row>
    <row r="510" spans="2:80" s="104" customFormat="1" ht="19.5" hidden="1" customHeight="1" outlineLevel="3">
      <c r="B510" s="109" t="s">
        <v>164</v>
      </c>
      <c r="C510" s="110" t="s">
        <v>1166</v>
      </c>
      <c r="D510" s="111"/>
      <c r="E510" s="112">
        <v>0</v>
      </c>
      <c r="F510" s="1"/>
      <c r="G510" s="1"/>
      <c r="H510" s="1"/>
      <c r="I510" s="98"/>
      <c r="J510" s="1"/>
      <c r="K510" s="1"/>
      <c r="L510" s="1"/>
      <c r="M510" s="1"/>
      <c r="N510" s="1"/>
      <c r="O510" s="1"/>
      <c r="P510" s="1"/>
      <c r="Q510" s="99"/>
      <c r="R510" s="1"/>
      <c r="S510" s="98"/>
      <c r="T510" s="1"/>
      <c r="U510" s="99"/>
      <c r="V510" s="1"/>
      <c r="W510" s="1"/>
      <c r="X510" s="1"/>
      <c r="Y510" s="1"/>
      <c r="Z510" s="1"/>
      <c r="AA510" s="99"/>
      <c r="AB510" s="1"/>
      <c r="AC510" s="98"/>
      <c r="AD510" s="1"/>
      <c r="AE510" s="100"/>
      <c r="AF510" s="1"/>
      <c r="AG510" s="1"/>
      <c r="AH510" s="101"/>
      <c r="AI510" s="102"/>
      <c r="AJ510" s="101"/>
      <c r="AK510" s="103"/>
      <c r="AS510" s="105"/>
      <c r="AZ510" s="105"/>
      <c r="BG510" s="105"/>
      <c r="BK510" s="106"/>
      <c r="BL510" s="107"/>
      <c r="BM510" s="107"/>
      <c r="BN510" s="107"/>
      <c r="BO510" s="107"/>
      <c r="BP510" s="107"/>
      <c r="BQ510" s="107"/>
      <c r="BR510" s="107"/>
      <c r="BS510" s="106"/>
      <c r="BT510" s="106"/>
      <c r="BU510" s="106"/>
      <c r="BV510" s="106"/>
      <c r="BW510" s="106"/>
      <c r="BX510" s="106"/>
      <c r="BY510" s="106"/>
      <c r="BZ510" s="106"/>
      <c r="CA510" s="106"/>
      <c r="CB510" s="106"/>
    </row>
    <row r="511" spans="2:80" s="104" customFormat="1" ht="19.5" hidden="1" customHeight="1" outlineLevel="3">
      <c r="B511" s="109" t="s">
        <v>155</v>
      </c>
      <c r="C511" s="110" t="s">
        <v>1167</v>
      </c>
      <c r="D511" s="111"/>
      <c r="E511" s="112">
        <v>0</v>
      </c>
      <c r="F511" s="1"/>
      <c r="G511" s="1"/>
      <c r="H511" s="1"/>
      <c r="I511" s="98"/>
      <c r="J511" s="1"/>
      <c r="K511" s="1"/>
      <c r="L511" s="1"/>
      <c r="M511" s="1"/>
      <c r="N511" s="1"/>
      <c r="O511" s="1"/>
      <c r="P511" s="1"/>
      <c r="Q511" s="99"/>
      <c r="R511" s="1"/>
      <c r="S511" s="98"/>
      <c r="T511" s="1"/>
      <c r="U511" s="99"/>
      <c r="V511" s="1"/>
      <c r="W511" s="1"/>
      <c r="X511" s="1"/>
      <c r="Y511" s="1"/>
      <c r="Z511" s="1"/>
      <c r="AA511" s="99"/>
      <c r="AB511" s="1"/>
      <c r="AC511" s="98"/>
      <c r="AD511" s="1"/>
      <c r="AE511" s="100"/>
      <c r="AF511" s="1"/>
      <c r="AG511" s="1"/>
      <c r="AH511" s="101"/>
      <c r="AI511" s="102"/>
      <c r="AJ511" s="101"/>
      <c r="AK511" s="103"/>
      <c r="AS511" s="105"/>
      <c r="AZ511" s="105"/>
      <c r="BG511" s="105"/>
      <c r="BK511" s="106"/>
      <c r="BL511" s="107"/>
      <c r="BM511" s="107"/>
      <c r="BN511" s="107"/>
      <c r="BO511" s="107"/>
      <c r="BP511" s="107"/>
      <c r="BQ511" s="107"/>
      <c r="BR511" s="107"/>
      <c r="BS511" s="106"/>
      <c r="BT511" s="106"/>
      <c r="BU511" s="106"/>
      <c r="BV511" s="106"/>
      <c r="BW511" s="106"/>
      <c r="BX511" s="106"/>
      <c r="BY511" s="106"/>
      <c r="BZ511" s="106"/>
      <c r="CA511" s="106"/>
      <c r="CB511" s="106"/>
    </row>
    <row r="512" spans="2:80" s="104" customFormat="1" ht="19.5" hidden="1" customHeight="1" outlineLevel="3">
      <c r="B512" s="109" t="s">
        <v>173</v>
      </c>
      <c r="C512" s="110" t="s">
        <v>786</v>
      </c>
      <c r="D512" s="111"/>
      <c r="E512" s="112">
        <v>0</v>
      </c>
      <c r="F512" s="1"/>
      <c r="G512" s="1"/>
      <c r="H512" s="1"/>
      <c r="I512" s="98"/>
      <c r="J512" s="1"/>
      <c r="K512" s="1"/>
      <c r="L512" s="1"/>
      <c r="M512" s="1"/>
      <c r="N512" s="1"/>
      <c r="O512" s="1"/>
      <c r="P512" s="1"/>
      <c r="Q512" s="99"/>
      <c r="R512" s="1"/>
      <c r="S512" s="98"/>
      <c r="T512" s="1"/>
      <c r="U512" s="99"/>
      <c r="V512" s="1"/>
      <c r="W512" s="1"/>
      <c r="X512" s="1"/>
      <c r="Y512" s="1"/>
      <c r="Z512" s="1"/>
      <c r="AA512" s="99"/>
      <c r="AB512" s="1"/>
      <c r="AC512" s="98"/>
      <c r="AD512" s="1"/>
      <c r="AE512" s="100"/>
      <c r="AF512" s="1"/>
      <c r="AG512" s="1"/>
      <c r="AH512" s="101"/>
      <c r="AI512" s="102"/>
      <c r="AJ512" s="101"/>
      <c r="AK512" s="103"/>
      <c r="AS512" s="105"/>
      <c r="AZ512" s="105"/>
      <c r="BG512" s="105"/>
      <c r="BK512" s="106"/>
      <c r="BL512" s="107"/>
      <c r="BM512" s="107"/>
      <c r="BN512" s="107"/>
      <c r="BO512" s="107"/>
      <c r="BP512" s="107"/>
      <c r="BQ512" s="107"/>
      <c r="BR512" s="107"/>
      <c r="BS512" s="106"/>
      <c r="BT512" s="106"/>
      <c r="BU512" s="106"/>
      <c r="BV512" s="106"/>
      <c r="BW512" s="106"/>
      <c r="BX512" s="106"/>
      <c r="BY512" s="106"/>
      <c r="BZ512" s="106"/>
      <c r="CA512" s="106"/>
      <c r="CB512" s="106"/>
    </row>
    <row r="513" spans="2:80" s="104" customFormat="1" ht="19.5" hidden="1" customHeight="1" outlineLevel="3">
      <c r="B513" s="109" t="s">
        <v>185</v>
      </c>
      <c r="C513" s="110" t="s">
        <v>785</v>
      </c>
      <c r="D513" s="111"/>
      <c r="E513" s="112">
        <v>0</v>
      </c>
      <c r="F513" s="1"/>
      <c r="G513" s="1"/>
      <c r="H513" s="1"/>
      <c r="I513" s="98"/>
      <c r="J513" s="1"/>
      <c r="K513" s="1"/>
      <c r="L513" s="1"/>
      <c r="M513" s="1"/>
      <c r="N513" s="1"/>
      <c r="O513" s="1"/>
      <c r="P513" s="1"/>
      <c r="Q513" s="99"/>
      <c r="R513" s="1"/>
      <c r="S513" s="98"/>
      <c r="T513" s="1"/>
      <c r="U513" s="99"/>
      <c r="V513" s="1"/>
      <c r="W513" s="1"/>
      <c r="X513" s="1"/>
      <c r="Y513" s="1"/>
      <c r="Z513" s="1"/>
      <c r="AA513" s="99"/>
      <c r="AB513" s="1"/>
      <c r="AC513" s="98"/>
      <c r="AD513" s="1"/>
      <c r="AE513" s="100"/>
      <c r="AF513" s="1"/>
      <c r="AG513" s="1"/>
      <c r="AH513" s="101"/>
      <c r="AI513" s="102"/>
      <c r="AJ513" s="101"/>
      <c r="AK513" s="103"/>
      <c r="AS513" s="105"/>
      <c r="AZ513" s="105"/>
      <c r="BG513" s="105"/>
      <c r="BK513" s="106"/>
      <c r="BL513" s="107"/>
      <c r="BM513" s="107"/>
      <c r="BN513" s="107"/>
      <c r="BO513" s="107"/>
      <c r="BP513" s="107"/>
      <c r="BQ513" s="107"/>
      <c r="BR513" s="107"/>
      <c r="BS513" s="106"/>
      <c r="BT513" s="106"/>
      <c r="BU513" s="106"/>
      <c r="BV513" s="106"/>
      <c r="BW513" s="106"/>
      <c r="BX513" s="106"/>
      <c r="BY513" s="106"/>
      <c r="BZ513" s="106"/>
      <c r="CA513" s="106"/>
      <c r="CB513" s="106"/>
    </row>
    <row r="514" spans="2:80" s="104" customFormat="1" ht="19.5" hidden="1" customHeight="1" outlineLevel="3">
      <c r="B514" s="109" t="s">
        <v>188</v>
      </c>
      <c r="C514" s="110" t="s">
        <v>1168</v>
      </c>
      <c r="D514" s="111"/>
      <c r="E514" s="112">
        <v>0</v>
      </c>
      <c r="F514" s="1"/>
      <c r="G514" s="1"/>
      <c r="H514" s="1"/>
      <c r="I514" s="98"/>
      <c r="J514" s="1"/>
      <c r="K514" s="1"/>
      <c r="L514" s="1"/>
      <c r="M514" s="1"/>
      <c r="N514" s="1"/>
      <c r="O514" s="1"/>
      <c r="P514" s="1"/>
      <c r="Q514" s="99"/>
      <c r="R514" s="1"/>
      <c r="S514" s="98"/>
      <c r="T514" s="1"/>
      <c r="U514" s="99"/>
      <c r="V514" s="1"/>
      <c r="W514" s="1"/>
      <c r="X514" s="1"/>
      <c r="Y514" s="1"/>
      <c r="Z514" s="1"/>
      <c r="AA514" s="99"/>
      <c r="AB514" s="1"/>
      <c r="AC514" s="98"/>
      <c r="AD514" s="1"/>
      <c r="AE514" s="100"/>
      <c r="AF514" s="1"/>
      <c r="AG514" s="1"/>
      <c r="AH514" s="101"/>
      <c r="AI514" s="102"/>
      <c r="AJ514" s="101"/>
      <c r="AK514" s="103"/>
      <c r="AS514" s="105"/>
      <c r="AZ514" s="105"/>
      <c r="BG514" s="105"/>
      <c r="BK514" s="106"/>
      <c r="BL514" s="107"/>
      <c r="BM514" s="107"/>
      <c r="BN514" s="107"/>
      <c r="BO514" s="107"/>
      <c r="BP514" s="107"/>
      <c r="BQ514" s="107"/>
      <c r="BR514" s="107"/>
      <c r="BS514" s="106"/>
      <c r="BT514" s="106"/>
      <c r="BU514" s="106"/>
      <c r="BV514" s="106"/>
      <c r="BW514" s="106"/>
      <c r="BX514" s="106"/>
      <c r="BY514" s="106"/>
      <c r="BZ514" s="106"/>
      <c r="CA514" s="106"/>
      <c r="CB514" s="106"/>
    </row>
    <row r="515" spans="2:80" s="104" customFormat="1" ht="19.5" hidden="1" customHeight="1" outlineLevel="3">
      <c r="B515" s="109" t="s">
        <v>194</v>
      </c>
      <c r="C515" s="110" t="s">
        <v>1169</v>
      </c>
      <c r="D515" s="111"/>
      <c r="E515" s="112">
        <v>0</v>
      </c>
      <c r="F515" s="1"/>
      <c r="G515" s="1"/>
      <c r="H515" s="1"/>
      <c r="I515" s="98"/>
      <c r="J515" s="1"/>
      <c r="K515" s="1"/>
      <c r="L515" s="1"/>
      <c r="M515" s="1"/>
      <c r="N515" s="1"/>
      <c r="O515" s="1"/>
      <c r="P515" s="1"/>
      <c r="Q515" s="99"/>
      <c r="R515" s="1"/>
      <c r="S515" s="98"/>
      <c r="T515" s="1"/>
      <c r="U515" s="99"/>
      <c r="V515" s="1"/>
      <c r="W515" s="1"/>
      <c r="X515" s="1"/>
      <c r="Y515" s="1"/>
      <c r="Z515" s="1"/>
      <c r="AA515" s="99"/>
      <c r="AB515" s="1"/>
      <c r="AC515" s="98"/>
      <c r="AD515" s="1"/>
      <c r="AE515" s="100"/>
      <c r="AF515" s="1"/>
      <c r="AG515" s="1"/>
      <c r="AH515" s="101"/>
      <c r="AI515" s="102"/>
      <c r="AJ515" s="101"/>
      <c r="AK515" s="103"/>
      <c r="AS515" s="105"/>
      <c r="AZ515" s="105"/>
      <c r="BG515" s="105"/>
      <c r="BK515" s="106"/>
      <c r="BL515" s="107"/>
      <c r="BM515" s="107"/>
      <c r="BN515" s="107"/>
      <c r="BO515" s="107"/>
      <c r="BP515" s="107"/>
      <c r="BQ515" s="107"/>
      <c r="BR515" s="107"/>
      <c r="BS515" s="106"/>
      <c r="BT515" s="106"/>
      <c r="BU515" s="106"/>
      <c r="BV515" s="106"/>
      <c r="BW515" s="106"/>
      <c r="BX515" s="106"/>
      <c r="BY515" s="106"/>
      <c r="BZ515" s="106"/>
      <c r="CA515" s="106"/>
      <c r="CB515" s="106"/>
    </row>
    <row r="516" spans="2:80" s="104" customFormat="1" ht="19.5" hidden="1" customHeight="1" outlineLevel="3">
      <c r="B516" s="109" t="s">
        <v>205</v>
      </c>
      <c r="C516" s="110" t="s">
        <v>1170</v>
      </c>
      <c r="D516" s="111"/>
      <c r="E516" s="112">
        <v>0</v>
      </c>
      <c r="F516" s="1"/>
      <c r="G516" s="1"/>
      <c r="H516" s="1"/>
      <c r="I516" s="98"/>
      <c r="J516" s="1"/>
      <c r="K516" s="1"/>
      <c r="L516" s="1"/>
      <c r="M516" s="1"/>
      <c r="N516" s="1"/>
      <c r="O516" s="1"/>
      <c r="P516" s="1"/>
      <c r="Q516" s="99"/>
      <c r="R516" s="1"/>
      <c r="S516" s="98"/>
      <c r="T516" s="1"/>
      <c r="U516" s="99"/>
      <c r="V516" s="1"/>
      <c r="W516" s="1"/>
      <c r="X516" s="1"/>
      <c r="Y516" s="1"/>
      <c r="Z516" s="1"/>
      <c r="AA516" s="99"/>
      <c r="AB516" s="1"/>
      <c r="AC516" s="98"/>
      <c r="AD516" s="1"/>
      <c r="AE516" s="100"/>
      <c r="AF516" s="1"/>
      <c r="AG516" s="1"/>
      <c r="AH516" s="101"/>
      <c r="AI516" s="102"/>
      <c r="AJ516" s="101"/>
      <c r="AK516" s="103"/>
      <c r="AS516" s="105"/>
      <c r="AZ516" s="105"/>
      <c r="BG516" s="105"/>
      <c r="BK516" s="106"/>
      <c r="BL516" s="107"/>
      <c r="BM516" s="107"/>
      <c r="BN516" s="107"/>
      <c r="BO516" s="107"/>
      <c r="BP516" s="107"/>
      <c r="BQ516" s="107"/>
      <c r="BR516" s="107"/>
      <c r="BS516" s="106"/>
      <c r="BT516" s="106"/>
      <c r="BU516" s="106"/>
      <c r="BV516" s="106"/>
      <c r="BW516" s="106"/>
      <c r="BX516" s="106"/>
      <c r="BY516" s="106"/>
      <c r="BZ516" s="106"/>
      <c r="CA516" s="106"/>
      <c r="CB516" s="106"/>
    </row>
    <row r="517" spans="2:80" s="104" customFormat="1" ht="19.5" hidden="1" customHeight="1" outlineLevel="3">
      <c r="B517" s="109" t="s">
        <v>212</v>
      </c>
      <c r="C517" s="110" t="s">
        <v>1171</v>
      </c>
      <c r="D517" s="111"/>
      <c r="E517" s="112">
        <v>0</v>
      </c>
      <c r="F517" s="1"/>
      <c r="G517" s="1"/>
      <c r="H517" s="1"/>
      <c r="I517" s="98"/>
      <c r="J517" s="1"/>
      <c r="K517" s="1"/>
      <c r="L517" s="1"/>
      <c r="M517" s="1"/>
      <c r="N517" s="1"/>
      <c r="O517" s="1"/>
      <c r="P517" s="1"/>
      <c r="Q517" s="99"/>
      <c r="R517" s="1"/>
      <c r="S517" s="98"/>
      <c r="T517" s="1"/>
      <c r="U517" s="99"/>
      <c r="V517" s="1"/>
      <c r="W517" s="1"/>
      <c r="X517" s="1"/>
      <c r="Y517" s="1"/>
      <c r="Z517" s="1"/>
      <c r="AA517" s="99"/>
      <c r="AB517" s="1"/>
      <c r="AC517" s="98"/>
      <c r="AD517" s="1"/>
      <c r="AE517" s="100"/>
      <c r="AF517" s="1"/>
      <c r="AG517" s="1"/>
      <c r="AH517" s="101"/>
      <c r="AI517" s="102"/>
      <c r="AJ517" s="101"/>
      <c r="AK517" s="103"/>
      <c r="AS517" s="105"/>
      <c r="AZ517" s="105"/>
      <c r="BG517" s="105"/>
      <c r="BK517" s="106"/>
      <c r="BL517" s="107"/>
      <c r="BM517" s="107"/>
      <c r="BN517" s="107"/>
      <c r="BO517" s="107"/>
      <c r="BP517" s="107"/>
      <c r="BQ517" s="107"/>
      <c r="BR517" s="107"/>
      <c r="BS517" s="106"/>
      <c r="BT517" s="106"/>
      <c r="BU517" s="106"/>
      <c r="BV517" s="106"/>
      <c r="BW517" s="106"/>
      <c r="BX517" s="106"/>
      <c r="BY517" s="106"/>
      <c r="BZ517" s="106"/>
      <c r="CA517" s="106"/>
      <c r="CB517" s="106"/>
    </row>
    <row r="518" spans="2:80" s="104" customFormat="1" ht="19.5" hidden="1" customHeight="1" outlineLevel="3">
      <c r="B518" s="109" t="s">
        <v>221</v>
      </c>
      <c r="C518" s="110" t="s">
        <v>220</v>
      </c>
      <c r="D518" s="111"/>
      <c r="E518" s="112">
        <v>0</v>
      </c>
      <c r="F518" s="1"/>
      <c r="G518" s="1"/>
      <c r="H518" s="1"/>
      <c r="I518" s="98"/>
      <c r="J518" s="1"/>
      <c r="K518" s="1"/>
      <c r="L518" s="1"/>
      <c r="M518" s="1"/>
      <c r="N518" s="1"/>
      <c r="O518" s="1"/>
      <c r="P518" s="1"/>
      <c r="Q518" s="99"/>
      <c r="R518" s="1"/>
      <c r="S518" s="98"/>
      <c r="T518" s="1"/>
      <c r="U518" s="99"/>
      <c r="V518" s="1"/>
      <c r="W518" s="1"/>
      <c r="X518" s="1"/>
      <c r="Y518" s="1"/>
      <c r="Z518" s="1"/>
      <c r="AA518" s="99"/>
      <c r="AB518" s="1"/>
      <c r="AC518" s="98"/>
      <c r="AD518" s="1"/>
      <c r="AE518" s="100"/>
      <c r="AF518" s="1"/>
      <c r="AG518" s="1"/>
      <c r="AH518" s="101"/>
      <c r="AI518" s="102"/>
      <c r="AJ518" s="101"/>
      <c r="AK518" s="103"/>
      <c r="AS518" s="105"/>
      <c r="AZ518" s="105"/>
      <c r="BG518" s="105"/>
      <c r="BK518" s="106"/>
      <c r="BL518" s="107"/>
      <c r="BM518" s="107"/>
      <c r="BN518" s="107"/>
      <c r="BO518" s="107"/>
      <c r="BP518" s="107"/>
      <c r="BQ518" s="107"/>
      <c r="BR518" s="107"/>
      <c r="BS518" s="106"/>
      <c r="BT518" s="106"/>
      <c r="BU518" s="106"/>
      <c r="BV518" s="106"/>
      <c r="BW518" s="106"/>
      <c r="BX518" s="106"/>
      <c r="BY518" s="106"/>
      <c r="BZ518" s="106"/>
      <c r="CA518" s="106"/>
      <c r="CB518" s="106"/>
    </row>
    <row r="519" spans="2:80" s="104" customFormat="1" ht="19.5" hidden="1" customHeight="1" outlineLevel="3">
      <c r="B519" s="109" t="s">
        <v>232</v>
      </c>
      <c r="C519" s="110" t="s">
        <v>1172</v>
      </c>
      <c r="D519" s="111"/>
      <c r="E519" s="112">
        <v>0</v>
      </c>
      <c r="F519" s="1"/>
      <c r="G519" s="1"/>
      <c r="H519" s="1"/>
      <c r="I519" s="98"/>
      <c r="J519" s="1"/>
      <c r="K519" s="1"/>
      <c r="L519" s="1"/>
      <c r="M519" s="1"/>
      <c r="N519" s="1"/>
      <c r="O519" s="1"/>
      <c r="P519" s="1"/>
      <c r="Q519" s="99"/>
      <c r="R519" s="1"/>
      <c r="S519" s="98"/>
      <c r="T519" s="1"/>
      <c r="U519" s="99"/>
      <c r="V519" s="1"/>
      <c r="W519" s="1"/>
      <c r="X519" s="1"/>
      <c r="Y519" s="1"/>
      <c r="Z519" s="1"/>
      <c r="AA519" s="99"/>
      <c r="AB519" s="1"/>
      <c r="AC519" s="98"/>
      <c r="AD519" s="1"/>
      <c r="AE519" s="100"/>
      <c r="AF519" s="1"/>
      <c r="AG519" s="1"/>
      <c r="AH519" s="101"/>
      <c r="AI519" s="102"/>
      <c r="AJ519" s="101"/>
      <c r="AK519" s="103"/>
      <c r="AS519" s="105"/>
      <c r="AZ519" s="105"/>
      <c r="BG519" s="105"/>
      <c r="BK519" s="106"/>
      <c r="BL519" s="107"/>
      <c r="BM519" s="107"/>
      <c r="BN519" s="107"/>
      <c r="BO519" s="107"/>
      <c r="BP519" s="107"/>
      <c r="BQ519" s="107"/>
      <c r="BR519" s="107"/>
      <c r="BS519" s="106"/>
      <c r="BT519" s="106"/>
      <c r="BU519" s="106"/>
      <c r="BV519" s="106"/>
      <c r="BW519" s="106"/>
      <c r="BX519" s="106"/>
      <c r="BY519" s="106"/>
      <c r="BZ519" s="106"/>
      <c r="CA519" s="106"/>
      <c r="CB519" s="106"/>
    </row>
    <row r="520" spans="2:80" s="104" customFormat="1" ht="19.5" hidden="1" customHeight="1" outlineLevel="3">
      <c r="B520" s="109" t="s">
        <v>240</v>
      </c>
      <c r="C520" s="110" t="s">
        <v>1173</v>
      </c>
      <c r="D520" s="111"/>
      <c r="E520" s="112">
        <v>0</v>
      </c>
      <c r="F520" s="1"/>
      <c r="G520" s="1"/>
      <c r="H520" s="1"/>
      <c r="I520" s="98"/>
      <c r="J520" s="1"/>
      <c r="K520" s="1"/>
      <c r="L520" s="1"/>
      <c r="M520" s="1"/>
      <c r="N520" s="1"/>
      <c r="O520" s="1"/>
      <c r="P520" s="1"/>
      <c r="Q520" s="99"/>
      <c r="R520" s="1"/>
      <c r="S520" s="98"/>
      <c r="T520" s="1"/>
      <c r="U520" s="99"/>
      <c r="V520" s="1"/>
      <c r="W520" s="1"/>
      <c r="X520" s="1"/>
      <c r="Y520" s="1"/>
      <c r="Z520" s="1"/>
      <c r="AA520" s="99"/>
      <c r="AB520" s="1"/>
      <c r="AC520" s="98"/>
      <c r="AD520" s="1"/>
      <c r="AE520" s="100"/>
      <c r="AF520" s="1"/>
      <c r="AG520" s="1"/>
      <c r="AH520" s="101"/>
      <c r="AI520" s="102"/>
      <c r="AJ520" s="101"/>
      <c r="AK520" s="103"/>
      <c r="AS520" s="105"/>
      <c r="AZ520" s="105"/>
      <c r="BG520" s="105"/>
      <c r="BK520" s="106"/>
      <c r="BL520" s="107"/>
      <c r="BM520" s="107"/>
      <c r="BN520" s="107"/>
      <c r="BO520" s="107"/>
      <c r="BP520" s="107"/>
      <c r="BQ520" s="107"/>
      <c r="BR520" s="107"/>
      <c r="BS520" s="106"/>
      <c r="BT520" s="106"/>
      <c r="BU520" s="106"/>
      <c r="BV520" s="106"/>
      <c r="BW520" s="106"/>
      <c r="BX520" s="106"/>
      <c r="BY520" s="106"/>
      <c r="BZ520" s="106"/>
      <c r="CA520" s="106"/>
      <c r="CB520" s="106"/>
    </row>
    <row r="521" spans="2:80" s="104" customFormat="1" ht="19.5" hidden="1" customHeight="1" outlineLevel="3">
      <c r="B521" s="109" t="s">
        <v>249</v>
      </c>
      <c r="C521" s="110" t="s">
        <v>1174</v>
      </c>
      <c r="D521" s="111"/>
      <c r="E521" s="112">
        <v>0</v>
      </c>
      <c r="F521" s="1"/>
      <c r="G521" s="1"/>
      <c r="H521" s="1"/>
      <c r="I521" s="98"/>
      <c r="J521" s="1"/>
      <c r="K521" s="1"/>
      <c r="L521" s="1"/>
      <c r="M521" s="1"/>
      <c r="N521" s="1"/>
      <c r="O521" s="1"/>
      <c r="P521" s="1"/>
      <c r="Q521" s="99"/>
      <c r="R521" s="1"/>
      <c r="S521" s="98"/>
      <c r="T521" s="1"/>
      <c r="U521" s="99"/>
      <c r="V521" s="1"/>
      <c r="W521" s="1"/>
      <c r="X521" s="1"/>
      <c r="Y521" s="1"/>
      <c r="Z521" s="1"/>
      <c r="AA521" s="99"/>
      <c r="AB521" s="1"/>
      <c r="AC521" s="98"/>
      <c r="AD521" s="1"/>
      <c r="AE521" s="100"/>
      <c r="AF521" s="1"/>
      <c r="AG521" s="1"/>
      <c r="AH521" s="101"/>
      <c r="AI521" s="102"/>
      <c r="AJ521" s="101"/>
      <c r="AK521" s="103"/>
      <c r="AS521" s="105"/>
      <c r="AZ521" s="105"/>
      <c r="BG521" s="105"/>
      <c r="BK521" s="106"/>
      <c r="BL521" s="107"/>
      <c r="BM521" s="107"/>
      <c r="BN521" s="107"/>
      <c r="BO521" s="107"/>
      <c r="BP521" s="107"/>
      <c r="BQ521" s="107"/>
      <c r="BR521" s="107"/>
      <c r="BS521" s="106"/>
      <c r="BT521" s="106"/>
      <c r="BU521" s="106"/>
      <c r="BV521" s="106"/>
      <c r="BW521" s="106"/>
      <c r="BX521" s="106"/>
      <c r="BY521" s="106"/>
      <c r="BZ521" s="106"/>
      <c r="CA521" s="106"/>
      <c r="CB521" s="106"/>
    </row>
    <row r="522" spans="2:80" ht="19.5" hidden="1" customHeight="1" outlineLevel="2">
      <c r="B522" s="54">
        <v>6.2</v>
      </c>
      <c r="C522" s="55" t="s">
        <v>1175</v>
      </c>
      <c r="D522" s="56"/>
      <c r="E522" s="93">
        <v>0</v>
      </c>
    </row>
    <row r="523" spans="2:80" ht="19.5" hidden="1" customHeight="1" outlineLevel="3">
      <c r="B523" s="57"/>
      <c r="C523" s="58" t="str">
        <f>C522</f>
        <v>ارایه نقشه های ازبیلت</v>
      </c>
      <c r="D523" s="59">
        <f t="shared" ref="D523:D524" si="5">D522</f>
        <v>0</v>
      </c>
      <c r="E523" s="94">
        <v>0</v>
      </c>
    </row>
    <row r="524" spans="2:80" ht="19.5" hidden="1" customHeight="1" outlineLevel="3">
      <c r="B524" s="88"/>
      <c r="C524" s="89" t="str">
        <f t="shared" ref="C524" si="6">C523</f>
        <v>ارایه نقشه های ازبیلت</v>
      </c>
      <c r="D524" s="90">
        <f t="shared" si="5"/>
        <v>0</v>
      </c>
      <c r="E524" s="95">
        <v>0</v>
      </c>
    </row>
    <row r="525" spans="2:80" s="104" customFormat="1" ht="19.5" hidden="1" customHeight="1" outlineLevel="3">
      <c r="B525" s="109" t="s">
        <v>692</v>
      </c>
      <c r="C525" s="110" t="s">
        <v>1176</v>
      </c>
      <c r="D525" s="111"/>
      <c r="E525" s="112">
        <v>0</v>
      </c>
      <c r="F525" s="1"/>
      <c r="G525" s="1"/>
      <c r="H525" s="1"/>
      <c r="I525" s="98"/>
      <c r="J525" s="1"/>
      <c r="K525" s="1"/>
      <c r="L525" s="1"/>
      <c r="M525" s="1"/>
      <c r="N525" s="1"/>
      <c r="O525" s="1"/>
      <c r="P525" s="1"/>
      <c r="Q525" s="99"/>
      <c r="R525" s="1"/>
      <c r="S525" s="98"/>
      <c r="T525" s="1"/>
      <c r="U525" s="99"/>
      <c r="V525" s="1"/>
      <c r="W525" s="1"/>
      <c r="X525" s="1"/>
      <c r="Y525" s="1"/>
      <c r="Z525" s="1"/>
      <c r="AA525" s="99"/>
      <c r="AB525" s="1"/>
      <c r="AC525" s="98"/>
      <c r="AD525" s="1"/>
      <c r="AE525" s="100"/>
      <c r="AF525" s="1"/>
      <c r="AG525" s="1"/>
      <c r="AH525" s="101"/>
      <c r="AI525" s="102"/>
      <c r="AJ525" s="101"/>
      <c r="AK525" s="103"/>
      <c r="AS525" s="105"/>
      <c r="AZ525" s="105"/>
      <c r="BG525" s="105"/>
      <c r="BK525" s="106"/>
      <c r="BL525" s="107"/>
      <c r="BM525" s="107"/>
      <c r="BN525" s="107"/>
      <c r="BO525" s="107"/>
      <c r="BP525" s="107"/>
      <c r="BQ525" s="107"/>
      <c r="BR525" s="107"/>
      <c r="BS525" s="106"/>
      <c r="BT525" s="106"/>
      <c r="BU525" s="106"/>
      <c r="BV525" s="106"/>
      <c r="BW525" s="106"/>
      <c r="BX525" s="106"/>
      <c r="BY525" s="106"/>
      <c r="BZ525" s="106"/>
      <c r="CA525" s="106"/>
      <c r="CB525" s="106"/>
    </row>
    <row r="526" spans="2:80" s="104" customFormat="1" ht="19.5" hidden="1" customHeight="1" outlineLevel="3">
      <c r="B526" s="109" t="s">
        <v>693</v>
      </c>
      <c r="C526" s="110" t="s">
        <v>1177</v>
      </c>
      <c r="D526" s="111"/>
      <c r="E526" s="112">
        <v>0</v>
      </c>
      <c r="F526" s="1"/>
      <c r="G526" s="1"/>
      <c r="H526" s="1"/>
      <c r="I526" s="98"/>
      <c r="J526" s="1"/>
      <c r="K526" s="1"/>
      <c r="L526" s="1"/>
      <c r="M526" s="1"/>
      <c r="N526" s="1"/>
      <c r="O526" s="1"/>
      <c r="P526" s="1"/>
      <c r="Q526" s="99"/>
      <c r="R526" s="1"/>
      <c r="S526" s="98"/>
      <c r="T526" s="1"/>
      <c r="U526" s="99"/>
      <c r="V526" s="1"/>
      <c r="W526" s="1"/>
      <c r="X526" s="1"/>
      <c r="Y526" s="1"/>
      <c r="Z526" s="1"/>
      <c r="AA526" s="99"/>
      <c r="AB526" s="1"/>
      <c r="AC526" s="98"/>
      <c r="AD526" s="1"/>
      <c r="AE526" s="100"/>
      <c r="AF526" s="1"/>
      <c r="AG526" s="1"/>
      <c r="AH526" s="101"/>
      <c r="AI526" s="102"/>
      <c r="AJ526" s="101"/>
      <c r="AK526" s="103"/>
      <c r="AS526" s="105"/>
      <c r="AZ526" s="105"/>
      <c r="BG526" s="105"/>
      <c r="BK526" s="106"/>
      <c r="BL526" s="107"/>
      <c r="BM526" s="107"/>
      <c r="BN526" s="107"/>
      <c r="BO526" s="107"/>
      <c r="BP526" s="107"/>
      <c r="BQ526" s="107"/>
      <c r="BR526" s="107"/>
      <c r="BS526" s="106"/>
      <c r="BT526" s="106"/>
      <c r="BU526" s="106"/>
      <c r="BV526" s="106"/>
      <c r="BW526" s="106"/>
      <c r="BX526" s="106"/>
      <c r="BY526" s="106"/>
      <c r="BZ526" s="106"/>
      <c r="CA526" s="106"/>
      <c r="CB526" s="106"/>
    </row>
    <row r="527" spans="2:80" s="104" customFormat="1" ht="19.5" hidden="1" customHeight="1" outlineLevel="3">
      <c r="B527" s="109" t="s">
        <v>694</v>
      </c>
      <c r="C527" s="110" t="s">
        <v>1178</v>
      </c>
      <c r="D527" s="111"/>
      <c r="E527" s="112">
        <v>0</v>
      </c>
      <c r="F527" s="1"/>
      <c r="G527" s="1"/>
      <c r="H527" s="1"/>
      <c r="I527" s="98"/>
      <c r="J527" s="1"/>
      <c r="K527" s="1"/>
      <c r="L527" s="1"/>
      <c r="M527" s="1"/>
      <c r="N527" s="1"/>
      <c r="O527" s="1"/>
      <c r="P527" s="1"/>
      <c r="Q527" s="99"/>
      <c r="R527" s="1"/>
      <c r="S527" s="98"/>
      <c r="T527" s="1"/>
      <c r="U527" s="99"/>
      <c r="V527" s="1"/>
      <c r="W527" s="1"/>
      <c r="X527" s="1"/>
      <c r="Y527" s="1"/>
      <c r="Z527" s="1"/>
      <c r="AA527" s="99"/>
      <c r="AB527" s="1"/>
      <c r="AC527" s="98"/>
      <c r="AD527" s="1"/>
      <c r="AE527" s="100"/>
      <c r="AF527" s="1"/>
      <c r="AG527" s="1"/>
      <c r="AH527" s="101"/>
      <c r="AI527" s="102"/>
      <c r="AJ527" s="101"/>
      <c r="AK527" s="103"/>
      <c r="AS527" s="105"/>
      <c r="AZ527" s="105"/>
      <c r="BG527" s="105"/>
      <c r="BK527" s="106"/>
      <c r="BL527" s="107"/>
      <c r="BM527" s="107"/>
      <c r="BN527" s="107"/>
      <c r="BO527" s="107"/>
      <c r="BP527" s="107"/>
      <c r="BQ527" s="107"/>
      <c r="BR527" s="107"/>
      <c r="BS527" s="106"/>
      <c r="BT527" s="106"/>
      <c r="BU527" s="106"/>
      <c r="BV527" s="106"/>
      <c r="BW527" s="106"/>
      <c r="BX527" s="106"/>
      <c r="BY527" s="106"/>
      <c r="BZ527" s="106"/>
      <c r="CA527" s="106"/>
      <c r="CB527" s="106"/>
    </row>
    <row r="528" spans="2:80" ht="19.5" hidden="1" customHeight="1" outlineLevel="2">
      <c r="B528" s="54">
        <v>6.3</v>
      </c>
      <c r="C528" s="55" t="s">
        <v>1179</v>
      </c>
      <c r="D528" s="56"/>
      <c r="E528" s="93">
        <v>0</v>
      </c>
    </row>
    <row r="529" spans="2:80" ht="19.5" hidden="1" customHeight="1" outlineLevel="3">
      <c r="B529" s="57"/>
      <c r="C529" s="58" t="str">
        <f>C528</f>
        <v>راه اندازی، اتصال به شبکه و پلمپ کنتور</v>
      </c>
      <c r="D529" s="59">
        <f t="shared" ref="D529:D530" si="7">D528</f>
        <v>0</v>
      </c>
      <c r="E529" s="94">
        <v>0</v>
      </c>
    </row>
    <row r="530" spans="2:80" ht="19.5" hidden="1" customHeight="1" outlineLevel="3">
      <c r="B530" s="88"/>
      <c r="C530" s="89" t="str">
        <f t="shared" ref="C530" si="8">C529</f>
        <v>راه اندازی، اتصال به شبکه و پلمپ کنتور</v>
      </c>
      <c r="D530" s="90">
        <f t="shared" si="7"/>
        <v>0</v>
      </c>
      <c r="E530" s="95">
        <v>0</v>
      </c>
    </row>
    <row r="531" spans="2:80" s="104" customFormat="1" ht="19.5" hidden="1" customHeight="1" outlineLevel="3">
      <c r="B531" s="109" t="s">
        <v>754</v>
      </c>
      <c r="C531" s="110" t="s">
        <v>1179</v>
      </c>
      <c r="D531" s="111"/>
      <c r="E531" s="112">
        <v>0</v>
      </c>
      <c r="F531" s="1"/>
      <c r="G531" s="1"/>
      <c r="H531" s="1"/>
      <c r="I531" s="98"/>
      <c r="J531" s="1"/>
      <c r="K531" s="1"/>
      <c r="L531" s="1"/>
      <c r="M531" s="1"/>
      <c r="N531" s="1"/>
      <c r="O531" s="1"/>
      <c r="P531" s="1"/>
      <c r="Q531" s="99"/>
      <c r="R531" s="1"/>
      <c r="S531" s="98"/>
      <c r="T531" s="1"/>
      <c r="U531" s="99"/>
      <c r="V531" s="1"/>
      <c r="W531" s="1"/>
      <c r="X531" s="1"/>
      <c r="Y531" s="1"/>
      <c r="Z531" s="1"/>
      <c r="AA531" s="99"/>
      <c r="AB531" s="1"/>
      <c r="AC531" s="98"/>
      <c r="AD531" s="1"/>
      <c r="AE531" s="100"/>
      <c r="AF531" s="1"/>
      <c r="AG531" s="1"/>
      <c r="AH531" s="101"/>
      <c r="AI531" s="102"/>
      <c r="AJ531" s="101"/>
      <c r="AK531" s="103"/>
      <c r="AS531" s="105"/>
      <c r="AZ531" s="105"/>
      <c r="BG531" s="105"/>
      <c r="BK531" s="106"/>
      <c r="BL531" s="107"/>
      <c r="BM531" s="107"/>
      <c r="BN531" s="107"/>
      <c r="BO531" s="107"/>
      <c r="BP531" s="107"/>
      <c r="BQ531" s="107"/>
      <c r="BR531" s="107"/>
      <c r="BS531" s="106"/>
      <c r="BT531" s="106"/>
      <c r="BU531" s="106"/>
      <c r="BV531" s="106"/>
      <c r="BW531" s="106"/>
      <c r="BX531" s="106"/>
      <c r="BY531" s="106"/>
      <c r="BZ531" s="106"/>
      <c r="CA531" s="106"/>
      <c r="CB531" s="106"/>
    </row>
    <row r="532" spans="2:80" ht="19.5" hidden="1" customHeight="1" outlineLevel="2">
      <c r="B532" s="54">
        <v>6.4</v>
      </c>
      <c r="C532" s="55" t="s">
        <v>1180</v>
      </c>
      <c r="D532" s="56"/>
      <c r="E532" s="93">
        <v>0</v>
      </c>
    </row>
    <row r="533" spans="2:80" ht="19.5" hidden="1" customHeight="1" outlineLevel="3">
      <c r="B533" s="57"/>
      <c r="C533" s="58" t="str">
        <f>C532</f>
        <v>آموزش</v>
      </c>
      <c r="D533" s="59">
        <f t="shared" ref="D533:D534" si="9">D532</f>
        <v>0</v>
      </c>
      <c r="E533" s="94">
        <v>0</v>
      </c>
    </row>
    <row r="534" spans="2:80" ht="19.5" hidden="1" customHeight="1" outlineLevel="3">
      <c r="B534" s="88"/>
      <c r="C534" s="89" t="str">
        <f t="shared" ref="C534" si="10">C533</f>
        <v>آموزش</v>
      </c>
      <c r="D534" s="90">
        <f t="shared" si="9"/>
        <v>0</v>
      </c>
      <c r="E534" s="95">
        <v>0</v>
      </c>
    </row>
    <row r="535" spans="2:80" s="104" customFormat="1" ht="19.5" hidden="1" customHeight="1" outlineLevel="3">
      <c r="B535" s="109" t="s">
        <v>755</v>
      </c>
      <c r="C535" s="110" t="s">
        <v>1180</v>
      </c>
      <c r="D535" s="111"/>
      <c r="E535" s="112">
        <v>0</v>
      </c>
      <c r="F535" s="1"/>
      <c r="G535" s="1"/>
      <c r="H535" s="1"/>
      <c r="I535" s="98"/>
      <c r="J535" s="1"/>
      <c r="K535" s="1"/>
      <c r="L535" s="1"/>
      <c r="M535" s="1"/>
      <c r="N535" s="1"/>
      <c r="O535" s="1"/>
      <c r="P535" s="1"/>
      <c r="Q535" s="99"/>
      <c r="R535" s="1"/>
      <c r="S535" s="98"/>
      <c r="T535" s="1"/>
      <c r="U535" s="99"/>
      <c r="V535" s="1"/>
      <c r="W535" s="1"/>
      <c r="X535" s="1"/>
      <c r="Y535" s="1"/>
      <c r="Z535" s="1"/>
      <c r="AA535" s="99"/>
      <c r="AB535" s="1"/>
      <c r="AC535" s="98"/>
      <c r="AD535" s="1"/>
      <c r="AE535" s="100"/>
      <c r="AF535" s="1"/>
      <c r="AG535" s="1"/>
      <c r="AH535" s="101"/>
      <c r="AI535" s="102"/>
      <c r="AJ535" s="101"/>
      <c r="AK535" s="103"/>
      <c r="AS535" s="105"/>
      <c r="AZ535" s="105"/>
      <c r="BG535" s="105"/>
      <c r="BK535" s="106"/>
      <c r="BL535" s="107"/>
      <c r="BM535" s="107"/>
      <c r="BN535" s="107"/>
      <c r="BO535" s="107"/>
      <c r="BP535" s="107"/>
      <c r="BQ535" s="107"/>
      <c r="BR535" s="107"/>
      <c r="BS535" s="106"/>
      <c r="BT535" s="106"/>
      <c r="BU535" s="106"/>
      <c r="BV535" s="106"/>
      <c r="BW535" s="106"/>
      <c r="BX535" s="106"/>
      <c r="BY535" s="106"/>
      <c r="BZ535" s="106"/>
      <c r="CA535" s="106"/>
      <c r="CB535" s="106"/>
    </row>
    <row r="536" spans="2:80" ht="19.5" hidden="1" customHeight="1" outlineLevel="2">
      <c r="B536" s="54">
        <v>6.5</v>
      </c>
      <c r="C536" s="55" t="s">
        <v>1181</v>
      </c>
      <c r="D536" s="56"/>
      <c r="E536" s="93">
        <v>0</v>
      </c>
    </row>
    <row r="537" spans="2:80" ht="19.5" hidden="1" customHeight="1" outlineLevel="3">
      <c r="B537" s="57"/>
      <c r="C537" s="58" t="str">
        <f>C536</f>
        <v>برچیدن کارگاه</v>
      </c>
      <c r="D537" s="59">
        <f t="shared" ref="D537:D538" si="11">D536</f>
        <v>0</v>
      </c>
      <c r="E537" s="94">
        <v>0</v>
      </c>
    </row>
    <row r="538" spans="2:80" ht="19.5" hidden="1" customHeight="1" outlineLevel="3">
      <c r="B538" s="88"/>
      <c r="C538" s="89" t="str">
        <f t="shared" ref="C538" si="12">C537</f>
        <v>برچیدن کارگاه</v>
      </c>
      <c r="D538" s="90">
        <f t="shared" si="11"/>
        <v>0</v>
      </c>
      <c r="E538" s="95">
        <v>0</v>
      </c>
    </row>
    <row r="539" spans="2:80" s="104" customFormat="1" ht="19.5" hidden="1" customHeight="1" outlineLevel="3">
      <c r="B539" s="109" t="s">
        <v>1182</v>
      </c>
      <c r="C539" s="110" t="s">
        <v>1181</v>
      </c>
      <c r="D539" s="111"/>
      <c r="E539" s="112">
        <v>0</v>
      </c>
      <c r="F539" s="1"/>
      <c r="G539" s="1"/>
      <c r="H539" s="1"/>
      <c r="I539" s="98"/>
      <c r="J539" s="1"/>
      <c r="K539" s="1"/>
      <c r="L539" s="1"/>
      <c r="M539" s="1"/>
      <c r="N539" s="1"/>
      <c r="O539" s="1"/>
      <c r="P539" s="1"/>
      <c r="Q539" s="99"/>
      <c r="R539" s="1"/>
      <c r="S539" s="98"/>
      <c r="T539" s="1"/>
      <c r="U539" s="99"/>
      <c r="V539" s="1"/>
      <c r="W539" s="1"/>
      <c r="X539" s="1"/>
      <c r="Y539" s="1"/>
      <c r="Z539" s="1"/>
      <c r="AA539" s="99"/>
      <c r="AB539" s="1"/>
      <c r="AC539" s="98"/>
      <c r="AD539" s="1"/>
      <c r="AE539" s="100"/>
      <c r="AF539" s="1"/>
      <c r="AG539" s="1"/>
      <c r="AH539" s="101"/>
      <c r="AI539" s="102"/>
      <c r="AJ539" s="101"/>
      <c r="AK539" s="103"/>
      <c r="AS539" s="105"/>
      <c r="AZ539" s="105"/>
      <c r="BG539" s="105"/>
      <c r="BK539" s="106"/>
      <c r="BL539" s="107"/>
      <c r="BM539" s="107"/>
      <c r="BN539" s="107"/>
      <c r="BO539" s="107"/>
      <c r="BP539" s="107"/>
      <c r="BQ539" s="107"/>
      <c r="BR539" s="107"/>
      <c r="BS539" s="106"/>
      <c r="BT539" s="106"/>
      <c r="BU539" s="106"/>
      <c r="BV539" s="106"/>
      <c r="BW539" s="106"/>
      <c r="BX539" s="106"/>
      <c r="BY539" s="106"/>
      <c r="BZ539" s="106"/>
      <c r="CA539" s="106"/>
      <c r="CB539" s="106"/>
    </row>
    <row r="540" spans="2:80" ht="19.5" customHeight="1" outlineLevel="1" thickBot="1">
      <c r="B540" s="60">
        <v>7</v>
      </c>
      <c r="C540" s="61" t="s">
        <v>1183</v>
      </c>
      <c r="D540" s="62"/>
      <c r="E540" s="96">
        <v>0</v>
      </c>
    </row>
  </sheetData>
  <dataConsolidate/>
  <mergeCells count="7">
    <mergeCell ref="B1:E1"/>
    <mergeCell ref="F1:BC2"/>
    <mergeCell ref="B2:E2"/>
    <mergeCell ref="B3:B4"/>
    <mergeCell ref="C3:C4"/>
    <mergeCell ref="D3:D4"/>
    <mergeCell ref="E3:E4"/>
  </mergeCells>
  <dataValidations count="2">
    <dataValidation type="list" allowBlank="1" showInputMessage="1" showErrorMessage="1" sqref="BJ1:BJ2 N1:O2 W1:Y2 AF1:AF1048576 V1:V1048576 AN1:AN1048576 AV1:AV1048576 L1:L1048576 BC1:BC1048576" xr:uid="{67088246-E612-45A6-9AD4-4ADE47FBAC5B}">
      <formula1>$BM$1:$BM$2</formula1>
    </dataValidation>
    <dataValidation type="list" allowBlank="1" showInputMessage="1" showErrorMessage="1" sqref="AR1:AR2 BF1:BF2 AB1:AB2 R1:R1048576 AJ1:AJ1048576 AY1:AY1048576" xr:uid="{13215B15-ED19-4C12-AD3D-F474B497951B}">
      <formula1>$BL$2:$BL$2</formula1>
    </dataValidation>
  </dataValidations>
  <printOptions horizontalCentered="1"/>
  <pageMargins left="0.11811023622047245" right="0.11811023622047245" top="0.27559055118110237" bottom="0.19685039370078741" header="0.31496062992125984" footer="0.11811023622047245"/>
  <pageSetup scale="70" orientation="portrait" r:id="rId1"/>
  <headerFooter>
    <oddFooter>&amp;C&amp;"B Nazanin,Bold"&amp;10صفحه &amp;P از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کاور</vt:lpstr>
      <vt:lpstr> خلاصه کاربرگ</vt:lpstr>
      <vt:lpstr>برگ مالی</vt:lpstr>
      <vt:lpstr>خلاصه مالی - الف</vt:lpstr>
      <vt:lpstr>خلاصه مالی - ب</vt:lpstr>
      <vt:lpstr>خلاصه مالی - لوازم یدکی</vt:lpstr>
      <vt:lpstr>ریز متره</vt:lpstr>
      <vt:lpstr>PSR</vt:lpstr>
      <vt:lpstr>PMS0</vt:lpstr>
      <vt:lpstr>' خلاصه کاربرگ'!_Hlk280787235</vt:lpstr>
      <vt:lpstr>' خلاصه کاربرگ'!OLE_LINK1</vt:lpstr>
      <vt:lpstr>' خلاصه کاربرگ'!Print_Area</vt:lpstr>
      <vt:lpstr>PMS0!Print_Area</vt:lpstr>
      <vt:lpstr>PSR!Print_Area</vt:lpstr>
      <vt:lpstr>PMS0!Print_Titles</vt:lpstr>
      <vt:lpstr>PSR!Print_Titles</vt:lpstr>
      <vt:lpstr>'برگ مالی'!Print_Titles</vt:lpstr>
      <vt:lpstr>'خلاصه مالی - الف'!Print_Titles</vt:lpstr>
      <vt:lpstr>'خلاصه مالی - ب'!Print_Titles</vt:lpstr>
      <vt:lpstr>'خلاصه مالی - لوازم یدکی'!Print_Titles</vt:lpstr>
      <vt:lpstr>'ریز متره'!Print_Titles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Eng3</cp:lastModifiedBy>
  <cp:lastPrinted>2026-06-22T11:34:22Z</cp:lastPrinted>
  <dcterms:created xsi:type="dcterms:W3CDTF">2015-06-05T18:17:20Z</dcterms:created>
  <dcterms:modified xsi:type="dcterms:W3CDTF">2026-06-22T11:36:35Z</dcterms:modified>
</cp:coreProperties>
</file>