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fs01.nouratech.local\Nouratech\_Project Management\1-ZARCH PROJECT\7-Invoice\Invoice 0001-01\410-05-NT-PK-INVOICE(E)-0001\"/>
    </mc:Choice>
  </mc:AlternateContent>
  <xr:revisionPtr revIDLastSave="0" documentId="13_ncr:1_{6960A422-5D01-41D8-924E-4A9DB1A8F620}" xr6:coauthVersionLast="36" xr6:coauthVersionMax="36" xr10:uidLastSave="{00000000-0000-0000-0000-000000000000}"/>
  <bookViews>
    <workbookView xWindow="0" yWindow="0" windowWidth="14940" windowHeight="10695" tabRatio="924" xr2:uid="{00000000-000D-0000-FFFF-FFFF00000000}"/>
  </bookViews>
  <sheets>
    <sheet name="کاور" sheetId="3" r:id="rId1"/>
    <sheet name=" خلاصه کاربرگ" sheetId="34" r:id="rId2"/>
    <sheet name="برگ مالی" sheetId="1" r:id="rId3"/>
    <sheet name="خلاصه مالی - الف" sheetId="4" r:id="rId4"/>
    <sheet name="خلاصه مالی - ب" sheetId="32" r:id="rId5"/>
    <sheet name="ریز متره" sheetId="11" r:id="rId6"/>
    <sheet name="MDR0" sheetId="29" state="hidden" r:id="rId7"/>
    <sheet name="MDR(Formulas)" sheetId="33" r:id="rId8"/>
  </sheets>
  <externalReferences>
    <externalReference r:id="rId9"/>
  </externalReferences>
  <definedNames>
    <definedName name="_xlnm._FilterDatabase" localSheetId="7" hidden="1">'MDR(Formulas)'!$A$10:$W$218</definedName>
    <definedName name="_xlnm._FilterDatabase" localSheetId="6" hidden="1">MDR0!$A$2:$E$211</definedName>
    <definedName name="_xlnm._FilterDatabase" localSheetId="5" hidden="1">'ریز متره'!$A$5:$J$275</definedName>
    <definedName name="_Hlk280787235" localSheetId="1">' خلاصه کاربرگ'!$A$31</definedName>
    <definedName name="A">[1]MAS1!#REF!</definedName>
    <definedName name="ACT">#REF!</definedName>
    <definedName name="AF">#REF!</definedName>
    <definedName name="AQ">#REF!</definedName>
    <definedName name="AREA">#REF!</definedName>
    <definedName name="AS">#REF!</definedName>
    <definedName name="BQ">#REF!</definedName>
    <definedName name="DISP">#REF!</definedName>
    <definedName name="EF">#REF!</definedName>
    <definedName name="EFA">[1]MAS1!#REF!</definedName>
    <definedName name="ES">#REF!</definedName>
    <definedName name="ESA">#REF!</definedName>
    <definedName name="EWP">#REF!</definedName>
    <definedName name="EWPS">#REF!</definedName>
    <definedName name="fd">#REF!</definedName>
    <definedName name="LOC">#REF!</definedName>
    <definedName name="OLE_LINK1" localSheetId="1">' خلاصه کاربرگ'!$F$22</definedName>
    <definedName name="PCT">#REF!</definedName>
    <definedName name="PHAS">#REF!</definedName>
    <definedName name="_xlnm.Print_Area" localSheetId="1">' خلاصه کاربرگ'!$A$1:$F$40</definedName>
    <definedName name="_xlnm.Print_Area" localSheetId="7">'MDR(Formulas)'!$A$1:$W$222</definedName>
    <definedName name="_xlnm.Print_Area" localSheetId="6">MDR0!$A$1:$D$211</definedName>
    <definedName name="_xlnm.Print_Titles" localSheetId="7">'MDR(Formulas)'!$1:$10</definedName>
    <definedName name="_xlnm.Print_Titles" localSheetId="6">MDR0!$1:$2</definedName>
    <definedName name="_xlnm.Print_Titles" localSheetId="2">'برگ مالی'!$1:$3</definedName>
    <definedName name="_xlnm.Print_Titles" localSheetId="3">'خلاصه مالی - الف'!$1:$4</definedName>
    <definedName name="_xlnm.Print_Titles" localSheetId="4">'خلاصه مالی - ب'!$1:$4</definedName>
    <definedName name="_xlnm.Print_Titles" localSheetId="5">'ریز متره'!$1:$4</definedName>
    <definedName name="Query1">#REF!</definedName>
    <definedName name="Query2">#REF!</definedName>
    <definedName name="RES">#REF!</definedName>
    <definedName name="RID">#REF!</definedName>
    <definedName name="RUT">#REF!</definedName>
    <definedName name="ss">#REF!</definedName>
    <definedName name="Table1">#REF!</definedName>
    <definedName name="TASK">#REF!</definedName>
    <definedName name="TITLE">#REF!</definedName>
    <definedName name="WKIT">#REF!</definedName>
    <definedName name="فروزدین">#REF!</definedName>
    <definedName name="ل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8" i="11" l="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137" i="11"/>
  <c r="D14" i="34" l="1"/>
  <c r="C14" i="34"/>
  <c r="H54" i="32" l="1"/>
  <c r="I135" i="11"/>
  <c r="I132" i="11"/>
  <c r="I128" i="11"/>
  <c r="I122" i="11"/>
  <c r="I119" i="11"/>
  <c r="I116" i="11"/>
  <c r="I112" i="11"/>
  <c r="I107" i="11"/>
  <c r="I104" i="11"/>
  <c r="I98" i="11"/>
  <c r="I93" i="11"/>
  <c r="I90" i="11"/>
  <c r="I86" i="11"/>
  <c r="I83" i="11"/>
  <c r="I80" i="11"/>
  <c r="I77" i="11"/>
  <c r="I74" i="11"/>
  <c r="I70" i="11"/>
  <c r="I66" i="11"/>
  <c r="I62" i="11"/>
  <c r="I59" i="11"/>
  <c r="I56" i="11"/>
  <c r="I52" i="11"/>
  <c r="I49" i="11"/>
  <c r="I44" i="11"/>
  <c r="I39" i="11"/>
  <c r="I35" i="11"/>
  <c r="I31" i="11"/>
  <c r="I27" i="11"/>
  <c r="I24" i="11"/>
  <c r="I19" i="11"/>
  <c r="I15" i="11"/>
  <c r="I11" i="11"/>
  <c r="I6" i="11"/>
  <c r="H5" i="11"/>
  <c r="D96" i="11"/>
  <c r="D97" i="11"/>
  <c r="D95" i="11"/>
  <c r="W218" i="33" l="1"/>
  <c r="V218" i="33"/>
  <c r="U218" i="33"/>
  <c r="T218" i="33"/>
  <c r="S218" i="33"/>
  <c r="R218" i="33"/>
  <c r="Q218" i="33"/>
  <c r="W217" i="33"/>
  <c r="V217" i="33"/>
  <c r="U217" i="33"/>
  <c r="T217" i="33"/>
  <c r="S217" i="33"/>
  <c r="R217" i="33"/>
  <c r="Q217" i="33"/>
  <c r="W216" i="33"/>
  <c r="V216" i="33"/>
  <c r="U216" i="33"/>
  <c r="T216" i="33"/>
  <c r="S216" i="33"/>
  <c r="R216" i="33"/>
  <c r="H216" i="33" s="1"/>
  <c r="Q216" i="33"/>
  <c r="W215" i="33"/>
  <c r="V215" i="33"/>
  <c r="U215" i="33"/>
  <c r="T215" i="33"/>
  <c r="S215" i="33"/>
  <c r="R215" i="33"/>
  <c r="Q215" i="33"/>
  <c r="W214" i="33"/>
  <c r="V214" i="33"/>
  <c r="U214" i="33"/>
  <c r="T214" i="33"/>
  <c r="S214" i="33"/>
  <c r="R214" i="33"/>
  <c r="Q214" i="33"/>
  <c r="H214" i="33"/>
  <c r="W213" i="33"/>
  <c r="K213" i="33" s="1"/>
  <c r="V213" i="33"/>
  <c r="U213" i="33"/>
  <c r="T213" i="33"/>
  <c r="S213" i="33"/>
  <c r="R213" i="33"/>
  <c r="Q213" i="33"/>
  <c r="J248" i="11"/>
  <c r="I248" i="11" s="1"/>
  <c r="W212" i="33"/>
  <c r="K212" i="33" s="1"/>
  <c r="V212" i="33"/>
  <c r="U212" i="33"/>
  <c r="T212" i="33"/>
  <c r="S212" i="33"/>
  <c r="R212" i="33"/>
  <c r="Q212" i="33"/>
  <c r="W211" i="33"/>
  <c r="K211" i="33" s="1"/>
  <c r="V211" i="33"/>
  <c r="U211" i="33"/>
  <c r="T211" i="33"/>
  <c r="S211" i="33"/>
  <c r="R211" i="33"/>
  <c r="Q211" i="33"/>
  <c r="W210" i="33"/>
  <c r="V210" i="33"/>
  <c r="U210" i="33"/>
  <c r="T210" i="33"/>
  <c r="S210" i="33"/>
  <c r="R210" i="33"/>
  <c r="Q210" i="33"/>
  <c r="W209" i="33"/>
  <c r="K209" i="33" s="1"/>
  <c r="V209" i="33"/>
  <c r="U209" i="33"/>
  <c r="T209" i="33"/>
  <c r="S209" i="33"/>
  <c r="R209" i="33"/>
  <c r="Q209" i="33"/>
  <c r="W208" i="33"/>
  <c r="K208" i="33" s="1"/>
  <c r="V208" i="33"/>
  <c r="U208" i="33"/>
  <c r="T208" i="33"/>
  <c r="S208" i="33"/>
  <c r="R208" i="33"/>
  <c r="Q208" i="33"/>
  <c r="W207" i="33"/>
  <c r="V207" i="33"/>
  <c r="U207" i="33"/>
  <c r="T207" i="33"/>
  <c r="S207" i="33"/>
  <c r="R207" i="33"/>
  <c r="Q207" i="33"/>
  <c r="I207" i="33"/>
  <c r="W206" i="33"/>
  <c r="V206" i="33"/>
  <c r="U206" i="33"/>
  <c r="T206" i="33"/>
  <c r="S206" i="33"/>
  <c r="R206" i="33"/>
  <c r="Q206" i="33"/>
  <c r="W205" i="33"/>
  <c r="V205" i="33"/>
  <c r="U205" i="33"/>
  <c r="T205" i="33"/>
  <c r="S205" i="33"/>
  <c r="R205" i="33"/>
  <c r="Q205" i="33"/>
  <c r="W204" i="33"/>
  <c r="V204" i="33"/>
  <c r="U204" i="33"/>
  <c r="T204" i="33"/>
  <c r="S204" i="33"/>
  <c r="R204" i="33"/>
  <c r="Q204" i="33"/>
  <c r="W203" i="33"/>
  <c r="V203" i="33"/>
  <c r="U203" i="33"/>
  <c r="T203" i="33"/>
  <c r="S203" i="33"/>
  <c r="R203" i="33"/>
  <c r="Q203" i="33"/>
  <c r="W202" i="33"/>
  <c r="V202" i="33"/>
  <c r="U202" i="33"/>
  <c r="T202" i="33"/>
  <c r="S202" i="33"/>
  <c r="R202" i="33"/>
  <c r="Q202" i="33"/>
  <c r="W201" i="33"/>
  <c r="V201" i="33"/>
  <c r="U201" i="33"/>
  <c r="T201" i="33"/>
  <c r="S201" i="33"/>
  <c r="R201" i="33"/>
  <c r="Q201" i="33"/>
  <c r="W200" i="33"/>
  <c r="V200" i="33"/>
  <c r="U200" i="33"/>
  <c r="T200" i="33"/>
  <c r="S200" i="33"/>
  <c r="R200" i="33"/>
  <c r="Q200" i="33"/>
  <c r="W199" i="33"/>
  <c r="V199" i="33"/>
  <c r="U199" i="33"/>
  <c r="T199" i="33"/>
  <c r="S199" i="33"/>
  <c r="R199" i="33"/>
  <c r="Q199" i="33"/>
  <c r="W198" i="33"/>
  <c r="V198" i="33"/>
  <c r="U198" i="33"/>
  <c r="T198" i="33"/>
  <c r="S198" i="33"/>
  <c r="R198" i="33"/>
  <c r="Q198" i="33"/>
  <c r="I197" i="33"/>
  <c r="W196" i="33"/>
  <c r="V196" i="33"/>
  <c r="U196" i="33"/>
  <c r="T196" i="33"/>
  <c r="S196" i="33"/>
  <c r="R196" i="33"/>
  <c r="Q196" i="33"/>
  <c r="W195" i="33"/>
  <c r="V195" i="33"/>
  <c r="U195" i="33"/>
  <c r="T195" i="33"/>
  <c r="S195" i="33"/>
  <c r="R195" i="33"/>
  <c r="Q195" i="33"/>
  <c r="W194" i="33"/>
  <c r="V194" i="33"/>
  <c r="U194" i="33"/>
  <c r="T194" i="33"/>
  <c r="S194" i="33"/>
  <c r="R194" i="33"/>
  <c r="Q194" i="33"/>
  <c r="W193" i="33"/>
  <c r="V193" i="33"/>
  <c r="U193" i="33"/>
  <c r="T193" i="33"/>
  <c r="S193" i="33"/>
  <c r="R193" i="33"/>
  <c r="Q193" i="33"/>
  <c r="W192" i="33"/>
  <c r="V192" i="33"/>
  <c r="U192" i="33"/>
  <c r="T192" i="33"/>
  <c r="S192" i="33"/>
  <c r="R192" i="33"/>
  <c r="Q192" i="33"/>
  <c r="W191" i="33"/>
  <c r="V191" i="33"/>
  <c r="U191" i="33"/>
  <c r="T191" i="33"/>
  <c r="S191" i="33"/>
  <c r="R191" i="33"/>
  <c r="Q191" i="33"/>
  <c r="W190" i="33"/>
  <c r="V190" i="33"/>
  <c r="U190" i="33"/>
  <c r="T190" i="33"/>
  <c r="S190" i="33"/>
  <c r="R190" i="33"/>
  <c r="Q190" i="33"/>
  <c r="W189" i="33"/>
  <c r="V189" i="33"/>
  <c r="U189" i="33"/>
  <c r="T189" i="33"/>
  <c r="S189" i="33"/>
  <c r="R189" i="33"/>
  <c r="Q189" i="33"/>
  <c r="W188" i="33"/>
  <c r="V188" i="33"/>
  <c r="U188" i="33"/>
  <c r="T188" i="33"/>
  <c r="S188" i="33"/>
  <c r="R188" i="33"/>
  <c r="Q188" i="33"/>
  <c r="W187" i="33"/>
  <c r="V187" i="33"/>
  <c r="U187" i="33"/>
  <c r="T187" i="33"/>
  <c r="S187" i="33"/>
  <c r="R187" i="33"/>
  <c r="Q187" i="33"/>
  <c r="W186" i="33"/>
  <c r="V186" i="33"/>
  <c r="U186" i="33"/>
  <c r="T186" i="33"/>
  <c r="S186" i="33"/>
  <c r="R186" i="33"/>
  <c r="Q186" i="33"/>
  <c r="W185" i="33"/>
  <c r="V185" i="33"/>
  <c r="U185" i="33"/>
  <c r="T185" i="33"/>
  <c r="S185" i="33"/>
  <c r="R185" i="33"/>
  <c r="Q185" i="33"/>
  <c r="W184" i="33"/>
  <c r="V184" i="33"/>
  <c r="U184" i="33"/>
  <c r="T184" i="33"/>
  <c r="S184" i="33"/>
  <c r="R184" i="33"/>
  <c r="Q184" i="33"/>
  <c r="W183" i="33"/>
  <c r="K183" i="33" s="1"/>
  <c r="V183" i="33"/>
  <c r="U183" i="33"/>
  <c r="T183" i="33"/>
  <c r="S183" i="33"/>
  <c r="R183" i="33"/>
  <c r="Q183" i="33"/>
  <c r="O183" i="33"/>
  <c r="P183" i="33" s="1"/>
  <c r="W182" i="33"/>
  <c r="V182" i="33"/>
  <c r="U182" i="33"/>
  <c r="T182" i="33"/>
  <c r="S182" i="33"/>
  <c r="R182" i="33"/>
  <c r="Q182" i="33"/>
  <c r="W181" i="33"/>
  <c r="V181" i="33"/>
  <c r="U181" i="33"/>
  <c r="T181" i="33"/>
  <c r="S181" i="33"/>
  <c r="R181" i="33"/>
  <c r="Q181" i="33"/>
  <c r="W180" i="33"/>
  <c r="V180" i="33"/>
  <c r="U180" i="33"/>
  <c r="T180" i="33"/>
  <c r="S180" i="33"/>
  <c r="R180" i="33"/>
  <c r="Q180" i="33"/>
  <c r="W179" i="33"/>
  <c r="V179" i="33"/>
  <c r="U179" i="33"/>
  <c r="T179" i="33"/>
  <c r="S179" i="33"/>
  <c r="R179" i="33"/>
  <c r="Q179" i="33"/>
  <c r="I178" i="33"/>
  <c r="W177" i="33"/>
  <c r="V177" i="33"/>
  <c r="U177" i="33"/>
  <c r="T177" i="33"/>
  <c r="S177" i="33"/>
  <c r="R177" i="33"/>
  <c r="Q177" i="33"/>
  <c r="W176" i="33"/>
  <c r="V176" i="33"/>
  <c r="U176" i="33"/>
  <c r="T176" i="33"/>
  <c r="S176" i="33"/>
  <c r="R176" i="33"/>
  <c r="Q176" i="33"/>
  <c r="W175" i="33"/>
  <c r="V175" i="33"/>
  <c r="U175" i="33"/>
  <c r="T175" i="33"/>
  <c r="S175" i="33"/>
  <c r="R175" i="33"/>
  <c r="Q175" i="33"/>
  <c r="W174" i="33"/>
  <c r="V174" i="33"/>
  <c r="U174" i="33"/>
  <c r="T174" i="33"/>
  <c r="S174" i="33"/>
  <c r="R174" i="33"/>
  <c r="Q174" i="33"/>
  <c r="W173" i="33"/>
  <c r="V173" i="33"/>
  <c r="U173" i="33"/>
  <c r="T173" i="33"/>
  <c r="S173" i="33"/>
  <c r="R173" i="33"/>
  <c r="Q173" i="33"/>
  <c r="W172" i="33"/>
  <c r="V172" i="33"/>
  <c r="U172" i="33"/>
  <c r="T172" i="33"/>
  <c r="S172" i="33"/>
  <c r="R172" i="33"/>
  <c r="Q172" i="33"/>
  <c r="W171" i="33"/>
  <c r="V171" i="33"/>
  <c r="U171" i="33"/>
  <c r="T171" i="33"/>
  <c r="S171" i="33"/>
  <c r="R171" i="33"/>
  <c r="Q171" i="33"/>
  <c r="W170" i="33"/>
  <c r="V170" i="33"/>
  <c r="U170" i="33"/>
  <c r="T170" i="33"/>
  <c r="S170" i="33"/>
  <c r="R170" i="33"/>
  <c r="Q170" i="33"/>
  <c r="W169" i="33"/>
  <c r="V169" i="33"/>
  <c r="U169" i="33"/>
  <c r="T169" i="33"/>
  <c r="S169" i="33"/>
  <c r="R169" i="33"/>
  <c r="Q169" i="33"/>
  <c r="W168" i="33"/>
  <c r="V168" i="33"/>
  <c r="U168" i="33"/>
  <c r="T168" i="33"/>
  <c r="S168" i="33"/>
  <c r="R168" i="33"/>
  <c r="Q168" i="33"/>
  <c r="W167" i="33"/>
  <c r="V167" i="33"/>
  <c r="U167" i="33"/>
  <c r="T167" i="33"/>
  <c r="S167" i="33"/>
  <c r="R167" i="33"/>
  <c r="Q167" i="33"/>
  <c r="W166" i="33"/>
  <c r="V166" i="33"/>
  <c r="U166" i="33"/>
  <c r="T166" i="33"/>
  <c r="S166" i="33"/>
  <c r="R166" i="33"/>
  <c r="Q166" i="33"/>
  <c r="W165" i="33"/>
  <c r="V165" i="33"/>
  <c r="U165" i="33"/>
  <c r="T165" i="33"/>
  <c r="S165" i="33"/>
  <c r="R165" i="33"/>
  <c r="Q165" i="33"/>
  <c r="W164" i="33"/>
  <c r="V164" i="33"/>
  <c r="U164" i="33"/>
  <c r="T164" i="33"/>
  <c r="S164" i="33"/>
  <c r="R164" i="33"/>
  <c r="Q164" i="33"/>
  <c r="W163" i="33"/>
  <c r="V163" i="33"/>
  <c r="U163" i="33"/>
  <c r="T163" i="33"/>
  <c r="S163" i="33"/>
  <c r="R163" i="33"/>
  <c r="Q163" i="33"/>
  <c r="W162" i="33"/>
  <c r="V162" i="33"/>
  <c r="U162" i="33"/>
  <c r="T162" i="33"/>
  <c r="S162" i="33"/>
  <c r="R162" i="33"/>
  <c r="Q162" i="33"/>
  <c r="W161" i="33"/>
  <c r="V161" i="33"/>
  <c r="U161" i="33"/>
  <c r="T161" i="33"/>
  <c r="S161" i="33"/>
  <c r="R161" i="33"/>
  <c r="Q161" i="33"/>
  <c r="W160" i="33"/>
  <c r="V160" i="33"/>
  <c r="U160" i="33"/>
  <c r="T160" i="33"/>
  <c r="S160" i="33"/>
  <c r="R160" i="33"/>
  <c r="Q160" i="33"/>
  <c r="W159" i="33"/>
  <c r="V159" i="33"/>
  <c r="U159" i="33"/>
  <c r="T159" i="33"/>
  <c r="S159" i="33"/>
  <c r="R159" i="33"/>
  <c r="Q159" i="33"/>
  <c r="I158" i="33"/>
  <c r="W157" i="33"/>
  <c r="V157" i="33"/>
  <c r="U157" i="33"/>
  <c r="T157" i="33"/>
  <c r="S157" i="33"/>
  <c r="R157" i="33"/>
  <c r="Q157" i="33"/>
  <c r="W156" i="33"/>
  <c r="V156" i="33"/>
  <c r="U156" i="33"/>
  <c r="T156" i="33"/>
  <c r="S156" i="33"/>
  <c r="R156" i="33"/>
  <c r="Q156" i="33"/>
  <c r="W155" i="33"/>
  <c r="V155" i="33"/>
  <c r="U155" i="33"/>
  <c r="T155" i="33"/>
  <c r="S155" i="33"/>
  <c r="R155" i="33"/>
  <c r="Q155" i="33"/>
  <c r="W154" i="33"/>
  <c r="V154" i="33"/>
  <c r="U154" i="33"/>
  <c r="T154" i="33"/>
  <c r="S154" i="33"/>
  <c r="R154" i="33"/>
  <c r="Q154" i="33"/>
  <c r="W153" i="33"/>
  <c r="V153" i="33"/>
  <c r="U153" i="33"/>
  <c r="T153" i="33"/>
  <c r="S153" i="33"/>
  <c r="R153" i="33"/>
  <c r="Q153" i="33"/>
  <c r="W152" i="33"/>
  <c r="V152" i="33"/>
  <c r="U152" i="33"/>
  <c r="T152" i="33"/>
  <c r="S152" i="33"/>
  <c r="R152" i="33"/>
  <c r="Q152" i="33"/>
  <c r="W151" i="33"/>
  <c r="V151" i="33"/>
  <c r="U151" i="33"/>
  <c r="T151" i="33"/>
  <c r="S151" i="33"/>
  <c r="R151" i="33"/>
  <c r="Q151" i="33"/>
  <c r="W150" i="33"/>
  <c r="V150" i="33"/>
  <c r="U150" i="33"/>
  <c r="T150" i="33"/>
  <c r="S150" i="33"/>
  <c r="R150" i="33"/>
  <c r="Q150" i="33"/>
  <c r="O150" i="33"/>
  <c r="P150" i="33" s="1"/>
  <c r="W149" i="33"/>
  <c r="V149" i="33"/>
  <c r="U149" i="33"/>
  <c r="T149" i="33"/>
  <c r="S149" i="33"/>
  <c r="R149" i="33"/>
  <c r="Q149" i="33"/>
  <c r="W148" i="33"/>
  <c r="V148" i="33"/>
  <c r="U148" i="33"/>
  <c r="T148" i="33"/>
  <c r="S148" i="33"/>
  <c r="R148" i="33"/>
  <c r="Q148" i="33"/>
  <c r="W147" i="33"/>
  <c r="V147" i="33"/>
  <c r="U147" i="33"/>
  <c r="T147" i="33"/>
  <c r="S147" i="33"/>
  <c r="R147" i="33"/>
  <c r="Q147" i="33"/>
  <c r="W146" i="33"/>
  <c r="V146" i="33"/>
  <c r="U146" i="33"/>
  <c r="T146" i="33"/>
  <c r="S146" i="33"/>
  <c r="R146" i="33"/>
  <c r="Q146" i="33"/>
  <c r="W145" i="33"/>
  <c r="V145" i="33"/>
  <c r="U145" i="33"/>
  <c r="T145" i="33"/>
  <c r="S145" i="33"/>
  <c r="R145" i="33"/>
  <c r="Q145" i="33"/>
  <c r="W144" i="33"/>
  <c r="V144" i="33"/>
  <c r="U144" i="33"/>
  <c r="T144" i="33"/>
  <c r="S144" i="33"/>
  <c r="R144" i="33"/>
  <c r="Q144" i="33"/>
  <c r="W143" i="33"/>
  <c r="V143" i="33"/>
  <c r="U143" i="33"/>
  <c r="T143" i="33"/>
  <c r="S143" i="33"/>
  <c r="R143" i="33"/>
  <c r="Q143" i="33"/>
  <c r="W142" i="33"/>
  <c r="V142" i="33"/>
  <c r="U142" i="33"/>
  <c r="T142" i="33"/>
  <c r="S142" i="33"/>
  <c r="R142" i="33"/>
  <c r="Q142" i="33"/>
  <c r="W141" i="33"/>
  <c r="V141" i="33"/>
  <c r="U141" i="33"/>
  <c r="T141" i="33"/>
  <c r="S141" i="33"/>
  <c r="R141" i="33"/>
  <c r="Q141" i="33"/>
  <c r="W140" i="33"/>
  <c r="V140" i="33"/>
  <c r="U140" i="33"/>
  <c r="T140" i="33"/>
  <c r="S140" i="33"/>
  <c r="R140" i="33"/>
  <c r="Q140" i="33"/>
  <c r="W139" i="33"/>
  <c r="V139" i="33"/>
  <c r="U139" i="33"/>
  <c r="T139" i="33"/>
  <c r="S139" i="33"/>
  <c r="R139" i="33"/>
  <c r="Q139" i="33"/>
  <c r="W138" i="33"/>
  <c r="V138" i="33"/>
  <c r="U138" i="33"/>
  <c r="T138" i="33"/>
  <c r="S138" i="33"/>
  <c r="R138" i="33"/>
  <c r="Q138" i="33"/>
  <c r="W137" i="33"/>
  <c r="V137" i="33"/>
  <c r="U137" i="33"/>
  <c r="T137" i="33"/>
  <c r="S137" i="33"/>
  <c r="R137" i="33"/>
  <c r="Q137" i="33"/>
  <c r="W136" i="33"/>
  <c r="V136" i="33"/>
  <c r="U136" i="33"/>
  <c r="T136" i="33"/>
  <c r="S136" i="33"/>
  <c r="R136" i="33"/>
  <c r="Q136" i="33"/>
  <c r="I135" i="33"/>
  <c r="W134" i="33"/>
  <c r="V134" i="33"/>
  <c r="U134" i="33"/>
  <c r="T134" i="33"/>
  <c r="S134" i="33"/>
  <c r="R134" i="33"/>
  <c r="Q134" i="33"/>
  <c r="W133" i="33"/>
  <c r="V133" i="33"/>
  <c r="U133" i="33"/>
  <c r="T133" i="33"/>
  <c r="S133" i="33"/>
  <c r="R133" i="33"/>
  <c r="Q133" i="33"/>
  <c r="W132" i="33"/>
  <c r="V132" i="33"/>
  <c r="U132" i="33"/>
  <c r="T132" i="33"/>
  <c r="S132" i="33"/>
  <c r="R132" i="33"/>
  <c r="Q132" i="33"/>
  <c r="W131" i="33"/>
  <c r="V131" i="33"/>
  <c r="U131" i="33"/>
  <c r="T131" i="33"/>
  <c r="S131" i="33"/>
  <c r="R131" i="33"/>
  <c r="Q131" i="33"/>
  <c r="W130" i="33"/>
  <c r="V130" i="33"/>
  <c r="U130" i="33"/>
  <c r="T130" i="33"/>
  <c r="S130" i="33"/>
  <c r="R130" i="33"/>
  <c r="Q130" i="33"/>
  <c r="W129" i="33"/>
  <c r="V129" i="33"/>
  <c r="U129" i="33"/>
  <c r="T129" i="33"/>
  <c r="S129" i="33"/>
  <c r="R129" i="33"/>
  <c r="Q129" i="33"/>
  <c r="W128" i="33"/>
  <c r="V128" i="33"/>
  <c r="U128" i="33"/>
  <c r="T128" i="33"/>
  <c r="S128" i="33"/>
  <c r="R128" i="33"/>
  <c r="Q128" i="33"/>
  <c r="W127" i="33"/>
  <c r="V127" i="33"/>
  <c r="U127" i="33"/>
  <c r="T127" i="33"/>
  <c r="S127" i="33"/>
  <c r="R127" i="33"/>
  <c r="Q127" i="33"/>
  <c r="W126" i="33"/>
  <c r="V126" i="33"/>
  <c r="U126" i="33"/>
  <c r="T126" i="33"/>
  <c r="S126" i="33"/>
  <c r="R126" i="33"/>
  <c r="Q126" i="33"/>
  <c r="W125" i="33"/>
  <c r="V125" i="33"/>
  <c r="U125" i="33"/>
  <c r="T125" i="33"/>
  <c r="S125" i="33"/>
  <c r="R125" i="33"/>
  <c r="Q125" i="33"/>
  <c r="W124" i="33"/>
  <c r="V124" i="33"/>
  <c r="U124" i="33"/>
  <c r="T124" i="33"/>
  <c r="S124" i="33"/>
  <c r="R124" i="33"/>
  <c r="Q124" i="33"/>
  <c r="W123" i="33"/>
  <c r="V123" i="33"/>
  <c r="U123" i="33"/>
  <c r="T123" i="33"/>
  <c r="S123" i="33"/>
  <c r="R123" i="33"/>
  <c r="Q123" i="33"/>
  <c r="W122" i="33"/>
  <c r="V122" i="33"/>
  <c r="U122" i="33"/>
  <c r="T122" i="33"/>
  <c r="S122" i="33"/>
  <c r="R122" i="33"/>
  <c r="Q122" i="33"/>
  <c r="W121" i="33"/>
  <c r="V121" i="33"/>
  <c r="U121" i="33"/>
  <c r="T121" i="33"/>
  <c r="S121" i="33"/>
  <c r="R121" i="33"/>
  <c r="Q121" i="33"/>
  <c r="W120" i="33"/>
  <c r="V120" i="33"/>
  <c r="U120" i="33"/>
  <c r="T120" i="33"/>
  <c r="S120" i="33"/>
  <c r="R120" i="33"/>
  <c r="Q120" i="33"/>
  <c r="W119" i="33"/>
  <c r="V119" i="33"/>
  <c r="U119" i="33"/>
  <c r="T119" i="33"/>
  <c r="S119" i="33"/>
  <c r="R119" i="33"/>
  <c r="Q119" i="33"/>
  <c r="W118" i="33"/>
  <c r="V118" i="33"/>
  <c r="U118" i="33"/>
  <c r="T118" i="33"/>
  <c r="S118" i="33"/>
  <c r="R118" i="33"/>
  <c r="Q118" i="33"/>
  <c r="W117" i="33"/>
  <c r="V117" i="33"/>
  <c r="U117" i="33"/>
  <c r="T117" i="33"/>
  <c r="S117" i="33"/>
  <c r="R117" i="33"/>
  <c r="Q117" i="33"/>
  <c r="W116" i="33"/>
  <c r="V116" i="33"/>
  <c r="U116" i="33"/>
  <c r="T116" i="33"/>
  <c r="S116" i="33"/>
  <c r="R116" i="33"/>
  <c r="Q116" i="33"/>
  <c r="W115" i="33"/>
  <c r="V115" i="33"/>
  <c r="U115" i="33"/>
  <c r="T115" i="33"/>
  <c r="S115" i="33"/>
  <c r="R115" i="33"/>
  <c r="Q115" i="33"/>
  <c r="W114" i="33"/>
  <c r="V114" i="33"/>
  <c r="U114" i="33"/>
  <c r="T114" i="33"/>
  <c r="S114" i="33"/>
  <c r="R114" i="33"/>
  <c r="Q114" i="33"/>
  <c r="W113" i="33"/>
  <c r="V113" i="33"/>
  <c r="U113" i="33"/>
  <c r="T113" i="33"/>
  <c r="S113" i="33"/>
  <c r="R113" i="33"/>
  <c r="Q113" i="33"/>
  <c r="W112" i="33"/>
  <c r="V112" i="33"/>
  <c r="U112" i="33"/>
  <c r="T112" i="33"/>
  <c r="S112" i="33"/>
  <c r="R112" i="33"/>
  <c r="Q112" i="33"/>
  <c r="W111" i="33"/>
  <c r="V111" i="33"/>
  <c r="U111" i="33"/>
  <c r="T111" i="33"/>
  <c r="S111" i="33"/>
  <c r="R111" i="33"/>
  <c r="Q111" i="33"/>
  <c r="W110" i="33"/>
  <c r="V110" i="33"/>
  <c r="U110" i="33"/>
  <c r="T110" i="33"/>
  <c r="S110" i="33"/>
  <c r="R110" i="33"/>
  <c r="Q110" i="33"/>
  <c r="W109" i="33"/>
  <c r="V109" i="33"/>
  <c r="U109" i="33"/>
  <c r="T109" i="33"/>
  <c r="S109" i="33"/>
  <c r="R109" i="33"/>
  <c r="Q109" i="33"/>
  <c r="W108" i="33"/>
  <c r="V108" i="33"/>
  <c r="U108" i="33"/>
  <c r="T108" i="33"/>
  <c r="S108" i="33"/>
  <c r="R108" i="33"/>
  <c r="Q108" i="33"/>
  <c r="W107" i="33"/>
  <c r="V107" i="33"/>
  <c r="U107" i="33"/>
  <c r="T107" i="33"/>
  <c r="S107" i="33"/>
  <c r="R107" i="33"/>
  <c r="Q107" i="33"/>
  <c r="O107" i="33"/>
  <c r="P107" i="33" s="1"/>
  <c r="W106" i="33"/>
  <c r="V106" i="33"/>
  <c r="U106" i="33"/>
  <c r="T106" i="33"/>
  <c r="S106" i="33"/>
  <c r="R106" i="33"/>
  <c r="Q106" i="33"/>
  <c r="W105" i="33"/>
  <c r="V105" i="33"/>
  <c r="U105" i="33"/>
  <c r="T105" i="33"/>
  <c r="S105" i="33"/>
  <c r="R105" i="33"/>
  <c r="Q105" i="33"/>
  <c r="W104" i="33"/>
  <c r="V104" i="33"/>
  <c r="U104" i="33"/>
  <c r="T104" i="33"/>
  <c r="S104" i="33"/>
  <c r="R104" i="33"/>
  <c r="Q104" i="33"/>
  <c r="W103" i="33"/>
  <c r="V103" i="33"/>
  <c r="U103" i="33"/>
  <c r="T103" i="33"/>
  <c r="S103" i="33"/>
  <c r="R103" i="33"/>
  <c r="Q103" i="33"/>
  <c r="W102" i="33"/>
  <c r="V102" i="33"/>
  <c r="U102" i="33"/>
  <c r="T102" i="33"/>
  <c r="S102" i="33"/>
  <c r="R102" i="33"/>
  <c r="Q102" i="33"/>
  <c r="W101" i="33"/>
  <c r="V101" i="33"/>
  <c r="U101" i="33"/>
  <c r="T101" i="33"/>
  <c r="S101" i="33"/>
  <c r="R101" i="33"/>
  <c r="Q101" i="33"/>
  <c r="W100" i="33"/>
  <c r="V100" i="33"/>
  <c r="U100" i="33"/>
  <c r="T100" i="33"/>
  <c r="S100" i="33"/>
  <c r="R100" i="33"/>
  <c r="Q100" i="33"/>
  <c r="W99" i="33"/>
  <c r="V99" i="33"/>
  <c r="U99" i="33"/>
  <c r="T99" i="33"/>
  <c r="S99" i="33"/>
  <c r="R99" i="33"/>
  <c r="Q99" i="33"/>
  <c r="O99" i="33"/>
  <c r="P99" i="33" s="1"/>
  <c r="W98" i="33"/>
  <c r="V98" i="33"/>
  <c r="U98" i="33"/>
  <c r="T98" i="33"/>
  <c r="S98" i="33"/>
  <c r="R98" i="33"/>
  <c r="Q98" i="33"/>
  <c r="W97" i="33"/>
  <c r="V97" i="33"/>
  <c r="U97" i="33"/>
  <c r="T97" i="33"/>
  <c r="S97" i="33"/>
  <c r="R97" i="33"/>
  <c r="Q97" i="33"/>
  <c r="W96" i="33"/>
  <c r="V96" i="33"/>
  <c r="U96" i="33"/>
  <c r="T96" i="33"/>
  <c r="S96" i="33"/>
  <c r="R96" i="33"/>
  <c r="Q96" i="33"/>
  <c r="W95" i="33"/>
  <c r="V95" i="33"/>
  <c r="U95" i="33"/>
  <c r="T95" i="33"/>
  <c r="S95" i="33"/>
  <c r="R95" i="33"/>
  <c r="Q95" i="33"/>
  <c r="O95" i="33"/>
  <c r="P95" i="33" s="1"/>
  <c r="W94" i="33"/>
  <c r="V94" i="33"/>
  <c r="U94" i="33"/>
  <c r="T94" i="33"/>
  <c r="S94" i="33"/>
  <c r="R94" i="33"/>
  <c r="Q94" i="33"/>
  <c r="W93" i="33"/>
  <c r="V93" i="33"/>
  <c r="U93" i="33"/>
  <c r="T93" i="33"/>
  <c r="S93" i="33"/>
  <c r="R93" i="33"/>
  <c r="Q93" i="33"/>
  <c r="W92" i="33"/>
  <c r="V92" i="33"/>
  <c r="U92" i="33"/>
  <c r="T92" i="33"/>
  <c r="S92" i="33"/>
  <c r="R92" i="33"/>
  <c r="Q92" i="33"/>
  <c r="W91" i="33"/>
  <c r="V91" i="33"/>
  <c r="U91" i="33"/>
  <c r="T91" i="33"/>
  <c r="S91" i="33"/>
  <c r="R91" i="33"/>
  <c r="Q91" i="33"/>
  <c r="W90" i="33"/>
  <c r="V90" i="33"/>
  <c r="U90" i="33"/>
  <c r="T90" i="33"/>
  <c r="S90" i="33"/>
  <c r="R90" i="33"/>
  <c r="Q90" i="33"/>
  <c r="W89" i="33"/>
  <c r="K89" i="33" s="1"/>
  <c r="V89" i="33"/>
  <c r="U89" i="33"/>
  <c r="T89" i="33"/>
  <c r="S89" i="33"/>
  <c r="R89" i="33"/>
  <c r="Q89" i="33"/>
  <c r="I88" i="33"/>
  <c r="W87" i="33"/>
  <c r="V87" i="33"/>
  <c r="U87" i="33"/>
  <c r="T87" i="33"/>
  <c r="S87" i="33"/>
  <c r="R87" i="33"/>
  <c r="Q87" i="33"/>
  <c r="W86" i="33"/>
  <c r="V86" i="33"/>
  <c r="U86" i="33"/>
  <c r="T86" i="33"/>
  <c r="S86" i="33"/>
  <c r="R86" i="33"/>
  <c r="Q86" i="33"/>
  <c r="W85" i="33"/>
  <c r="V85" i="33"/>
  <c r="U85" i="33"/>
  <c r="T85" i="33"/>
  <c r="S85" i="33"/>
  <c r="R85" i="33"/>
  <c r="Q85" i="33"/>
  <c r="W84" i="33"/>
  <c r="V84" i="33"/>
  <c r="U84" i="33"/>
  <c r="T84" i="33"/>
  <c r="S84" i="33"/>
  <c r="R84" i="33"/>
  <c r="Q84" i="33"/>
  <c r="W83" i="33"/>
  <c r="V83" i="33"/>
  <c r="U83" i="33"/>
  <c r="T83" i="33"/>
  <c r="S83" i="33"/>
  <c r="R83" i="33"/>
  <c r="Q83" i="33"/>
  <c r="W82" i="33"/>
  <c r="V82" i="33"/>
  <c r="U82" i="33"/>
  <c r="T82" i="33"/>
  <c r="S82" i="33"/>
  <c r="R82" i="33"/>
  <c r="Q82" i="33"/>
  <c r="W81" i="33"/>
  <c r="V81" i="33"/>
  <c r="U81" i="33"/>
  <c r="T81" i="33"/>
  <c r="S81" i="33"/>
  <c r="R81" i="33"/>
  <c r="Q81" i="33"/>
  <c r="W80" i="33"/>
  <c r="V80" i="33"/>
  <c r="U80" i="33"/>
  <c r="T80" i="33"/>
  <c r="S80" i="33"/>
  <c r="R80" i="33"/>
  <c r="Q80" i="33"/>
  <c r="W79" i="33"/>
  <c r="V79" i="33"/>
  <c r="U79" i="33"/>
  <c r="T79" i="33"/>
  <c r="S79" i="33"/>
  <c r="R79" i="33"/>
  <c r="Q79" i="33"/>
  <c r="W78" i="33"/>
  <c r="V78" i="33"/>
  <c r="U78" i="33"/>
  <c r="T78" i="33"/>
  <c r="S78" i="33"/>
  <c r="R78" i="33"/>
  <c r="Q78" i="33"/>
  <c r="W77" i="33"/>
  <c r="V77" i="33"/>
  <c r="U77" i="33"/>
  <c r="T77" i="33"/>
  <c r="S77" i="33"/>
  <c r="R77" i="33"/>
  <c r="Q77" i="33"/>
  <c r="W76" i="33"/>
  <c r="V76" i="33"/>
  <c r="U76" i="33"/>
  <c r="T76" i="33"/>
  <c r="S76" i="33"/>
  <c r="R76" i="33"/>
  <c r="Q76" i="33"/>
  <c r="W75" i="33"/>
  <c r="V75" i="33"/>
  <c r="U75" i="33"/>
  <c r="T75" i="33"/>
  <c r="S75" i="33"/>
  <c r="R75" i="33"/>
  <c r="Q75" i="33"/>
  <c r="W74" i="33"/>
  <c r="V74" i="33"/>
  <c r="U74" i="33"/>
  <c r="T74" i="33"/>
  <c r="S74" i="33"/>
  <c r="R74" i="33"/>
  <c r="Q74" i="33"/>
  <c r="W73" i="33"/>
  <c r="V73" i="33"/>
  <c r="U73" i="33"/>
  <c r="T73" i="33"/>
  <c r="S73" i="33"/>
  <c r="R73" i="33"/>
  <c r="Q73" i="33"/>
  <c r="W72" i="33"/>
  <c r="V72" i="33"/>
  <c r="U72" i="33"/>
  <c r="T72" i="33"/>
  <c r="S72" i="33"/>
  <c r="R72" i="33"/>
  <c r="Q72" i="33"/>
  <c r="W71" i="33"/>
  <c r="V71" i="33"/>
  <c r="U71" i="33"/>
  <c r="T71" i="33"/>
  <c r="S71" i="33"/>
  <c r="R71" i="33"/>
  <c r="Q71" i="33"/>
  <c r="W70" i="33"/>
  <c r="V70" i="33"/>
  <c r="U70" i="33"/>
  <c r="T70" i="33"/>
  <c r="S70" i="33"/>
  <c r="R70" i="33"/>
  <c r="Q70" i="33"/>
  <c r="W69" i="33"/>
  <c r="K69" i="33" s="1"/>
  <c r="V69" i="33"/>
  <c r="U69" i="33"/>
  <c r="T69" i="33"/>
  <c r="S69" i="33"/>
  <c r="R69" i="33"/>
  <c r="Q69" i="33"/>
  <c r="W68" i="33"/>
  <c r="K68" i="33" s="1"/>
  <c r="V68" i="33"/>
  <c r="U68" i="33"/>
  <c r="T68" i="33"/>
  <c r="S68" i="33"/>
  <c r="R68" i="33"/>
  <c r="Q68" i="33"/>
  <c r="W67" i="33"/>
  <c r="V67" i="33"/>
  <c r="U67" i="33"/>
  <c r="T67" i="33"/>
  <c r="S67" i="33"/>
  <c r="R67" i="33"/>
  <c r="Q67" i="33"/>
  <c r="W66" i="33"/>
  <c r="V66" i="33"/>
  <c r="U66" i="33"/>
  <c r="T66" i="33"/>
  <c r="S66" i="33"/>
  <c r="R66" i="33"/>
  <c r="Q66" i="33"/>
  <c r="W65" i="33"/>
  <c r="K65" i="33" s="1"/>
  <c r="V65" i="33"/>
  <c r="U65" i="33"/>
  <c r="T65" i="33"/>
  <c r="S65" i="33"/>
  <c r="R65" i="33"/>
  <c r="Q65" i="33"/>
  <c r="W64" i="33"/>
  <c r="V64" i="33"/>
  <c r="U64" i="33"/>
  <c r="T64" i="33"/>
  <c r="S64" i="33"/>
  <c r="R64" i="33"/>
  <c r="Q64" i="33"/>
  <c r="W63" i="33"/>
  <c r="V63" i="33"/>
  <c r="U63" i="33"/>
  <c r="T63" i="33"/>
  <c r="S63" i="33"/>
  <c r="R63" i="33"/>
  <c r="Q63" i="33"/>
  <c r="W62" i="33"/>
  <c r="V62" i="33"/>
  <c r="U62" i="33"/>
  <c r="T62" i="33"/>
  <c r="S62" i="33"/>
  <c r="R62" i="33"/>
  <c r="Q62" i="33"/>
  <c r="W61" i="33"/>
  <c r="V61" i="33"/>
  <c r="U61" i="33"/>
  <c r="T61" i="33"/>
  <c r="S61" i="33"/>
  <c r="R61" i="33"/>
  <c r="Q61" i="33"/>
  <c r="W60" i="33"/>
  <c r="V60" i="33"/>
  <c r="U60" i="33"/>
  <c r="T60" i="33"/>
  <c r="S60" i="33"/>
  <c r="R60" i="33"/>
  <c r="Q60" i="33"/>
  <c r="W59" i="33"/>
  <c r="V59" i="33"/>
  <c r="U59" i="33"/>
  <c r="T59" i="33"/>
  <c r="S59" i="33"/>
  <c r="R59" i="33"/>
  <c r="Q59" i="33"/>
  <c r="W58" i="33"/>
  <c r="V58" i="33"/>
  <c r="U58" i="33"/>
  <c r="T58" i="33"/>
  <c r="S58" i="33"/>
  <c r="R58" i="33"/>
  <c r="Q58" i="33"/>
  <c r="W57" i="33"/>
  <c r="V57" i="33"/>
  <c r="U57" i="33"/>
  <c r="T57" i="33"/>
  <c r="S57" i="33"/>
  <c r="R57" i="33"/>
  <c r="Q57" i="33"/>
  <c r="W56" i="33"/>
  <c r="V56" i="33"/>
  <c r="U56" i="33"/>
  <c r="T56" i="33"/>
  <c r="S56" i="33"/>
  <c r="R56" i="33"/>
  <c r="Q56" i="33"/>
  <c r="W55" i="33"/>
  <c r="V55" i="33"/>
  <c r="U55" i="33"/>
  <c r="T55" i="33"/>
  <c r="S55" i="33"/>
  <c r="R55" i="33"/>
  <c r="Q55" i="33"/>
  <c r="W54" i="33"/>
  <c r="V54" i="33"/>
  <c r="U54" i="33"/>
  <c r="T54" i="33"/>
  <c r="S54" i="33"/>
  <c r="R54" i="33"/>
  <c r="Q54" i="33"/>
  <c r="W53" i="33"/>
  <c r="V53" i="33"/>
  <c r="U53" i="33"/>
  <c r="T53" i="33"/>
  <c r="S53" i="33"/>
  <c r="R53" i="33"/>
  <c r="Q53" i="33"/>
  <c r="W52" i="33"/>
  <c r="V52" i="33"/>
  <c r="U52" i="33"/>
  <c r="T52" i="33"/>
  <c r="S52" i="33"/>
  <c r="R52" i="33"/>
  <c r="Q52" i="33"/>
  <c r="W51" i="33"/>
  <c r="V51" i="33"/>
  <c r="U51" i="33"/>
  <c r="T51" i="33"/>
  <c r="S51" i="33"/>
  <c r="R51" i="33"/>
  <c r="Q51" i="33"/>
  <c r="W50" i="33"/>
  <c r="V50" i="33"/>
  <c r="U50" i="33"/>
  <c r="T50" i="33"/>
  <c r="S50" i="33"/>
  <c r="R50" i="33"/>
  <c r="Q50" i="33"/>
  <c r="W49" i="33"/>
  <c r="V49" i="33"/>
  <c r="U49" i="33"/>
  <c r="T49" i="33"/>
  <c r="S49" i="33"/>
  <c r="R49" i="33"/>
  <c r="Q49" i="33"/>
  <c r="W48" i="33"/>
  <c r="V48" i="33"/>
  <c r="U48" i="33"/>
  <c r="T48" i="33"/>
  <c r="S48" i="33"/>
  <c r="R48" i="33"/>
  <c r="Q48" i="33"/>
  <c r="W47" i="33"/>
  <c r="V47" i="33"/>
  <c r="U47" i="33"/>
  <c r="T47" i="33"/>
  <c r="S47" i="33"/>
  <c r="R47" i="33"/>
  <c r="Q47" i="33"/>
  <c r="W46" i="33"/>
  <c r="V46" i="33"/>
  <c r="U46" i="33"/>
  <c r="T46" i="33"/>
  <c r="S46" i="33"/>
  <c r="R46" i="33"/>
  <c r="Q46" i="33"/>
  <c r="W45" i="33"/>
  <c r="V45" i="33"/>
  <c r="U45" i="33"/>
  <c r="T45" i="33"/>
  <c r="S45" i="33"/>
  <c r="R45" i="33"/>
  <c r="Q45" i="33"/>
  <c r="W44" i="33"/>
  <c r="V44" i="33"/>
  <c r="U44" i="33"/>
  <c r="T44" i="33"/>
  <c r="S44" i="33"/>
  <c r="R44" i="33"/>
  <c r="Q44" i="33"/>
  <c r="W43" i="33"/>
  <c r="V43" i="33"/>
  <c r="U43" i="33"/>
  <c r="T43" i="33"/>
  <c r="S43" i="33"/>
  <c r="R43" i="33"/>
  <c r="Q43" i="33"/>
  <c r="W42" i="33"/>
  <c r="V42" i="33"/>
  <c r="U42" i="33"/>
  <c r="T42" i="33"/>
  <c r="S42" i="33"/>
  <c r="R42" i="33"/>
  <c r="Q42" i="33"/>
  <c r="W41" i="33"/>
  <c r="V41" i="33"/>
  <c r="U41" i="33"/>
  <c r="T41" i="33"/>
  <c r="S41" i="33"/>
  <c r="R41" i="33"/>
  <c r="Q41" i="33"/>
  <c r="W40" i="33"/>
  <c r="V40" i="33"/>
  <c r="U40" i="33"/>
  <c r="T40" i="33"/>
  <c r="S40" i="33"/>
  <c r="R40" i="33"/>
  <c r="Q40" i="33"/>
  <c r="W39" i="33"/>
  <c r="V39" i="33"/>
  <c r="U39" i="33"/>
  <c r="T39" i="33"/>
  <c r="S39" i="33"/>
  <c r="R39" i="33"/>
  <c r="Q39" i="33"/>
  <c r="W38" i="33"/>
  <c r="K38" i="33" s="1"/>
  <c r="V38" i="33"/>
  <c r="U38" i="33"/>
  <c r="T38" i="33"/>
  <c r="S38" i="33"/>
  <c r="R38" i="33"/>
  <c r="Q38" i="33"/>
  <c r="O38" i="33"/>
  <c r="P38" i="33" s="1"/>
  <c r="W37" i="33"/>
  <c r="K37" i="33" s="1"/>
  <c r="V37" i="33"/>
  <c r="U37" i="33"/>
  <c r="T37" i="33"/>
  <c r="S37" i="33"/>
  <c r="R37" i="33"/>
  <c r="Q37" i="33"/>
  <c r="W36" i="33"/>
  <c r="V36" i="33"/>
  <c r="U36" i="33"/>
  <c r="T36" i="33"/>
  <c r="S36" i="33"/>
  <c r="R36" i="33"/>
  <c r="Q36" i="33"/>
  <c r="W35" i="33"/>
  <c r="V35" i="33"/>
  <c r="U35" i="33"/>
  <c r="T35" i="33"/>
  <c r="S35" i="33"/>
  <c r="R35" i="33"/>
  <c r="Q35" i="33"/>
  <c r="W34" i="33"/>
  <c r="K34" i="33" s="1"/>
  <c r="V34" i="33"/>
  <c r="U34" i="33"/>
  <c r="T34" i="33"/>
  <c r="S34" i="33"/>
  <c r="R34" i="33"/>
  <c r="Q34" i="33"/>
  <c r="W33" i="33"/>
  <c r="V33" i="33"/>
  <c r="U33" i="33"/>
  <c r="T33" i="33"/>
  <c r="S33" i="33"/>
  <c r="R33" i="33"/>
  <c r="Q33" i="33"/>
  <c r="W32" i="33"/>
  <c r="V32" i="33"/>
  <c r="U32" i="33"/>
  <c r="T32" i="33"/>
  <c r="S32" i="33"/>
  <c r="R32" i="33"/>
  <c r="Q32" i="33"/>
  <c r="W31" i="33"/>
  <c r="V31" i="33"/>
  <c r="U31" i="33"/>
  <c r="T31" i="33"/>
  <c r="S31" i="33"/>
  <c r="R31" i="33"/>
  <c r="Q31" i="33"/>
  <c r="W30" i="33"/>
  <c r="V30" i="33"/>
  <c r="U30" i="33"/>
  <c r="T30" i="33"/>
  <c r="S30" i="33"/>
  <c r="R30" i="33"/>
  <c r="Q30" i="33"/>
  <c r="W29" i="33"/>
  <c r="V29" i="33"/>
  <c r="U29" i="33"/>
  <c r="T29" i="33"/>
  <c r="S29" i="33"/>
  <c r="R29" i="33"/>
  <c r="Q29" i="33"/>
  <c r="W28" i="33"/>
  <c r="K28" i="33" s="1"/>
  <c r="V28" i="33"/>
  <c r="U28" i="33"/>
  <c r="T28" i="33"/>
  <c r="S28" i="33"/>
  <c r="R28" i="33"/>
  <c r="Q28" i="33"/>
  <c r="W27" i="33"/>
  <c r="V27" i="33"/>
  <c r="U27" i="33"/>
  <c r="T27" i="33"/>
  <c r="S27" i="33"/>
  <c r="R27" i="33"/>
  <c r="Q27" i="33"/>
  <c r="W26" i="33"/>
  <c r="V26" i="33"/>
  <c r="U26" i="33"/>
  <c r="T26" i="33"/>
  <c r="S26" i="33"/>
  <c r="R26" i="33"/>
  <c r="Q26" i="33"/>
  <c r="W25" i="33"/>
  <c r="K25" i="33" s="1"/>
  <c r="V25" i="33"/>
  <c r="U25" i="33"/>
  <c r="T25" i="33"/>
  <c r="S25" i="33"/>
  <c r="R25" i="33"/>
  <c r="Q25" i="33"/>
  <c r="W24" i="33"/>
  <c r="V24" i="33"/>
  <c r="U24" i="33"/>
  <c r="T24" i="33"/>
  <c r="S24" i="33"/>
  <c r="R24" i="33"/>
  <c r="Q24" i="33"/>
  <c r="W23" i="33"/>
  <c r="V23" i="33"/>
  <c r="U23" i="33"/>
  <c r="T23" i="33"/>
  <c r="S23" i="33"/>
  <c r="R23" i="33"/>
  <c r="Q23" i="33"/>
  <c r="W22" i="33"/>
  <c r="V22" i="33"/>
  <c r="U22" i="33"/>
  <c r="T22" i="33"/>
  <c r="S22" i="33"/>
  <c r="R22" i="33"/>
  <c r="Q22" i="33"/>
  <c r="W21" i="33"/>
  <c r="V21" i="33"/>
  <c r="U21" i="33"/>
  <c r="T21" i="33"/>
  <c r="S21" i="33"/>
  <c r="R21" i="33"/>
  <c r="Q21" i="33"/>
  <c r="W20" i="33"/>
  <c r="V20" i="33"/>
  <c r="U20" i="33"/>
  <c r="T20" i="33"/>
  <c r="S20" i="33"/>
  <c r="R20" i="33"/>
  <c r="Q20" i="33"/>
  <c r="W19" i="33"/>
  <c r="V19" i="33"/>
  <c r="U19" i="33"/>
  <c r="T19" i="33"/>
  <c r="S19" i="33"/>
  <c r="R19" i="33"/>
  <c r="Q19" i="33"/>
  <c r="W18" i="33"/>
  <c r="V18" i="33"/>
  <c r="U18" i="33"/>
  <c r="T18" i="33"/>
  <c r="S18" i="33"/>
  <c r="R18" i="33"/>
  <c r="Q18" i="33"/>
  <c r="W17" i="33"/>
  <c r="V17" i="33"/>
  <c r="U17" i="33"/>
  <c r="T17" i="33"/>
  <c r="S17" i="33"/>
  <c r="R17" i="33"/>
  <c r="Q17" i="33"/>
  <c r="W16" i="33"/>
  <c r="K16" i="33" s="1"/>
  <c r="V16" i="33"/>
  <c r="U16" i="33"/>
  <c r="T16" i="33"/>
  <c r="S16" i="33"/>
  <c r="R16" i="33"/>
  <c r="Q16" i="33"/>
  <c r="W15" i="33"/>
  <c r="V15" i="33"/>
  <c r="U15" i="33"/>
  <c r="T15" i="33"/>
  <c r="S15" i="33"/>
  <c r="R15" i="33"/>
  <c r="Q15" i="33"/>
  <c r="O15" i="33"/>
  <c r="P15" i="33" s="1"/>
  <c r="W14" i="33"/>
  <c r="V14" i="33"/>
  <c r="U14" i="33"/>
  <c r="T14" i="33"/>
  <c r="S14" i="33"/>
  <c r="R14" i="33"/>
  <c r="Q14" i="33"/>
  <c r="O14" i="33"/>
  <c r="P14" i="33" s="1"/>
  <c r="W13" i="33"/>
  <c r="V13" i="33"/>
  <c r="U13" i="33"/>
  <c r="T13" i="33"/>
  <c r="S13" i="33"/>
  <c r="R13" i="33"/>
  <c r="Q13" i="33"/>
  <c r="O13" i="33"/>
  <c r="P13" i="33" s="1"/>
  <c r="W12" i="33"/>
  <c r="K12" i="33" s="1"/>
  <c r="V12" i="33"/>
  <c r="U12" i="33"/>
  <c r="T12" i="33"/>
  <c r="S12" i="33"/>
  <c r="R12" i="33"/>
  <c r="Q12" i="33"/>
  <c r="I11" i="33"/>
  <c r="C7" i="33"/>
  <c r="CC1" i="33"/>
  <c r="K51" i="33" l="1"/>
  <c r="K67" i="33"/>
  <c r="K83" i="33"/>
  <c r="K99" i="33"/>
  <c r="K116" i="33"/>
  <c r="K151" i="33"/>
  <c r="K196" i="33"/>
  <c r="K46" i="33"/>
  <c r="K58" i="33"/>
  <c r="K107" i="33"/>
  <c r="K119" i="33"/>
  <c r="K150" i="33"/>
  <c r="K182" i="33"/>
  <c r="K210" i="33"/>
  <c r="K216" i="33"/>
  <c r="K41" i="33"/>
  <c r="K61" i="33"/>
  <c r="K73" i="33"/>
  <c r="K85" i="33"/>
  <c r="K122" i="33"/>
  <c r="K153" i="33"/>
  <c r="K186" i="33"/>
  <c r="K188" i="33"/>
  <c r="K42" i="33"/>
  <c r="K66" i="33"/>
  <c r="K92" i="33"/>
  <c r="K53" i="33"/>
  <c r="K13" i="33"/>
  <c r="K14" i="33"/>
  <c r="K15" i="33"/>
  <c r="K19" i="33"/>
  <c r="K35" i="33"/>
  <c r="K48" i="33"/>
  <c r="K76" i="33"/>
  <c r="K84" i="33"/>
  <c r="K90" i="33"/>
  <c r="K95" i="33"/>
  <c r="K100" i="33"/>
  <c r="K104" i="33"/>
  <c r="K156" i="33"/>
  <c r="K180" i="33"/>
  <c r="K193" i="33"/>
  <c r="K214" i="33"/>
  <c r="K218" i="33"/>
  <c r="H215" i="33"/>
  <c r="K215" i="33" s="1"/>
  <c r="H73" i="33"/>
  <c r="O73" i="33" s="1"/>
  <c r="J224" i="11"/>
  <c r="I224" i="11" s="1"/>
  <c r="J244" i="11"/>
  <c r="I244" i="11" s="1"/>
  <c r="H213" i="33"/>
  <c r="O213" i="33" s="1"/>
  <c r="P213" i="33" s="1"/>
  <c r="H218" i="33"/>
  <c r="E9" i="29"/>
  <c r="J199" i="11"/>
  <c r="I199" i="11" s="1"/>
  <c r="E6" i="29"/>
  <c r="H75" i="33"/>
  <c r="O75" i="33" s="1"/>
  <c r="P75" i="33" s="1"/>
  <c r="H74" i="33"/>
  <c r="O74" i="33" s="1"/>
  <c r="H217" i="33"/>
  <c r="K217" i="33" s="1"/>
  <c r="H208" i="33"/>
  <c r="O208" i="33" s="1"/>
  <c r="P208" i="33" s="1"/>
  <c r="H60" i="33"/>
  <c r="O60" i="33" s="1"/>
  <c r="P60" i="33" s="1"/>
  <c r="H87" i="33"/>
  <c r="O87" i="33" s="1"/>
  <c r="P87" i="33" s="1"/>
  <c r="H43" i="33"/>
  <c r="H91" i="33"/>
  <c r="O91" i="33" s="1"/>
  <c r="H66" i="33"/>
  <c r="O66" i="33" s="1"/>
  <c r="P66" i="33" s="1"/>
  <c r="H64" i="33"/>
  <c r="O64" i="33" s="1"/>
  <c r="P64" i="33" s="1"/>
  <c r="H72" i="33"/>
  <c r="H90" i="33"/>
  <c r="O90" i="33" s="1"/>
  <c r="P90" i="33" s="1"/>
  <c r="H100" i="33"/>
  <c r="O100" i="33" s="1"/>
  <c r="P100" i="33" s="1"/>
  <c r="H104" i="33"/>
  <c r="O104" i="33" s="1"/>
  <c r="P104" i="33" s="1"/>
  <c r="H109" i="33"/>
  <c r="H118" i="33"/>
  <c r="O118" i="33" s="1"/>
  <c r="H122" i="33"/>
  <c r="O122" i="33" s="1"/>
  <c r="P122" i="33" s="1"/>
  <c r="H92" i="33"/>
  <c r="O92" i="33" s="1"/>
  <c r="H65" i="33"/>
  <c r="O65" i="33" s="1"/>
  <c r="P65" i="33" s="1"/>
  <c r="H80" i="33"/>
  <c r="O80" i="33" s="1"/>
  <c r="P80" i="33" s="1"/>
  <c r="H84" i="33"/>
  <c r="O84" i="33" s="1"/>
  <c r="P84" i="33" s="1"/>
  <c r="H212" i="33"/>
  <c r="O212" i="33" s="1"/>
  <c r="P212" i="33" s="1"/>
  <c r="I10" i="33"/>
  <c r="H47" i="33"/>
  <c r="O47" i="33" s="1"/>
  <c r="H67" i="33"/>
  <c r="O67" i="33" s="1"/>
  <c r="P67" i="33" s="1"/>
  <c r="H79" i="33"/>
  <c r="O79" i="33" s="1"/>
  <c r="P79" i="33" s="1"/>
  <c r="H89" i="33"/>
  <c r="O89" i="33" s="1"/>
  <c r="P89" i="33" s="1"/>
  <c r="H108" i="33"/>
  <c r="O108" i="33" s="1"/>
  <c r="H112" i="33"/>
  <c r="O112" i="33" s="1"/>
  <c r="P112" i="33" s="1"/>
  <c r="H151" i="33"/>
  <c r="H209" i="33"/>
  <c r="O209" i="33" s="1"/>
  <c r="P209" i="33" s="1"/>
  <c r="H83" i="33"/>
  <c r="O83" i="33" s="1"/>
  <c r="P83" i="33" s="1"/>
  <c r="H39" i="33"/>
  <c r="O39" i="33" s="1"/>
  <c r="P39" i="33" s="1"/>
  <c r="H61" i="33"/>
  <c r="O61" i="33" s="1"/>
  <c r="P61" i="33" s="1"/>
  <c r="H70" i="33"/>
  <c r="O70" i="33" s="1"/>
  <c r="P70" i="33" s="1"/>
  <c r="H82" i="33"/>
  <c r="O82" i="33" s="1"/>
  <c r="P82" i="33" s="1"/>
  <c r="H103" i="33"/>
  <c r="O103" i="33" s="1"/>
  <c r="P103" i="33" s="1"/>
  <c r="H120" i="33"/>
  <c r="O120" i="33" s="1"/>
  <c r="P120" i="33" s="1"/>
  <c r="H124" i="33"/>
  <c r="H179" i="33"/>
  <c r="O179" i="33" s="1"/>
  <c r="P179" i="33" s="1"/>
  <c r="H180" i="33"/>
  <c r="O180" i="33" s="1"/>
  <c r="P180" i="33" s="1"/>
  <c r="H211" i="33"/>
  <c r="O211" i="33" s="1"/>
  <c r="P211" i="33" s="1"/>
  <c r="H12" i="33"/>
  <c r="O12" i="33" s="1"/>
  <c r="P12" i="33" s="1"/>
  <c r="H42" i="33"/>
  <c r="O42" i="33" s="1"/>
  <c r="P42" i="33" s="1"/>
  <c r="H48" i="33"/>
  <c r="H69" i="33"/>
  <c r="O69" i="33" s="1"/>
  <c r="P69" i="33" s="1"/>
  <c r="H78" i="33"/>
  <c r="H81" i="33"/>
  <c r="O81" i="33" s="1"/>
  <c r="P81" i="33" s="1"/>
  <c r="H102" i="33"/>
  <c r="O102" i="33" s="1"/>
  <c r="P102" i="33" s="1"/>
  <c r="H119" i="33"/>
  <c r="O119" i="33" s="1"/>
  <c r="P119" i="33" s="1"/>
  <c r="H62" i="33"/>
  <c r="H71" i="33"/>
  <c r="O71" i="33" s="1"/>
  <c r="P71" i="33" s="1"/>
  <c r="H76" i="33"/>
  <c r="O76" i="33" s="1"/>
  <c r="P76" i="33" s="1"/>
  <c r="H36" i="33"/>
  <c r="O36" i="33" s="1"/>
  <c r="E31" i="29"/>
  <c r="H51" i="33"/>
  <c r="O51" i="33" s="1"/>
  <c r="P51" i="33" s="1"/>
  <c r="H55" i="33"/>
  <c r="O55" i="33" s="1"/>
  <c r="P55" i="33" s="1"/>
  <c r="H63" i="33"/>
  <c r="O63" i="33" s="1"/>
  <c r="P63" i="33" s="1"/>
  <c r="H77" i="33"/>
  <c r="H101" i="33"/>
  <c r="O101" i="33" s="1"/>
  <c r="P101" i="33" s="1"/>
  <c r="H113" i="33"/>
  <c r="O113" i="33" s="1"/>
  <c r="H17" i="33"/>
  <c r="O17" i="33" s="1"/>
  <c r="P17" i="33" s="1"/>
  <c r="H20" i="33"/>
  <c r="H24" i="33"/>
  <c r="O24" i="33" s="1"/>
  <c r="P24" i="33" s="1"/>
  <c r="J143" i="11"/>
  <c r="I143" i="11" s="1"/>
  <c r="E30" i="29"/>
  <c r="H54" i="33"/>
  <c r="H31" i="33"/>
  <c r="O31" i="33" s="1"/>
  <c r="P31" i="33" s="1"/>
  <c r="J13" i="11"/>
  <c r="I13" i="11" s="1"/>
  <c r="H53" i="33"/>
  <c r="O53" i="33" s="1"/>
  <c r="P53" i="33" s="1"/>
  <c r="H59" i="33"/>
  <c r="H18" i="33"/>
  <c r="O18" i="33" s="1"/>
  <c r="P18" i="33" s="1"/>
  <c r="H22" i="33"/>
  <c r="O22" i="33" s="1"/>
  <c r="P22" i="33" s="1"/>
  <c r="H26" i="33"/>
  <c r="O26" i="33" s="1"/>
  <c r="P26" i="33" s="1"/>
  <c r="H30" i="33"/>
  <c r="H34" i="33"/>
  <c r="O34" i="33" s="1"/>
  <c r="P34" i="33" s="1"/>
  <c r="H41" i="33"/>
  <c r="O41" i="33" s="1"/>
  <c r="P41" i="33" s="1"/>
  <c r="H46" i="33"/>
  <c r="O46" i="33" s="1"/>
  <c r="P46" i="33" s="1"/>
  <c r="H52" i="33"/>
  <c r="H57" i="33"/>
  <c r="O57" i="33" s="1"/>
  <c r="P57" i="33" s="1"/>
  <c r="H58" i="33"/>
  <c r="O58" i="33" s="1"/>
  <c r="P58" i="33" s="1"/>
  <c r="H128" i="33"/>
  <c r="O128" i="33" s="1"/>
  <c r="P128" i="33" s="1"/>
  <c r="H132" i="33"/>
  <c r="O132" i="33" s="1"/>
  <c r="P132" i="33" s="1"/>
  <c r="H210" i="33"/>
  <c r="H21" i="33"/>
  <c r="O21" i="33" s="1"/>
  <c r="P21" i="33" s="1"/>
  <c r="H25" i="33"/>
  <c r="O25" i="33" s="1"/>
  <c r="P25" i="33" s="1"/>
  <c r="H29" i="33"/>
  <c r="H33" i="33"/>
  <c r="O33" i="33" s="1"/>
  <c r="J140" i="11"/>
  <c r="I140" i="11" s="1"/>
  <c r="E27" i="29"/>
  <c r="H37" i="33"/>
  <c r="O37" i="33" s="1"/>
  <c r="P37" i="33" s="1"/>
  <c r="H40" i="33"/>
  <c r="O40" i="33" s="1"/>
  <c r="P40" i="33" s="1"/>
  <c r="H45" i="33"/>
  <c r="O45" i="33" s="1"/>
  <c r="P45" i="33" s="1"/>
  <c r="H50" i="33"/>
  <c r="O50" i="33" s="1"/>
  <c r="P50" i="33" s="1"/>
  <c r="H56" i="33"/>
  <c r="J198" i="11"/>
  <c r="I198" i="11" s="1"/>
  <c r="E58" i="29"/>
  <c r="J124" i="11"/>
  <c r="I124" i="11" s="1"/>
  <c r="E82" i="29"/>
  <c r="H96" i="33"/>
  <c r="O96" i="33" s="1"/>
  <c r="P96" i="33" s="1"/>
  <c r="H123" i="33"/>
  <c r="O123" i="33" s="1"/>
  <c r="H127" i="33"/>
  <c r="O127" i="33" s="1"/>
  <c r="P127" i="33" s="1"/>
  <c r="H131" i="33"/>
  <c r="H186" i="33"/>
  <c r="H190" i="33"/>
  <c r="O190" i="33" s="1"/>
  <c r="P190" i="33" s="1"/>
  <c r="H194" i="33"/>
  <c r="K194" i="33" s="1"/>
  <c r="H28" i="33"/>
  <c r="O28" i="33" s="1"/>
  <c r="P28" i="33" s="1"/>
  <c r="H32" i="33"/>
  <c r="O32" i="33" s="1"/>
  <c r="P32" i="33" s="1"/>
  <c r="H44" i="33"/>
  <c r="K44" i="33" s="1"/>
  <c r="H49" i="33"/>
  <c r="O49" i="33" s="1"/>
  <c r="P49" i="33" s="1"/>
  <c r="H68" i="33"/>
  <c r="O68" i="33" s="1"/>
  <c r="P68" i="33" s="1"/>
  <c r="J144" i="11"/>
  <c r="I144" i="11" s="1"/>
  <c r="E62" i="29"/>
  <c r="H85" i="33"/>
  <c r="O85" i="33" s="1"/>
  <c r="P85" i="33" s="1"/>
  <c r="H86" i="33"/>
  <c r="H94" i="33"/>
  <c r="O94" i="33" s="1"/>
  <c r="H126" i="33"/>
  <c r="O126" i="33" s="1"/>
  <c r="H130" i="33"/>
  <c r="O130" i="33" s="1"/>
  <c r="P130" i="33" s="1"/>
  <c r="H134" i="33"/>
  <c r="H185" i="33"/>
  <c r="K185" i="33" s="1"/>
  <c r="H189" i="33"/>
  <c r="K189" i="33" s="1"/>
  <c r="H193" i="33"/>
  <c r="J243" i="11"/>
  <c r="I243" i="11" s="1"/>
  <c r="E201" i="29"/>
  <c r="J246" i="11"/>
  <c r="I246" i="11" s="1"/>
  <c r="E204" i="29"/>
  <c r="J247" i="11"/>
  <c r="I247" i="11" s="1"/>
  <c r="E205" i="29"/>
  <c r="E5" i="29"/>
  <c r="E21" i="29"/>
  <c r="J134" i="33"/>
  <c r="H16" i="33"/>
  <c r="O16" i="33" s="1"/>
  <c r="P16" i="33" s="1"/>
  <c r="J222" i="11"/>
  <c r="I222" i="11" s="1"/>
  <c r="E18" i="29"/>
  <c r="J153" i="11"/>
  <c r="I153" i="11" s="1"/>
  <c r="E61" i="29"/>
  <c r="J177" i="11"/>
  <c r="I177" i="11" s="1"/>
  <c r="E7" i="29"/>
  <c r="H19" i="33"/>
  <c r="O19" i="33" s="1"/>
  <c r="P19" i="33" s="1"/>
  <c r="H23" i="33"/>
  <c r="H27" i="33"/>
  <c r="H35" i="33"/>
  <c r="O35" i="33" s="1"/>
  <c r="P35" i="33" s="1"/>
  <c r="H93" i="33"/>
  <c r="O93" i="33" s="1"/>
  <c r="P93" i="33" s="1"/>
  <c r="H98" i="33"/>
  <c r="H125" i="33"/>
  <c r="O125" i="33" s="1"/>
  <c r="P125" i="33" s="1"/>
  <c r="H129" i="33"/>
  <c r="O129" i="33" s="1"/>
  <c r="P129" i="33" s="1"/>
  <c r="H133" i="33"/>
  <c r="E202" i="29"/>
  <c r="E206" i="29"/>
  <c r="H184" i="33"/>
  <c r="O184" i="33" s="1"/>
  <c r="P184" i="33" s="1"/>
  <c r="H188" i="33"/>
  <c r="H192" i="33"/>
  <c r="K192" i="33" s="1"/>
  <c r="H196" i="33"/>
  <c r="O196" i="33" s="1"/>
  <c r="P196" i="33" s="1"/>
  <c r="H97" i="33"/>
  <c r="O97" i="33" s="1"/>
  <c r="P97" i="33" s="1"/>
  <c r="H111" i="33"/>
  <c r="H114" i="33"/>
  <c r="H115" i="33"/>
  <c r="O115" i="33" s="1"/>
  <c r="P115" i="33" s="1"/>
  <c r="H116" i="33"/>
  <c r="O116" i="33" s="1"/>
  <c r="P116" i="33" s="1"/>
  <c r="H117" i="33"/>
  <c r="H121" i="33"/>
  <c r="O121" i="33" s="1"/>
  <c r="P121" i="33" s="1"/>
  <c r="H182" i="33"/>
  <c r="O182" i="33" s="1"/>
  <c r="P182" i="33" s="1"/>
  <c r="H187" i="33"/>
  <c r="K187" i="33" s="1"/>
  <c r="H191" i="33"/>
  <c r="H195" i="33"/>
  <c r="O195" i="33" s="1"/>
  <c r="P195" i="33" s="1"/>
  <c r="P33" i="33"/>
  <c r="P36" i="33"/>
  <c r="P47" i="33"/>
  <c r="P73" i="33"/>
  <c r="O48" i="33"/>
  <c r="P48" i="33" s="1"/>
  <c r="O44" i="33"/>
  <c r="P44" i="33" s="1"/>
  <c r="P108" i="33"/>
  <c r="H110" i="33"/>
  <c r="O110" i="33" s="1"/>
  <c r="P110" i="33" s="1"/>
  <c r="H139" i="33"/>
  <c r="K139" i="33" s="1"/>
  <c r="H143" i="33"/>
  <c r="K143" i="33" s="1"/>
  <c r="H147" i="33"/>
  <c r="K147" i="33" s="1"/>
  <c r="J93" i="33"/>
  <c r="P94" i="33"/>
  <c r="E88" i="29"/>
  <c r="P113" i="33"/>
  <c r="H138" i="33"/>
  <c r="K138" i="33" s="1"/>
  <c r="H142" i="33"/>
  <c r="K142" i="33" s="1"/>
  <c r="H146" i="33"/>
  <c r="K146" i="33" s="1"/>
  <c r="J206" i="33"/>
  <c r="J202" i="33"/>
  <c r="J201" i="33"/>
  <c r="J175" i="33"/>
  <c r="J171" i="33"/>
  <c r="J170" i="33"/>
  <c r="J165" i="33"/>
  <c r="J161" i="33"/>
  <c r="J159" i="33"/>
  <c r="J218" i="33"/>
  <c r="J214" i="33"/>
  <c r="J213" i="33"/>
  <c r="J155" i="33"/>
  <c r="J147" i="33"/>
  <c r="J146" i="33"/>
  <c r="J141" i="33"/>
  <c r="J137" i="33"/>
  <c r="J154" i="33"/>
  <c r="J192" i="33"/>
  <c r="J188" i="33"/>
  <c r="J187" i="33"/>
  <c r="J151" i="33"/>
  <c r="J117" i="33"/>
  <c r="J114" i="33"/>
  <c r="J128" i="33"/>
  <c r="J98" i="33"/>
  <c r="J96" i="33"/>
  <c r="J112" i="33"/>
  <c r="J86" i="33"/>
  <c r="J85" i="33"/>
  <c r="J79" i="33"/>
  <c r="J75" i="33"/>
  <c r="J74" i="33"/>
  <c r="J69" i="33"/>
  <c r="J65" i="33"/>
  <c r="J63" i="33"/>
  <c r="J58" i="33"/>
  <c r="J54" i="33"/>
  <c r="J53" i="33"/>
  <c r="J47" i="33"/>
  <c r="J43" i="33"/>
  <c r="J42" i="33"/>
  <c r="J15" i="33"/>
  <c r="J18" i="33"/>
  <c r="J19" i="33"/>
  <c r="J23" i="33"/>
  <c r="J26" i="33"/>
  <c r="J27" i="33"/>
  <c r="J31" i="33"/>
  <c r="J34" i="33"/>
  <c r="J35" i="33"/>
  <c r="P74" i="33"/>
  <c r="J90" i="33"/>
  <c r="P91" i="33"/>
  <c r="J102" i="33"/>
  <c r="J118" i="33"/>
  <c r="J119" i="33"/>
  <c r="J120" i="33"/>
  <c r="H137" i="33"/>
  <c r="K137" i="33" s="1"/>
  <c r="H141" i="33"/>
  <c r="K141" i="33" s="1"/>
  <c r="H145" i="33"/>
  <c r="K145" i="33" s="1"/>
  <c r="H149" i="33"/>
  <c r="K149" i="33" s="1"/>
  <c r="O151" i="33"/>
  <c r="P151" i="33" s="1"/>
  <c r="J91" i="33"/>
  <c r="P92" i="33"/>
  <c r="J126" i="33"/>
  <c r="H136" i="33"/>
  <c r="K136" i="33" s="1"/>
  <c r="H140" i="33"/>
  <c r="K140" i="33" s="1"/>
  <c r="H144" i="33"/>
  <c r="K144" i="33" s="1"/>
  <c r="H148" i="33"/>
  <c r="K148" i="33" s="1"/>
  <c r="H159" i="33"/>
  <c r="K159" i="33" s="1"/>
  <c r="H167" i="33"/>
  <c r="K167" i="33" s="1"/>
  <c r="H171" i="33"/>
  <c r="K171" i="33" s="1"/>
  <c r="H175" i="33"/>
  <c r="K175" i="33" s="1"/>
  <c r="H106" i="33"/>
  <c r="K106" i="33" s="1"/>
  <c r="H153" i="33"/>
  <c r="H170" i="33"/>
  <c r="K170" i="33" s="1"/>
  <c r="H174" i="33"/>
  <c r="K174" i="33" s="1"/>
  <c r="O210" i="33"/>
  <c r="P210" i="33" s="1"/>
  <c r="P123" i="33"/>
  <c r="H163" i="33"/>
  <c r="K163" i="33" s="1"/>
  <c r="H169" i="33"/>
  <c r="K169" i="33" s="1"/>
  <c r="H173" i="33"/>
  <c r="K173" i="33" s="1"/>
  <c r="H177" i="33"/>
  <c r="K177" i="33" s="1"/>
  <c r="H105" i="33"/>
  <c r="K105" i="33" s="1"/>
  <c r="P118" i="33"/>
  <c r="P126" i="33"/>
  <c r="H157" i="33"/>
  <c r="K157" i="33" s="1"/>
  <c r="H168" i="33"/>
  <c r="K168" i="33" s="1"/>
  <c r="H172" i="33"/>
  <c r="K172" i="33" s="1"/>
  <c r="H176" i="33"/>
  <c r="K176" i="33" s="1"/>
  <c r="O215" i="33"/>
  <c r="P215" i="33" s="1"/>
  <c r="H154" i="33"/>
  <c r="K154" i="33" s="1"/>
  <c r="H160" i="33"/>
  <c r="K160" i="33" s="1"/>
  <c r="H164" i="33"/>
  <c r="K164" i="33" s="1"/>
  <c r="H198" i="33"/>
  <c r="K198" i="33" s="1"/>
  <c r="H199" i="33"/>
  <c r="K199" i="33" s="1"/>
  <c r="H200" i="33"/>
  <c r="K200" i="33" s="1"/>
  <c r="H201" i="33"/>
  <c r="K201" i="33" s="1"/>
  <c r="H202" i="33"/>
  <c r="K202" i="33" s="1"/>
  <c r="H203" i="33"/>
  <c r="K203" i="33" s="1"/>
  <c r="H204" i="33"/>
  <c r="K204" i="33" s="1"/>
  <c r="H205" i="33"/>
  <c r="K205" i="33" s="1"/>
  <c r="H206" i="33"/>
  <c r="K206" i="33" s="1"/>
  <c r="O216" i="33"/>
  <c r="P216" i="33" s="1"/>
  <c r="H155" i="33"/>
  <c r="K155" i="33" s="1"/>
  <c r="H161" i="33"/>
  <c r="K161" i="33" s="1"/>
  <c r="H165" i="33"/>
  <c r="K165" i="33" s="1"/>
  <c r="H152" i="33"/>
  <c r="K152" i="33" s="1"/>
  <c r="H156" i="33"/>
  <c r="H162" i="33"/>
  <c r="H166" i="33"/>
  <c r="K166" i="33" s="1"/>
  <c r="H181" i="33"/>
  <c r="O185" i="33"/>
  <c r="P185" i="33" s="1"/>
  <c r="O186" i="33"/>
  <c r="P186" i="33" s="1"/>
  <c r="O187" i="33"/>
  <c r="P187" i="33" s="1"/>
  <c r="O188" i="33"/>
  <c r="P188" i="33" s="1"/>
  <c r="O189" i="33"/>
  <c r="P189" i="33" s="1"/>
  <c r="O214" i="33"/>
  <c r="P214" i="33" s="1"/>
  <c r="O218" i="33"/>
  <c r="P218" i="33" s="1"/>
  <c r="O162" i="33" l="1"/>
  <c r="P162" i="33" s="1"/>
  <c r="K162" i="33"/>
  <c r="K70" i="33"/>
  <c r="K132" i="33"/>
  <c r="J216" i="11" s="1"/>
  <c r="I216" i="11" s="1"/>
  <c r="O181" i="33"/>
  <c r="P181" i="33" s="1"/>
  <c r="K181" i="33"/>
  <c r="O134" i="33"/>
  <c r="P134" i="33" s="1"/>
  <c r="K134" i="33"/>
  <c r="E127" i="29" s="1"/>
  <c r="O86" i="33"/>
  <c r="P86" i="33" s="1"/>
  <c r="K86" i="33"/>
  <c r="O131" i="33"/>
  <c r="P131" i="33" s="1"/>
  <c r="K131" i="33"/>
  <c r="J215" i="11" s="1"/>
  <c r="I215" i="11" s="1"/>
  <c r="K56" i="33"/>
  <c r="O56" i="33"/>
  <c r="P56" i="33" s="1"/>
  <c r="O29" i="33"/>
  <c r="P29" i="33" s="1"/>
  <c r="K29" i="33"/>
  <c r="J79" i="11" s="1"/>
  <c r="I79" i="11" s="1"/>
  <c r="K52" i="33"/>
  <c r="O52" i="33"/>
  <c r="P52" i="33" s="1"/>
  <c r="O30" i="33"/>
  <c r="P30" i="33" s="1"/>
  <c r="K30" i="33"/>
  <c r="E23" i="29" s="1"/>
  <c r="O59" i="33"/>
  <c r="P59" i="33" s="1"/>
  <c r="K59" i="33"/>
  <c r="O54" i="33"/>
  <c r="P54" i="33" s="1"/>
  <c r="K54" i="33"/>
  <c r="J192" i="11" s="1"/>
  <c r="I192" i="11" s="1"/>
  <c r="O20" i="33"/>
  <c r="P20" i="33" s="1"/>
  <c r="K20" i="33"/>
  <c r="O77" i="33"/>
  <c r="P77" i="33" s="1"/>
  <c r="K77" i="33"/>
  <c r="J89" i="11" s="1"/>
  <c r="I89" i="11" s="1"/>
  <c r="O62" i="33"/>
  <c r="P62" i="33" s="1"/>
  <c r="K62" i="33"/>
  <c r="O78" i="33"/>
  <c r="P78" i="33" s="1"/>
  <c r="K78" i="33"/>
  <c r="J72" i="11" s="1"/>
  <c r="I72" i="11" s="1"/>
  <c r="O124" i="33"/>
  <c r="P124" i="33" s="1"/>
  <c r="K124" i="33"/>
  <c r="J13" i="33"/>
  <c r="J104" i="33"/>
  <c r="J92" i="33"/>
  <c r="J89" i="33"/>
  <c r="J101" i="33"/>
  <c r="J204" i="33"/>
  <c r="J197" i="33" s="1"/>
  <c r="J200" i="33"/>
  <c r="J176" i="33"/>
  <c r="J172" i="33"/>
  <c r="J168" i="33"/>
  <c r="J164" i="33"/>
  <c r="J160" i="33"/>
  <c r="J180" i="33"/>
  <c r="J216" i="33"/>
  <c r="J212" i="33"/>
  <c r="J208" i="33"/>
  <c r="J148" i="33"/>
  <c r="J144" i="33"/>
  <c r="J140" i="33"/>
  <c r="J136" i="33"/>
  <c r="J194" i="33"/>
  <c r="J190" i="33"/>
  <c r="J178" i="33" s="1"/>
  <c r="J186" i="33"/>
  <c r="J153" i="33"/>
  <c r="J125" i="33"/>
  <c r="J105" i="33"/>
  <c r="J124" i="33"/>
  <c r="J97" i="33"/>
  <c r="J123" i="33"/>
  <c r="J106" i="33"/>
  <c r="J84" i="33"/>
  <c r="J80" i="33"/>
  <c r="J76" i="33"/>
  <c r="J72" i="33"/>
  <c r="J68" i="33"/>
  <c r="J64" i="33"/>
  <c r="J60" i="33"/>
  <c r="J56" i="33"/>
  <c r="J52" i="33"/>
  <c r="J48" i="33"/>
  <c r="J44" i="33"/>
  <c r="J14" i="33"/>
  <c r="J11" i="33" s="1"/>
  <c r="J205" i="33"/>
  <c r="J199" i="33"/>
  <c r="J174" i="33"/>
  <c r="J169" i="33"/>
  <c r="J163" i="33"/>
  <c r="J182" i="33"/>
  <c r="J217" i="33"/>
  <c r="J211" i="33"/>
  <c r="J152" i="33"/>
  <c r="J145" i="33"/>
  <c r="J139" i="33"/>
  <c r="J196" i="33"/>
  <c r="J191" i="33"/>
  <c r="J185" i="33"/>
  <c r="J133" i="33"/>
  <c r="J110" i="33"/>
  <c r="J116" i="33"/>
  <c r="J131" i="33"/>
  <c r="J108" i="33"/>
  <c r="J83" i="33"/>
  <c r="J78" i="33"/>
  <c r="J73" i="33"/>
  <c r="J67" i="33"/>
  <c r="J62" i="33"/>
  <c r="J57" i="33"/>
  <c r="J51" i="33"/>
  <c r="J46" i="33"/>
  <c r="J41" i="33"/>
  <c r="J16" i="33"/>
  <c r="J20" i="33"/>
  <c r="J24" i="33"/>
  <c r="J28" i="33"/>
  <c r="J32" i="33"/>
  <c r="J36" i="33"/>
  <c r="J121" i="33"/>
  <c r="J130" i="33"/>
  <c r="J12" i="33"/>
  <c r="J203" i="33"/>
  <c r="J198" i="33"/>
  <c r="J173" i="33"/>
  <c r="J167" i="33"/>
  <c r="J162" i="33"/>
  <c r="J181" i="33"/>
  <c r="J215" i="33"/>
  <c r="J210" i="33"/>
  <c r="J149" i="33"/>
  <c r="J143" i="33"/>
  <c r="J138" i="33"/>
  <c r="J135" i="33" s="1"/>
  <c r="J195" i="33"/>
  <c r="J189" i="33"/>
  <c r="J184" i="33"/>
  <c r="J129" i="33"/>
  <c r="J156" i="33"/>
  <c r="J111" i="33"/>
  <c r="J127" i="33"/>
  <c r="J87" i="33"/>
  <c r="J82" i="33"/>
  <c r="J77" i="33"/>
  <c r="J71" i="33"/>
  <c r="J66" i="33"/>
  <c r="J61" i="33"/>
  <c r="J55" i="33"/>
  <c r="J50" i="33"/>
  <c r="J45" i="33"/>
  <c r="J40" i="33"/>
  <c r="J17" i="33"/>
  <c r="J21" i="33"/>
  <c r="J25" i="33"/>
  <c r="J29" i="33"/>
  <c r="J33" i="33"/>
  <c r="J37" i="33"/>
  <c r="J94" i="33"/>
  <c r="J100" i="33"/>
  <c r="O109" i="33"/>
  <c r="P109" i="33" s="1"/>
  <c r="K109" i="33"/>
  <c r="O72" i="33"/>
  <c r="P72" i="33" s="1"/>
  <c r="K72" i="33"/>
  <c r="O43" i="33"/>
  <c r="P43" i="33" s="1"/>
  <c r="K43" i="33"/>
  <c r="O217" i="33"/>
  <c r="P217" i="33" s="1"/>
  <c r="J103" i="33"/>
  <c r="J122" i="33"/>
  <c r="J113" i="33"/>
  <c r="J30" i="33"/>
  <c r="J22" i="33"/>
  <c r="J39" i="33"/>
  <c r="J49" i="33"/>
  <c r="J59" i="33"/>
  <c r="J70" i="33"/>
  <c r="J81" i="33"/>
  <c r="J115" i="33"/>
  <c r="J132" i="33"/>
  <c r="J157" i="33"/>
  <c r="J193" i="33"/>
  <c r="J142" i="33"/>
  <c r="J209" i="33"/>
  <c r="J207" i="33" s="1"/>
  <c r="K207" i="33" s="1"/>
  <c r="J179" i="33"/>
  <c r="J166" i="33"/>
  <c r="J177" i="33"/>
  <c r="J109" i="33"/>
  <c r="J38" i="33"/>
  <c r="O27" i="33"/>
  <c r="P27" i="33" s="1"/>
  <c r="K27" i="33"/>
  <c r="O114" i="33"/>
  <c r="P114" i="33" s="1"/>
  <c r="K114" i="33"/>
  <c r="O191" i="33"/>
  <c r="P191" i="33" s="1"/>
  <c r="K191" i="33"/>
  <c r="O117" i="33"/>
  <c r="P117" i="33" s="1"/>
  <c r="K117" i="33"/>
  <c r="O111" i="33"/>
  <c r="P111" i="33" s="1"/>
  <c r="K111" i="33"/>
  <c r="O133" i="33"/>
  <c r="P133" i="33" s="1"/>
  <c r="K133" i="33"/>
  <c r="O98" i="33"/>
  <c r="P98" i="33" s="1"/>
  <c r="K98" i="33"/>
  <c r="O23" i="33"/>
  <c r="P23" i="33" s="1"/>
  <c r="K23" i="33"/>
  <c r="K121" i="33"/>
  <c r="K195" i="33"/>
  <c r="K64" i="33"/>
  <c r="J160" i="11" s="1"/>
  <c r="I160" i="11" s="1"/>
  <c r="K31" i="33"/>
  <c r="K36" i="33"/>
  <c r="K118" i="33"/>
  <c r="K101" i="33"/>
  <c r="J101" i="11" s="1"/>
  <c r="I101" i="11" s="1"/>
  <c r="K81" i="33"/>
  <c r="K57" i="33"/>
  <c r="K24" i="33"/>
  <c r="K115" i="33"/>
  <c r="K102" i="33"/>
  <c r="K50" i="33"/>
  <c r="K33" i="33"/>
  <c r="K128" i="33"/>
  <c r="J68" i="11" s="1"/>
  <c r="I68" i="11" s="1"/>
  <c r="K112" i="33"/>
  <c r="K79" i="33"/>
  <c r="K63" i="33"/>
  <c r="K47" i="33"/>
  <c r="J38" i="11" s="1"/>
  <c r="I38" i="11" s="1"/>
  <c r="K26" i="33"/>
  <c r="K129" i="33"/>
  <c r="K113" i="33"/>
  <c r="K80" i="33"/>
  <c r="J34" i="11" s="1"/>
  <c r="I34" i="11" s="1"/>
  <c r="K60" i="33"/>
  <c r="K32" i="33"/>
  <c r="K82" i="33"/>
  <c r="K130" i="33"/>
  <c r="J175" i="11" s="1"/>
  <c r="I175" i="11" s="1"/>
  <c r="K96" i="33"/>
  <c r="K49" i="33"/>
  <c r="K127" i="33"/>
  <c r="K97" i="33"/>
  <c r="J96" i="11" s="1"/>
  <c r="I96" i="11" s="1"/>
  <c r="K21" i="33"/>
  <c r="K184" i="33"/>
  <c r="K108" i="33"/>
  <c r="K93" i="33"/>
  <c r="K75" i="33"/>
  <c r="K22" i="33"/>
  <c r="K125" i="33"/>
  <c r="K94" i="33"/>
  <c r="J127" i="11" s="1"/>
  <c r="I127" i="11" s="1"/>
  <c r="K40" i="33"/>
  <c r="K74" i="33"/>
  <c r="K190" i="33"/>
  <c r="K126" i="33"/>
  <c r="E119" i="29" s="1"/>
  <c r="K110" i="33"/>
  <c r="K91" i="33"/>
  <c r="K45" i="33"/>
  <c r="K123" i="33"/>
  <c r="J76" i="11" s="1"/>
  <c r="I76" i="11" s="1"/>
  <c r="K17" i="33"/>
  <c r="K179" i="33"/>
  <c r="K120" i="33"/>
  <c r="E113" i="29" s="1"/>
  <c r="K103" i="33"/>
  <c r="J218" i="11" s="1"/>
  <c r="I218" i="11" s="1"/>
  <c r="K87" i="33"/>
  <c r="K71" i="33"/>
  <c r="K55" i="33"/>
  <c r="K39" i="33"/>
  <c r="J14" i="11" s="1"/>
  <c r="I14" i="11" s="1"/>
  <c r="K18" i="33"/>
  <c r="E115" i="29"/>
  <c r="O193" i="33"/>
  <c r="P193" i="33" s="1"/>
  <c r="E114" i="29"/>
  <c r="J162" i="11"/>
  <c r="I162" i="11" s="1"/>
  <c r="J145" i="11"/>
  <c r="I145" i="11" s="1"/>
  <c r="J205" i="11"/>
  <c r="I205" i="11" s="1"/>
  <c r="J118" i="11"/>
  <c r="I118" i="11" s="1"/>
  <c r="J73" i="11"/>
  <c r="I73" i="11" s="1"/>
  <c r="E75" i="29"/>
  <c r="J100" i="11"/>
  <c r="I100" i="11" s="1"/>
  <c r="J51" i="11"/>
  <c r="I51" i="11" s="1"/>
  <c r="J142" i="11"/>
  <c r="I142" i="11" s="1"/>
  <c r="J166" i="11"/>
  <c r="I166" i="11" s="1"/>
  <c r="E76" i="29"/>
  <c r="J37" i="11"/>
  <c r="I37" i="11" s="1"/>
  <c r="J236" i="11"/>
  <c r="I236" i="11" s="1"/>
  <c r="J176" i="11"/>
  <c r="I176" i="11" s="1"/>
  <c r="J82" i="11"/>
  <c r="I82" i="11" s="1"/>
  <c r="O192" i="33"/>
  <c r="P192" i="33" s="1"/>
  <c r="J196" i="11"/>
  <c r="I196" i="11" s="1"/>
  <c r="O194" i="33"/>
  <c r="P194" i="33" s="1"/>
  <c r="E55" i="29"/>
  <c r="J201" i="11"/>
  <c r="I201" i="11" s="1"/>
  <c r="E39" i="29"/>
  <c r="J191" i="11"/>
  <c r="I191" i="11" s="1"/>
  <c r="E175" i="29"/>
  <c r="J138" i="11"/>
  <c r="I138" i="11" s="1"/>
  <c r="E78" i="29"/>
  <c r="J253" i="11"/>
  <c r="I253" i="11" s="1"/>
  <c r="E211" i="29"/>
  <c r="J233" i="11"/>
  <c r="I233" i="11" s="1"/>
  <c r="E187" i="29"/>
  <c r="J214" i="11"/>
  <c r="I214" i="11" s="1"/>
  <c r="E179" i="29"/>
  <c r="J212" i="11"/>
  <c r="I212" i="11" s="1"/>
  <c r="E177" i="29"/>
  <c r="J178" i="11"/>
  <c r="I178" i="11" s="1"/>
  <c r="E110" i="29"/>
  <c r="J194" i="11"/>
  <c r="I194" i="11" s="1"/>
  <c r="E117" i="29"/>
  <c r="J159" i="11"/>
  <c r="I159" i="11" s="1"/>
  <c r="E56" i="29"/>
  <c r="J195" i="11"/>
  <c r="I195" i="11" s="1"/>
  <c r="E59" i="29"/>
  <c r="J204" i="11"/>
  <c r="I204" i="11" s="1"/>
  <c r="E52" i="29"/>
  <c r="J168" i="11"/>
  <c r="I168" i="11" s="1"/>
  <c r="E15" i="29"/>
  <c r="J33" i="11"/>
  <c r="I33" i="11" s="1"/>
  <c r="E46" i="29"/>
  <c r="J8" i="11"/>
  <c r="I8" i="11" s="1"/>
  <c r="E28" i="29"/>
  <c r="J88" i="11"/>
  <c r="I88" i="11" s="1"/>
  <c r="E54" i="29"/>
  <c r="J229" i="11"/>
  <c r="I229" i="11" s="1"/>
  <c r="E44" i="29"/>
  <c r="E121" i="29"/>
  <c r="J152" i="11"/>
  <c r="I152" i="11" s="1"/>
  <c r="E36" i="29"/>
  <c r="E32" i="29"/>
  <c r="J190" i="11"/>
  <c r="I190" i="11" s="1"/>
  <c r="E67" i="29"/>
  <c r="J69" i="11"/>
  <c r="I69" i="11" s="1"/>
  <c r="E37" i="29"/>
  <c r="J29" i="11"/>
  <c r="I29" i="11" s="1"/>
  <c r="J85" i="11"/>
  <c r="I85" i="11" s="1"/>
  <c r="E87" i="29"/>
  <c r="J158" i="11"/>
  <c r="I158" i="11" s="1"/>
  <c r="E42" i="29"/>
  <c r="J208" i="11"/>
  <c r="I208" i="11" s="1"/>
  <c r="E97" i="29"/>
  <c r="J126" i="11"/>
  <c r="I126" i="11" s="1"/>
  <c r="E85" i="29"/>
  <c r="E123" i="29"/>
  <c r="J156" i="11"/>
  <c r="I156" i="11" s="1"/>
  <c r="E13" i="29"/>
  <c r="J210" i="11"/>
  <c r="I210" i="11" s="1"/>
  <c r="E172" i="29"/>
  <c r="J203" i="11"/>
  <c r="I203" i="11" s="1"/>
  <c r="J250" i="11"/>
  <c r="I250" i="11" s="1"/>
  <c r="E208" i="29"/>
  <c r="J193" i="11"/>
  <c r="I193" i="11" s="1"/>
  <c r="J121" i="11"/>
  <c r="I121" i="11" s="1"/>
  <c r="E105" i="29"/>
  <c r="J26" i="11"/>
  <c r="I26" i="11" s="1"/>
  <c r="E77" i="29"/>
  <c r="J30" i="11"/>
  <c r="I30" i="11" s="1"/>
  <c r="J141" i="11"/>
  <c r="I141" i="11" s="1"/>
  <c r="E64" i="29"/>
  <c r="J155" i="11"/>
  <c r="I155" i="11" s="1"/>
  <c r="E66" i="29"/>
  <c r="J95" i="11"/>
  <c r="E89" i="29"/>
  <c r="J237" i="11"/>
  <c r="I237" i="11" s="1"/>
  <c r="J169" i="11"/>
  <c r="I169" i="11" s="1"/>
  <c r="E49" i="29"/>
  <c r="J147" i="11"/>
  <c r="I147" i="11" s="1"/>
  <c r="E33" i="29"/>
  <c r="E11" i="29"/>
  <c r="J230" i="11"/>
  <c r="I230" i="11" s="1"/>
  <c r="E45" i="29"/>
  <c r="J249" i="11"/>
  <c r="I249" i="11" s="1"/>
  <c r="E207" i="29"/>
  <c r="J232" i="11"/>
  <c r="I232" i="11" s="1"/>
  <c r="E186" i="29"/>
  <c r="J235" i="11"/>
  <c r="I235" i="11" s="1"/>
  <c r="E182" i="29"/>
  <c r="J106" i="11"/>
  <c r="I106" i="11" s="1"/>
  <c r="E180" i="29"/>
  <c r="J213" i="11"/>
  <c r="I213" i="11" s="1"/>
  <c r="E178" i="29"/>
  <c r="J211" i="11"/>
  <c r="I211" i="11" s="1"/>
  <c r="J252" i="11"/>
  <c r="I252" i="11" s="1"/>
  <c r="E210" i="29"/>
  <c r="J202" i="11"/>
  <c r="I202" i="11" s="1"/>
  <c r="J109" i="11"/>
  <c r="E101" i="29"/>
  <c r="J226" i="11"/>
  <c r="I226" i="11" s="1"/>
  <c r="E106" i="29"/>
  <c r="J262" i="11"/>
  <c r="I262" i="11" s="1"/>
  <c r="E144" i="29"/>
  <c r="J103" i="11"/>
  <c r="I103" i="11" s="1"/>
  <c r="E72" i="29"/>
  <c r="J179" i="11"/>
  <c r="I179" i="11" s="1"/>
  <c r="E53" i="29"/>
  <c r="J171" i="11"/>
  <c r="I171" i="11" s="1"/>
  <c r="E155" i="29"/>
  <c r="J251" i="11"/>
  <c r="I251" i="11" s="1"/>
  <c r="E209" i="29"/>
  <c r="J131" i="11"/>
  <c r="I131" i="11" s="1"/>
  <c r="E109" i="29"/>
  <c r="J245" i="11"/>
  <c r="I245" i="11" s="1"/>
  <c r="E203" i="29"/>
  <c r="J110" i="11"/>
  <c r="I110" i="11" s="1"/>
  <c r="E102" i="29"/>
  <c r="J188" i="11"/>
  <c r="I188" i="11" s="1"/>
  <c r="E69" i="29"/>
  <c r="J167" i="11"/>
  <c r="I167" i="11" s="1"/>
  <c r="E68" i="29"/>
  <c r="J10" i="11"/>
  <c r="I10" i="11" s="1"/>
  <c r="E74" i="29"/>
  <c r="E63" i="29"/>
  <c r="J58" i="11"/>
  <c r="I58" i="11" s="1"/>
  <c r="J187" i="11"/>
  <c r="I187" i="11" s="1"/>
  <c r="E50" i="29"/>
  <c r="E34" i="29"/>
  <c r="J200" i="11"/>
  <c r="I200" i="11" s="1"/>
  <c r="E19" i="29"/>
  <c r="J163" i="11"/>
  <c r="I163" i="11" s="1"/>
  <c r="E41" i="29"/>
  <c r="J157" i="11"/>
  <c r="I157" i="11" s="1"/>
  <c r="E35" i="29"/>
  <c r="J189" i="11"/>
  <c r="I189" i="11" s="1"/>
  <c r="E16" i="29"/>
  <c r="J9" i="11"/>
  <c r="I9" i="11" s="1"/>
  <c r="E29" i="29"/>
  <c r="J139" i="11"/>
  <c r="I139" i="11" s="1"/>
  <c r="E10" i="29"/>
  <c r="J225" i="11"/>
  <c r="I225" i="11" s="1"/>
  <c r="E84" i="29"/>
  <c r="J137" i="11"/>
  <c r="E48" i="29"/>
  <c r="J115" i="11"/>
  <c r="I115" i="11" s="1"/>
  <c r="E189" i="29"/>
  <c r="J231" i="11"/>
  <c r="I231" i="11" s="1"/>
  <c r="E185" i="29"/>
  <c r="J217" i="11"/>
  <c r="I217" i="11" s="1"/>
  <c r="E181" i="29"/>
  <c r="J234" i="11"/>
  <c r="I234" i="11" s="1"/>
  <c r="E173" i="29"/>
  <c r="J206" i="11"/>
  <c r="I206" i="11" s="1"/>
  <c r="E112" i="29"/>
  <c r="J161" i="11"/>
  <c r="I161" i="11" s="1"/>
  <c r="E65" i="29"/>
  <c r="E80" i="29"/>
  <c r="J18" i="11"/>
  <c r="I18" i="11" s="1"/>
  <c r="J102" i="11"/>
  <c r="I102" i="11" s="1"/>
  <c r="E95" i="29"/>
  <c r="J125" i="11"/>
  <c r="I125" i="11" s="1"/>
  <c r="E83" i="29"/>
  <c r="J154" i="11"/>
  <c r="I154" i="11" s="1"/>
  <c r="E8" i="29"/>
  <c r="O155" i="33"/>
  <c r="P155" i="33" s="1"/>
  <c r="O201" i="33"/>
  <c r="P201" i="33" s="1"/>
  <c r="O173" i="33"/>
  <c r="P173" i="33" s="1"/>
  <c r="J88" i="33"/>
  <c r="O139" i="33"/>
  <c r="P139" i="33" s="1"/>
  <c r="O204" i="33"/>
  <c r="P204" i="33" s="1"/>
  <c r="O200" i="33"/>
  <c r="P200" i="33" s="1"/>
  <c r="O160" i="33"/>
  <c r="P160" i="33" s="1"/>
  <c r="O176" i="33"/>
  <c r="P176" i="33" s="1"/>
  <c r="O169" i="33"/>
  <c r="P169" i="33" s="1"/>
  <c r="O153" i="33"/>
  <c r="P153" i="33" s="1"/>
  <c r="O167" i="33"/>
  <c r="P167" i="33" s="1"/>
  <c r="O140" i="33"/>
  <c r="P140" i="33" s="1"/>
  <c r="O137" i="33"/>
  <c r="P137" i="33" s="1"/>
  <c r="J158" i="33"/>
  <c r="O146" i="33"/>
  <c r="P146" i="33" s="1"/>
  <c r="O205" i="33"/>
  <c r="P205" i="33" s="1"/>
  <c r="O164" i="33"/>
  <c r="P164" i="33" s="1"/>
  <c r="O170" i="33"/>
  <c r="P170" i="33" s="1"/>
  <c r="O156" i="33"/>
  <c r="P156" i="33" s="1"/>
  <c r="O165" i="33"/>
  <c r="P165" i="33" s="1"/>
  <c r="O203" i="33"/>
  <c r="P203" i="33" s="1"/>
  <c r="O199" i="33"/>
  <c r="P199" i="33" s="1"/>
  <c r="O154" i="33"/>
  <c r="P154" i="33" s="1"/>
  <c r="O172" i="33"/>
  <c r="P172" i="33" s="1"/>
  <c r="O105" i="33"/>
  <c r="P105" i="33" s="1"/>
  <c r="O163" i="33"/>
  <c r="P163" i="33" s="1"/>
  <c r="O106" i="33"/>
  <c r="P106" i="33" s="1"/>
  <c r="O159" i="33"/>
  <c r="P159" i="33" s="1"/>
  <c r="O136" i="33"/>
  <c r="P136" i="33" s="1"/>
  <c r="O149" i="33"/>
  <c r="P149" i="33" s="1"/>
  <c r="O142" i="33"/>
  <c r="P142" i="33" s="1"/>
  <c r="O147" i="33"/>
  <c r="P147" i="33" s="1"/>
  <c r="O166" i="33"/>
  <c r="P166" i="33" s="1"/>
  <c r="O157" i="33"/>
  <c r="P157" i="33" s="1"/>
  <c r="O171" i="33"/>
  <c r="P171" i="33" s="1"/>
  <c r="O144" i="33"/>
  <c r="P144" i="33" s="1"/>
  <c r="O141" i="33"/>
  <c r="P141" i="33" s="1"/>
  <c r="O152" i="33"/>
  <c r="P152" i="33" s="1"/>
  <c r="O161" i="33"/>
  <c r="P161" i="33" s="1"/>
  <c r="O206" i="33"/>
  <c r="P206" i="33" s="1"/>
  <c r="O202" i="33"/>
  <c r="P202" i="33" s="1"/>
  <c r="O198" i="33"/>
  <c r="P198" i="33" s="1"/>
  <c r="O168" i="33"/>
  <c r="P168" i="33" s="1"/>
  <c r="O177" i="33"/>
  <c r="P177" i="33" s="1"/>
  <c r="O174" i="33"/>
  <c r="P174" i="33" s="1"/>
  <c r="O175" i="33"/>
  <c r="P175" i="33" s="1"/>
  <c r="O148" i="33"/>
  <c r="P148" i="33" s="1"/>
  <c r="O145" i="33"/>
  <c r="P145" i="33" s="1"/>
  <c r="O138" i="33"/>
  <c r="P138" i="33" s="1"/>
  <c r="O143" i="33"/>
  <c r="P143" i="33" s="1"/>
  <c r="E73" i="29" l="1"/>
  <c r="E71" i="29"/>
  <c r="E40" i="29"/>
  <c r="E125" i="29"/>
  <c r="E96" i="29"/>
  <c r="E57" i="29"/>
  <c r="J227" i="11"/>
  <c r="I227" i="11" s="1"/>
  <c r="E47" i="29"/>
  <c r="E22" i="29"/>
  <c r="E94" i="29"/>
  <c r="E116" i="29"/>
  <c r="E90" i="29"/>
  <c r="E93" i="29"/>
  <c r="E124" i="29"/>
  <c r="E79" i="29"/>
  <c r="E51" i="29"/>
  <c r="E111" i="29"/>
  <c r="E60" i="29"/>
  <c r="E104" i="29"/>
  <c r="E12" i="29"/>
  <c r="E183" i="29"/>
  <c r="E70" i="29"/>
  <c r="I137" i="11"/>
  <c r="E14" i="29"/>
  <c r="E24" i="29"/>
  <c r="E17" i="29"/>
  <c r="J197" i="11"/>
  <c r="I197" i="11" s="1"/>
  <c r="J267" i="11"/>
  <c r="I267" i="11" s="1"/>
  <c r="E138" i="29"/>
  <c r="J242" i="11"/>
  <c r="I242" i="11" s="1"/>
  <c r="E170" i="29"/>
  <c r="J264" i="11"/>
  <c r="I264" i="11" s="1"/>
  <c r="E199" i="29"/>
  <c r="J270" i="11"/>
  <c r="I270" i="11" s="1"/>
  <c r="E142" i="29"/>
  <c r="J172" i="11"/>
  <c r="I172" i="11" s="1"/>
  <c r="E156" i="29"/>
  <c r="J241" i="11"/>
  <c r="I241" i="11" s="1"/>
  <c r="E165" i="29"/>
  <c r="J183" i="11"/>
  <c r="I183" i="11" s="1"/>
  <c r="E192" i="29"/>
  <c r="J149" i="11"/>
  <c r="I149" i="11" s="1"/>
  <c r="E163" i="29"/>
  <c r="J65" i="11"/>
  <c r="I65" i="11" s="1"/>
  <c r="E198" i="29"/>
  <c r="J146" i="11"/>
  <c r="I146" i="11" s="1"/>
  <c r="E25" i="29"/>
  <c r="J260" i="11"/>
  <c r="I260" i="11" s="1"/>
  <c r="E137" i="29"/>
  <c r="J275" i="11"/>
  <c r="I275" i="11" s="1"/>
  <c r="E150" i="29"/>
  <c r="K158" i="33"/>
  <c r="J174" i="11"/>
  <c r="I174" i="11" s="1"/>
  <c r="E158" i="29"/>
  <c r="J256" i="11"/>
  <c r="I256" i="11" s="1"/>
  <c r="E133" i="29"/>
  <c r="J271" i="11"/>
  <c r="I271" i="11" s="1"/>
  <c r="E146" i="29"/>
  <c r="J55" i="11"/>
  <c r="I55" i="11" s="1"/>
  <c r="E169" i="29"/>
  <c r="J184" i="11"/>
  <c r="I184" i="11" s="1"/>
  <c r="E193" i="29"/>
  <c r="J164" i="11"/>
  <c r="I164" i="11" s="1"/>
  <c r="E174" i="29"/>
  <c r="J170" i="11"/>
  <c r="I170" i="11" s="1"/>
  <c r="E166" i="29"/>
  <c r="J273" i="11"/>
  <c r="I273" i="11" s="1"/>
  <c r="E148" i="29"/>
  <c r="J17" i="11"/>
  <c r="I17" i="11" s="1"/>
  <c r="E26" i="29"/>
  <c r="J92" i="11"/>
  <c r="I92" i="11" s="1"/>
  <c r="E118" i="29"/>
  <c r="J97" i="11"/>
  <c r="I97" i="11" s="1"/>
  <c r="E91" i="29"/>
  <c r="J266" i="11"/>
  <c r="I266" i="11" s="1"/>
  <c r="E131" i="29"/>
  <c r="J269" i="11"/>
  <c r="I269" i="11" s="1"/>
  <c r="E141" i="29"/>
  <c r="J42" i="11"/>
  <c r="I42" i="11" s="1"/>
  <c r="J47" i="11"/>
  <c r="I47" i="11" s="1"/>
  <c r="J22" i="11"/>
  <c r="I22" i="11" s="1"/>
  <c r="E167" i="29"/>
  <c r="J151" i="11"/>
  <c r="I151" i="11" s="1"/>
  <c r="E161" i="29"/>
  <c r="J64" i="11"/>
  <c r="I64" i="11" s="1"/>
  <c r="E195" i="29"/>
  <c r="K197" i="33"/>
  <c r="J254" i="11"/>
  <c r="I254" i="11" s="1"/>
  <c r="E129" i="29"/>
  <c r="J134" i="11"/>
  <c r="I134" i="11" s="1"/>
  <c r="E99" i="29"/>
  <c r="J219" i="11"/>
  <c r="I219" i="11" s="1"/>
  <c r="E98" i="29"/>
  <c r="J272" i="11"/>
  <c r="I272" i="11" s="1"/>
  <c r="E147" i="29"/>
  <c r="J181" i="11"/>
  <c r="I181" i="11" s="1"/>
  <c r="E196" i="29"/>
  <c r="J274" i="11"/>
  <c r="I274" i="11" s="1"/>
  <c r="E149" i="29"/>
  <c r="J173" i="11"/>
  <c r="I173" i="11" s="1"/>
  <c r="E157" i="29"/>
  <c r="K178" i="33"/>
  <c r="J255" i="11"/>
  <c r="I255" i="11" s="1"/>
  <c r="E132" i="29"/>
  <c r="J228" i="11"/>
  <c r="I228" i="11" s="1"/>
  <c r="E43" i="29"/>
  <c r="J207" i="11"/>
  <c r="I207" i="11" s="1"/>
  <c r="E126" i="29"/>
  <c r="J114" i="11"/>
  <c r="I114" i="11" s="1"/>
  <c r="E188" i="29"/>
  <c r="J209" i="11"/>
  <c r="I209" i="11" s="1"/>
  <c r="E184" i="29"/>
  <c r="J130" i="11"/>
  <c r="I130" i="11" s="1"/>
  <c r="E108" i="29"/>
  <c r="J185" i="11"/>
  <c r="I185" i="11" s="1"/>
  <c r="E122" i="29"/>
  <c r="J111" i="11"/>
  <c r="I111" i="11" s="1"/>
  <c r="E103" i="29"/>
  <c r="E100" i="29" s="1"/>
  <c r="J239" i="11"/>
  <c r="I239" i="11" s="1"/>
  <c r="E154" i="29"/>
  <c r="J257" i="11"/>
  <c r="I257" i="11" s="1"/>
  <c r="E134" i="29"/>
  <c r="J240" i="11"/>
  <c r="I240" i="11" s="1"/>
  <c r="E164" i="29"/>
  <c r="J54" i="11"/>
  <c r="I54" i="11" s="1"/>
  <c r="E159" i="29"/>
  <c r="J258" i="11"/>
  <c r="I258" i="11" s="1"/>
  <c r="E135" i="29"/>
  <c r="J261" i="11"/>
  <c r="I261" i="11" s="1"/>
  <c r="E139" i="29"/>
  <c r="J265" i="11"/>
  <c r="I265" i="11" s="1"/>
  <c r="E130" i="29"/>
  <c r="J148" i="11"/>
  <c r="I148" i="11" s="1"/>
  <c r="E160" i="29"/>
  <c r="J41" i="11"/>
  <c r="I41" i="11" s="1"/>
  <c r="J46" i="11"/>
  <c r="I46" i="11" s="1"/>
  <c r="J21" i="11"/>
  <c r="I21" i="11" s="1"/>
  <c r="E162" i="29"/>
  <c r="J238" i="11"/>
  <c r="I238" i="11" s="1"/>
  <c r="E153" i="29"/>
  <c r="J61" i="11"/>
  <c r="I61" i="11" s="1"/>
  <c r="E197" i="29"/>
  <c r="J180" i="11"/>
  <c r="I180" i="11" s="1"/>
  <c r="E194" i="29"/>
  <c r="J186" i="11"/>
  <c r="I186" i="11" s="1"/>
  <c r="E38" i="29"/>
  <c r="J223" i="11"/>
  <c r="I223" i="11" s="1"/>
  <c r="E86" i="29"/>
  <c r="J259" i="11"/>
  <c r="I259" i="11" s="1"/>
  <c r="E136" i="29"/>
  <c r="J48" i="11"/>
  <c r="I48" i="11" s="1"/>
  <c r="J43" i="11"/>
  <c r="I43" i="11" s="1"/>
  <c r="J23" i="11"/>
  <c r="I23" i="11" s="1"/>
  <c r="E168" i="29"/>
  <c r="J182" i="11"/>
  <c r="I182" i="11" s="1"/>
  <c r="E191" i="29"/>
  <c r="J263" i="11"/>
  <c r="I263" i="11" s="1"/>
  <c r="E145" i="29"/>
  <c r="J150" i="11"/>
  <c r="I150" i="11" s="1"/>
  <c r="E152" i="29"/>
  <c r="J220" i="11"/>
  <c r="I220" i="11" s="1"/>
  <c r="E107" i="29"/>
  <c r="I109" i="11"/>
  <c r="J108" i="11"/>
  <c r="I108" i="11" s="1"/>
  <c r="I95" i="11"/>
  <c r="J94" i="11"/>
  <c r="I94" i="11" s="1"/>
  <c r="E92" i="29"/>
  <c r="J221" i="11"/>
  <c r="I221" i="11" s="1"/>
  <c r="E20" i="29"/>
  <c r="J165" i="11"/>
  <c r="I165" i="11" s="1"/>
  <c r="E120" i="29"/>
  <c r="J268" i="11"/>
  <c r="I268" i="11" s="1"/>
  <c r="E140" i="29"/>
  <c r="K135" i="33"/>
  <c r="K88" i="33"/>
  <c r="K11" i="33"/>
  <c r="J10" i="33"/>
  <c r="K10" i="33" l="1"/>
  <c r="E3" i="29" s="1"/>
  <c r="J136" i="11"/>
  <c r="E176" i="29"/>
  <c r="E143" i="29"/>
  <c r="J133" i="11" l="1"/>
  <c r="I133" i="11" s="1"/>
  <c r="J120" i="11"/>
  <c r="I120" i="11" s="1"/>
  <c r="J117" i="11"/>
  <c r="I117" i="11" s="1"/>
  <c r="J105" i="11"/>
  <c r="I105" i="11" s="1"/>
  <c r="J91" i="11"/>
  <c r="I91" i="11" s="1"/>
  <c r="J84" i="11"/>
  <c r="I84" i="11" s="1"/>
  <c r="J81" i="11"/>
  <c r="I81" i="11" s="1"/>
  <c r="J78" i="11"/>
  <c r="I78" i="11" s="1"/>
  <c r="J75" i="11"/>
  <c r="I75" i="11" s="1"/>
  <c r="J60" i="11"/>
  <c r="I60" i="11" s="1"/>
  <c r="J57" i="11"/>
  <c r="I57" i="11" s="1"/>
  <c r="J50" i="11"/>
  <c r="I50" i="11" s="1"/>
  <c r="J25" i="11"/>
  <c r="I25" i="11" s="1"/>
  <c r="J87" i="11" l="1"/>
  <c r="I87" i="11" s="1"/>
  <c r="J67" i="11"/>
  <c r="I67" i="11" s="1"/>
  <c r="J32" i="11"/>
  <c r="I32" i="11" s="1"/>
  <c r="J99" i="11"/>
  <c r="I99" i="11" s="1"/>
  <c r="J113" i="11"/>
  <c r="I113" i="11" s="1"/>
  <c r="J129" i="11"/>
  <c r="I129" i="11" s="1"/>
  <c r="J63" i="11"/>
  <c r="I63" i="11" s="1"/>
  <c r="J71" i="11"/>
  <c r="I71" i="11" s="1"/>
  <c r="J45" i="11"/>
  <c r="I45" i="11" s="1"/>
  <c r="J53" i="11"/>
  <c r="I53" i="11" s="1"/>
  <c r="I136" i="11"/>
  <c r="J40" i="11"/>
  <c r="I40" i="11" s="1"/>
  <c r="J123" i="11"/>
  <c r="I123" i="11" s="1"/>
  <c r="J20" i="11"/>
  <c r="I20" i="11" s="1"/>
  <c r="J28" i="11"/>
  <c r="I28" i="11" s="1"/>
  <c r="J36" i="11"/>
  <c r="I36" i="11" s="1"/>
  <c r="D11" i="1" l="1"/>
  <c r="F15" i="1"/>
  <c r="G44" i="32" l="1"/>
  <c r="J44" i="32" s="1"/>
  <c r="I44" i="32" s="1"/>
  <c r="G32" i="32"/>
  <c r="J32" i="32" s="1"/>
  <c r="I32" i="32" s="1"/>
  <c r="G50" i="32" l="1"/>
  <c r="J50" i="32" s="1"/>
  <c r="I50" i="32" s="1"/>
  <c r="G47" i="32"/>
  <c r="J47" i="32" s="1"/>
  <c r="I47" i="32" s="1"/>
  <c r="G41" i="32"/>
  <c r="J41" i="32" s="1"/>
  <c r="I41" i="32" s="1"/>
  <c r="G38" i="32"/>
  <c r="J38" i="32" s="1"/>
  <c r="I38" i="32" s="1"/>
  <c r="G35" i="32"/>
  <c r="J35" i="32" s="1"/>
  <c r="I35" i="32" s="1"/>
  <c r="G29" i="32"/>
  <c r="J29" i="32" s="1"/>
  <c r="I29" i="32" s="1"/>
  <c r="G26" i="32"/>
  <c r="J26" i="32" s="1"/>
  <c r="I26" i="32" s="1"/>
  <c r="G23" i="32"/>
  <c r="J23" i="32" s="1"/>
  <c r="I23" i="32" s="1"/>
  <c r="G20" i="32"/>
  <c r="J20" i="32" s="1"/>
  <c r="I20" i="32" s="1"/>
  <c r="G17" i="32"/>
  <c r="J17" i="32" s="1"/>
  <c r="I17" i="32" s="1"/>
  <c r="G14" i="32"/>
  <c r="J14" i="32" s="1"/>
  <c r="I14" i="32" s="1"/>
  <c r="G11" i="32"/>
  <c r="J11" i="32" s="1"/>
  <c r="I11" i="32" s="1"/>
  <c r="G8" i="32"/>
  <c r="J8" i="32" s="1"/>
  <c r="I8" i="32" s="1"/>
  <c r="G5" i="32"/>
  <c r="J5" i="32" s="1"/>
  <c r="I5" i="32" s="1"/>
  <c r="G85" i="4"/>
  <c r="J85" i="4" s="1"/>
  <c r="I85" i="4" s="1"/>
  <c r="G80" i="4"/>
  <c r="J80" i="4" s="1"/>
  <c r="I80" i="4" s="1"/>
  <c r="G70" i="4"/>
  <c r="J70" i="4" s="1"/>
  <c r="I70" i="4" s="1"/>
  <c r="G75" i="4"/>
  <c r="J75" i="4" s="1"/>
  <c r="I75" i="4" s="1"/>
  <c r="G65" i="4"/>
  <c r="J65" i="4" s="1"/>
  <c r="I65" i="4" s="1"/>
  <c r="G60" i="4"/>
  <c r="J60" i="4" s="1"/>
  <c r="I60" i="4" s="1"/>
  <c r="G55" i="4"/>
  <c r="J55" i="4" s="1"/>
  <c r="I55" i="4" s="1"/>
  <c r="G50" i="4"/>
  <c r="J50" i="4" s="1"/>
  <c r="I50" i="4" s="1"/>
  <c r="G45" i="4"/>
  <c r="J45" i="4" s="1"/>
  <c r="I45" i="4" s="1"/>
  <c r="G40" i="4"/>
  <c r="J40" i="4" s="1"/>
  <c r="I40" i="4" s="1"/>
  <c r="G35" i="4"/>
  <c r="J35" i="4" s="1"/>
  <c r="I35" i="4" s="1"/>
  <c r="G30" i="4"/>
  <c r="J30" i="4" s="1"/>
  <c r="I30" i="4" s="1"/>
  <c r="G25" i="4"/>
  <c r="G20" i="4"/>
  <c r="J16" i="11"/>
  <c r="J12" i="11"/>
  <c r="J7" i="11"/>
  <c r="I54" i="32" l="1"/>
  <c r="G15" i="4"/>
  <c r="I16" i="11"/>
  <c r="G5" i="4"/>
  <c r="J5" i="11"/>
  <c r="E20" i="34" s="1"/>
  <c r="I7" i="11"/>
  <c r="G10" i="4"/>
  <c r="I12" i="11"/>
  <c r="J54" i="32"/>
  <c r="H9" i="1" s="1"/>
  <c r="G9" i="1" s="1"/>
  <c r="H5" i="1"/>
  <c r="G5" i="1" s="1"/>
  <c r="I5" i="11" l="1"/>
  <c r="J25" i="4"/>
  <c r="I25" i="4" s="1"/>
  <c r="J20" i="4"/>
  <c r="I20" i="4" s="1"/>
  <c r="J15" i="4"/>
  <c r="I15" i="4" s="1"/>
  <c r="J10" i="4"/>
  <c r="I10" i="4" s="1"/>
  <c r="J5" i="4"/>
  <c r="I5" i="4" s="1"/>
  <c r="H3" i="1"/>
  <c r="E3" i="1"/>
  <c r="G3" i="32" s="1"/>
  <c r="C3" i="1"/>
  <c r="I91" i="4" l="1"/>
  <c r="J3" i="32"/>
  <c r="I3" i="11"/>
  <c r="C3" i="32"/>
  <c r="J91" i="4"/>
  <c r="H8" i="1" s="1"/>
  <c r="G8" i="1" s="1"/>
  <c r="F13" i="1" l="1"/>
  <c r="E3" i="11"/>
  <c r="C3" i="11"/>
  <c r="F17" i="1" l="1"/>
  <c r="C21" i="34"/>
  <c r="C3" i="4"/>
  <c r="G3" i="4"/>
  <c r="J3" i="4"/>
  <c r="E21" i="34" l="1"/>
  <c r="C2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Eng3</author>
  </authors>
  <commentList>
    <comment ref="AS209" authorId="0" shapeId="0" xr:uid="{A8E37EBC-5389-4F0F-A6E6-DFA91D79308F}">
      <text>
        <r>
          <rPr>
            <b/>
            <sz val="9"/>
            <color indexed="81"/>
            <rFont val="Tahoma"/>
            <family val="2"/>
          </rPr>
          <t>ارسال اولیه 2026/04/15</t>
        </r>
      </text>
    </comment>
  </commentList>
</comments>
</file>

<file path=xl/sharedStrings.xml><?xml version="1.0" encoding="utf-8"?>
<sst xmlns="http://schemas.openxmlformats.org/spreadsheetml/2006/main" count="3385" uniqueCount="989">
  <si>
    <t>ردیف</t>
  </si>
  <si>
    <t>شرح</t>
  </si>
  <si>
    <t>فعالیت</t>
  </si>
  <si>
    <t>طراحی و مهندسی</t>
  </si>
  <si>
    <t>تجهیز کارگاه</t>
  </si>
  <si>
    <t>احداث</t>
  </si>
  <si>
    <t>شماره صورت وضعیت :</t>
  </si>
  <si>
    <t>کارکرد منتهی به :</t>
  </si>
  <si>
    <t>تاریخ :</t>
  </si>
  <si>
    <t>تهیه کننده</t>
  </si>
  <si>
    <t>تائید کننده</t>
  </si>
  <si>
    <t>احداث نیروگاه خورشیدی 20مگاواتی زارچ یزد
شماره قرارداد: PKSP-P2-C2-0410</t>
  </si>
  <si>
    <t>احداث نیروگاه خورشیدی 20 مگاواتی زارچ یزد</t>
  </si>
  <si>
    <t>کارفرما : شرکت تجارت پردازش امین</t>
  </si>
  <si>
    <t>مدیریت پیمان : شرکت پترو کاویان صنعت پارس</t>
  </si>
  <si>
    <t>پیمانکار : شرکت پیشگامان انرژی نوراتک</t>
  </si>
  <si>
    <t>بررسی کننده</t>
  </si>
  <si>
    <t>ویرایش</t>
  </si>
  <si>
    <t>تاریخ تهیه</t>
  </si>
  <si>
    <t>تاریخ ارسال</t>
  </si>
  <si>
    <t>00</t>
  </si>
  <si>
    <t>برگ مالی کل به تفکیک مبالغ پیمان برای بخش های مختلف کار</t>
  </si>
  <si>
    <t>توضیحات</t>
  </si>
  <si>
    <t>الف-1</t>
  </si>
  <si>
    <t>کلیه کابل های فشار ضعیف موردنیاز AC داخل نیروگاه</t>
  </si>
  <si>
    <t>نصب و اجرا</t>
  </si>
  <si>
    <t>الف-2</t>
  </si>
  <si>
    <t>الف-3</t>
  </si>
  <si>
    <t>الف-4</t>
  </si>
  <si>
    <t>الف-5</t>
  </si>
  <si>
    <t>الف-6</t>
  </si>
  <si>
    <t>الف-7</t>
  </si>
  <si>
    <t>الف-8</t>
  </si>
  <si>
    <t>الف-9</t>
  </si>
  <si>
    <t>الف-10</t>
  </si>
  <si>
    <t>الف-11</t>
  </si>
  <si>
    <t>الف-12</t>
  </si>
  <si>
    <t>الف-13</t>
  </si>
  <si>
    <t>الف-14</t>
  </si>
  <si>
    <t>الف-15</t>
  </si>
  <si>
    <t>الف-16</t>
  </si>
  <si>
    <t>الف-17</t>
  </si>
  <si>
    <t>ب-1</t>
  </si>
  <si>
    <t>ب-2</t>
  </si>
  <si>
    <t>ب-3</t>
  </si>
  <si>
    <t>ب-4</t>
  </si>
  <si>
    <t>ب-5</t>
  </si>
  <si>
    <t>ب-6</t>
  </si>
  <si>
    <t>ب-7</t>
  </si>
  <si>
    <t>ب-8</t>
  </si>
  <si>
    <t>ب-9</t>
  </si>
  <si>
    <t>ب-10</t>
  </si>
  <si>
    <t>ب-11</t>
  </si>
  <si>
    <t>ب-12</t>
  </si>
  <si>
    <t>ب-13</t>
  </si>
  <si>
    <t>ب-14</t>
  </si>
  <si>
    <t>ب-15</t>
  </si>
  <si>
    <t>ب-16</t>
  </si>
  <si>
    <t>صورت ریز متره</t>
  </si>
  <si>
    <t>شرح خرید</t>
  </si>
  <si>
    <t>Document No.</t>
  </si>
  <si>
    <t>WBS Code</t>
  </si>
  <si>
    <t>LV Cable Datasheet</t>
  </si>
  <si>
    <t>410-BE-EL-DSH-0151</t>
  </si>
  <si>
    <t>3.2.1.6</t>
  </si>
  <si>
    <t>LV Cable Technical Specification</t>
  </si>
  <si>
    <t>410-BE-EL-SPC-0006</t>
  </si>
  <si>
    <t>3.2.2.6</t>
  </si>
  <si>
    <t>LVAC Cable Calculation</t>
  </si>
  <si>
    <t>410-DE-EL-CAL-0030</t>
  </si>
  <si>
    <t>3.4.7</t>
  </si>
  <si>
    <t>کلیه کابل های AC فشار متوسط موردنیاز داخل نیروگاه</t>
  </si>
  <si>
    <t>MV Cable Datasheet</t>
  </si>
  <si>
    <t>410-BE-EL-DSH-0152</t>
  </si>
  <si>
    <t>3.2.1.7</t>
  </si>
  <si>
    <t>MV Cable Technical Specification</t>
  </si>
  <si>
    <t>410-BE-EL-SPC-0007</t>
  </si>
  <si>
    <t>3.2.2.7</t>
  </si>
  <si>
    <t>MV Cable Calculations</t>
  </si>
  <si>
    <t>410-DE-EL-CAL-0033</t>
  </si>
  <si>
    <t>3.4.10</t>
  </si>
  <si>
    <t>-</t>
  </si>
  <si>
    <t>کابل DC  (مخصوص فتوولتاییک)</t>
  </si>
  <si>
    <t>کابل شبکه موردنیاز سیستم انتقال دیتا و اسکادای داخلی نیروگاه</t>
  </si>
  <si>
    <t>کلیه متعلقات مربوط به کابل کشی و سیم کشی شامل و نه محدود به سینی کابل ، بست کمربندی و بست مخصوص کابل ، لوله های خرطومی لوله های پلی اتیلن و نوار خطر زرد رنگ و ...</t>
  </si>
  <si>
    <t>خرید و حمل و بیمه</t>
  </si>
  <si>
    <t>حقوق و عوارض گمرکی</t>
  </si>
  <si>
    <t>تست و راه اندازی</t>
  </si>
  <si>
    <t>کلیه تجهیزات و ملزومات مربوط به سیستم های زمین نیروگاه (ارت اصلی ، ارت تمیز ابزار دقیق و نول ترانسفورماتور)</t>
  </si>
  <si>
    <t>تابلوهای فشار ضعیف و کلیه متعلقات شامل و نه محدود به بدنه ، کلیدهای قدرت ، ادوات حفاظتی و اعلامی ، مدارات کنترل ، مدارات قدرت و ...) منصوبه در پست سوئیچگیر و تابلوهای فشار ضعیف مصرف داخلی نیروگاه</t>
  </si>
  <si>
    <t>تابلوهای فشار متوسط و کلیه متعلقات (شامل و نه محدود به بدنه ، بریکر و سکسیونرهای قدرت و ارت ، ادوات حفاظتی و اندازه گیری ، مدارات کنترل ، مدارات قدرت و ...) منصوبه در پست های کمپکت و پست سوئیچگیر فشار متوسط 20 کیلوولت شامل و نه محدود به ورودی ها ، تک خروجی ، اندازه گیری مطابق با الزامات وزارت نیرو</t>
  </si>
  <si>
    <t>کلیه ملزومات و تجهیزات مربوط به ایجاد ارتباط شبکه انتقال دیتا و بستر مخابراتی با پست بالا دست و دیسپاچینگ منطقه تحت عنوان سیستم های رویت پذیری و انتقال تریپ ، ارتباط با مدیریت شبکه شامل و نه محدود به RTU ، رک ، تابلوهای مربوطه ، سوییچ ، منبع تغذیه ، تلفن مخصوص و کلیه تجهیزات مربوط به آن در سمت نیروگاه مطابق با الزامات دستگاه های ذیربط به جز کابل فیبر نوری مربوطه</t>
  </si>
  <si>
    <t>کلیه ملزومات و تجهیزات مربوط به شبکه انتقال دیتا و ارسال فرامین کنترلی (اسکادا) داخلی نیروگاه (شامل و نه محدود به رک ، سوئیچ ، سرور ، منبع تغذیه صفحه نمایش LED واحدهای اندازه گیری پارامترهای الکتریکی و نرم افزار مانیتورینگ جامع کلیه تجهیزات مبدل و واسط موردنیاز ، کابل فیبر نوری به همراه تجهیزات و مبدل ها و اتصالات مربوطه و ...)</t>
  </si>
  <si>
    <t>کلیه تجهیزات مربوط به UPS های موردنیاز (جهت سیستم RTU ، سوئیچگیر 20 کیلوولت ، سیستم کنترل و مانیتورینگ ، اعلام حریق و CCTV و پشتیبان برق اضطراری مصرف داخلی به صورت مجزا)</t>
  </si>
  <si>
    <t xml:space="preserve">کلیه تجهیزات مربوط به دوربین های مداربسته CCTV به همراه پایه و فونداسیون های مربوطه شامل و نه محدود به دوربین ، تابلو ، رک ، NVR، صفحه نمایش LED ، اتصالات ، سوییچ ها و مبدل های موردنیاز </t>
  </si>
  <si>
    <t>کلیه تجهیزات مربوط به روشنایی محوطه پیرامونی سایت ، سر در ورودی و ساختمان های نیروگاه به همراه پایه و فونداسیون های مربوطه</t>
  </si>
  <si>
    <t>سیستم اعلام حریق موردنیاز همراه با تمامی ادوات مربوطه (شامل و نه محدود به سنسورها ، کابل مخصوص ، واحد کنترل ، هشدار دهنده ها و ...)</t>
  </si>
  <si>
    <t>سیستم اطفاء حریق موردنیاز همراه با تمامی ادوات مربوطه (شامل و نه محدود به انواع کپسول های آتش نشانی و ...)</t>
  </si>
  <si>
    <t>سیستم حفاظت صاعقه سایت</t>
  </si>
  <si>
    <t>ترانسفورماتور کمکی و دیزل ژنراتور 10KVA قابل حمل و تمامی متعلقات مربوطه شامل اتصالات و ...</t>
  </si>
  <si>
    <t>استراکچر نگهدارنده پنل ها و نصب پنل و MV Station به همراه کوبش پایه ها ، پوشش گالوانیزه و کلیه متعلقات موردنیاز شامل پیچ و مهره و واشر و ...</t>
  </si>
  <si>
    <t>استراکچر نگهدارنده اینورترها به همراه پایه ها و نصب اینورتر و پوشش گالوانیزه و کلیه متعلقات موردنیاز شامل پیچ و مهره و واشر و ...</t>
  </si>
  <si>
    <t>دیوار پیرامونی (از نوع فنس) با ارتفاع حداقل 2/5 به همراه قطعات و اتصالات</t>
  </si>
  <si>
    <t>تسطیح و زیرسازی و فراهم کردن بستر جهت دیوارکشی پیرامونی</t>
  </si>
  <si>
    <t>فونداسیون مربوط به پایه های روشنایی ، دوربین های مداربسته و صاعقه گیر ، پست های کمپکت و ...</t>
  </si>
  <si>
    <t>هزینه اجاره ماشین آلات</t>
  </si>
  <si>
    <t>مواد و مصالح موردنیاز گیت ورودی نیروگاه همراه با ستون های دوطرف</t>
  </si>
  <si>
    <t>مصالح ، تجهیزات و ملزومات عمرانی و ابنیه یک ساختمان دو طبقه ، هر طبقه با مساحت 70 متر مربع به عنوان اتاق مانیتورینگ (طبقه دوم) ، انبار (طبقه اول) دارای بخش های مربوطه (شامل و نه محدود به گودبرداری ، فونداسیون ، ستون ها و سقف ، سفت کاری)</t>
  </si>
  <si>
    <t>مصالح ، تجهیزات و ملزومات عمرانی و ابنیه یک ساختمان یک طبقه ، با مساحت حدود 120 متر مربع به عنوان پست سوئیچگیر دارای بخش های مربوطه (شامل و نه محدود به گودبرداری ، فونداسیون ، ستون ها و سقف ، سفت کاری)</t>
  </si>
  <si>
    <t>مصالح ، تجهیزات و ملزومات تاسیسات برقی و تلفن و اعلام حریق ، تاسیسات مکانیکی (آبگرمکن ، سیستم سرمایش و گرمایش به صورت داکت اسپیلت و یا اسپیلت مجزا برای هر بخش ، قفل و دستگیره و تجهیزات کامل آشپزخانه شامل و نه محدود به کابینت ، هود ، اجاق گاز ، یخچال و ...) ، آب و فاضلاب (لوله کشی های مربوطه ، شیرآلات و...) بطور کامل جهت ساختمان های اشاره شده در بند 6</t>
  </si>
  <si>
    <t>کلیه تجهیزات و ملزومات اداری و رفاهی موردنیاز برای بخش های مختلف ساختمان های اشاره شده در بند 5 و 6</t>
  </si>
  <si>
    <t>تانک سپتیک (و نه چاه جذبی) و دو مخزن آب 10 هزار لیتری سه لایه ایستاده با زیرسازی مناسب و یک مخزن آب 500 لیتری ، با نصب پمپ مناسب و لوله کشی به O&amp;M ساختمان</t>
  </si>
  <si>
    <t>اجرای ترانشه و کانال عبور کلیه کابل های انتقال توان و انتقال دیتا داخل نیروگاه با لحاظ تمامی موارد مندرج در آیین نامه و ضوابط مربوط همراه با مصالح موردنیاز</t>
  </si>
  <si>
    <t>تسطیح و تحکیم مناسب زمین سایت جهت نصب تجهیزات اصلی نیروگاه و شیب بندی و زهکشی و هدایت آب های سطحی به محل های مربوطه</t>
  </si>
  <si>
    <t>احداث پارکینگ مسقف جهت 6 عدد اتومبیل سواری</t>
  </si>
  <si>
    <t>زیرسازی جاده دسترسی نیروگاه به عرض 6 متر به طول حدود 1/5 کیلومتر به همراه تمامی جاده های داخلی با عرض حداقل 6 متر</t>
  </si>
  <si>
    <t>یک عدد کانکس نگهبانی با مساحت 12 مترمربع به همراه فونداسیون و تمامی متعلقات</t>
  </si>
  <si>
    <t>LV Cable Termination List and MTO</t>
  </si>
  <si>
    <t>LV Cable List, Labeling Code and MTO</t>
  </si>
  <si>
    <t>Material Requisition for AC Cable</t>
  </si>
  <si>
    <t>مبلغ قراردادی (ریال)</t>
  </si>
  <si>
    <t>410-DE-EL-LST-0031</t>
  </si>
  <si>
    <t>3.4.8</t>
  </si>
  <si>
    <t>410-DE-EL-MTO-0032</t>
  </si>
  <si>
    <t>3.4.9</t>
  </si>
  <si>
    <t>410-DE-EL-MRE-0172</t>
  </si>
  <si>
    <t>3.4.42</t>
  </si>
  <si>
    <t>MV Cable List, Labeling Code and MTO</t>
  </si>
  <si>
    <t>410-DE-EL-MTO-0034</t>
  </si>
  <si>
    <t>3.4.11</t>
  </si>
  <si>
    <t>MV Cable Termination List and MTO</t>
  </si>
  <si>
    <t>410-DE-EL-LST-0035</t>
  </si>
  <si>
    <t>3.4.12</t>
  </si>
  <si>
    <t>کابل DC (مخصوص فتوولتاییک)</t>
  </si>
  <si>
    <t>DC Cable List, Labeling Code and MTO</t>
  </si>
  <si>
    <t>410-DE-EL-MTO-0029</t>
  </si>
  <si>
    <t>3.4.6</t>
  </si>
  <si>
    <t>Material Requisition for DC Cable</t>
  </si>
  <si>
    <t>410-DE-EL-MRE-0173</t>
  </si>
  <si>
    <t>3.4.43</t>
  </si>
  <si>
    <t>Telecommunication and Monitoring System MTO</t>
  </si>
  <si>
    <t>410-DE-TL-MTO-0065</t>
  </si>
  <si>
    <t>3.7.7</t>
  </si>
  <si>
    <t>Material Requisition forTelecommunication and Monitoring Cable</t>
  </si>
  <si>
    <t>410-DE-TL-MRE-0178</t>
  </si>
  <si>
    <t>3.7.8</t>
  </si>
  <si>
    <t xml:space="preserve">Material Requisition forFiber Optics </t>
  </si>
  <si>
    <t>410-BE-TL-MRE-0179</t>
  </si>
  <si>
    <t>3.7.9</t>
  </si>
  <si>
    <t>کلیه متعلقات مربوط به کابل کشی و سیم کشی</t>
  </si>
  <si>
    <t xml:space="preserve">Material Requisition for DC Connection (MC4) </t>
  </si>
  <si>
    <t>410-DE-EL-MRE-0175</t>
  </si>
  <si>
    <t>3.4.45</t>
  </si>
  <si>
    <t>کلیه تجهیزات و ملزومات مربوط به سیستم های زمین نیروگاه</t>
  </si>
  <si>
    <t>Earthing and Lightning Protection MTO</t>
  </si>
  <si>
    <t>410-DE-EL-MTO-0042</t>
  </si>
  <si>
    <t>3.4.19</t>
  </si>
  <si>
    <t xml:space="preserve">Material Requisition for Earthing and Lightning </t>
  </si>
  <si>
    <t>410-DE-EL-MRE-0174</t>
  </si>
  <si>
    <t>3.4.44</t>
  </si>
  <si>
    <t>تابلوهای فشار ضعیف و کلیه متعلقات</t>
  </si>
  <si>
    <t>MV Switchgear MTO</t>
  </si>
  <si>
    <t>410-DE-EL-MTO-0049</t>
  </si>
  <si>
    <t>3.4.26</t>
  </si>
  <si>
    <t xml:space="preserve">Material Requisition for MV Switchgear (CT, PT, Relay) </t>
  </si>
  <si>
    <t>410-DE-EL-MRE-0171</t>
  </si>
  <si>
    <t>3.4.41</t>
  </si>
  <si>
    <t>تابلوهای فشار متوسط و کلیه متعلقات</t>
  </si>
  <si>
    <t>General Single Line Diagram (GSLD)</t>
  </si>
  <si>
    <t>410-BE-EL-DRW-0020</t>
  </si>
  <si>
    <t>3.2.5</t>
  </si>
  <si>
    <t>Protection Single Line Diagram (PSLD)</t>
  </si>
  <si>
    <t>410-DE-EL-DRW-0043</t>
  </si>
  <si>
    <t>3.4.20</t>
  </si>
  <si>
    <t>کلیه ملزومات و تجهیزات مربوط به ایجاد شبکه انتقال دیتا و بستر مخابراتی با پست بالادست و دیسپاچینگ منطقه</t>
  </si>
  <si>
    <t>کلیه ملزومات و تجهیزات مربوط به شبکه انتقال دیتا و ارسال فرامین کنترلی (اسکادا) داخلی نیروگاه</t>
  </si>
  <si>
    <t>کلیه تجهیزات مربوط به UPS های موردنیاز</t>
  </si>
  <si>
    <t xml:space="preserve">Material Requisition for UPS and Battery </t>
  </si>
  <si>
    <t>410-DE-EL-MRE-0177</t>
  </si>
  <si>
    <t>3.4.47</t>
  </si>
  <si>
    <t>کلیه تجهیزات مربوط به دوربین های مداربسته CCTV به همراه پایه و فونداسیون های مربوطه</t>
  </si>
  <si>
    <t>CCTV System MTO</t>
  </si>
  <si>
    <t>410-DE-TL-MTO-0057</t>
  </si>
  <si>
    <t>3.7.4</t>
  </si>
  <si>
    <t xml:space="preserve">Material Requisition for CCTV and NVR </t>
  </si>
  <si>
    <t>410-DE-TL-MRE-0180</t>
  </si>
  <si>
    <t>3.7.10</t>
  </si>
  <si>
    <t>کلیه تجهیزات مربوط به روشنایی محوطه پیرامونی سایت ، سر در ورودی و ساختمان های نیروگاه</t>
  </si>
  <si>
    <t xml:space="preserve">Material Requisition for Lighting System </t>
  </si>
  <si>
    <t>410-DE-EL-MRE-0176</t>
  </si>
  <si>
    <t>3.4.46</t>
  </si>
  <si>
    <t>سیستم اعلام حریق موردنیاز همراه با تمامی ادوات مربوطه</t>
  </si>
  <si>
    <t>Material Requisition for Fire Alarm System</t>
  </si>
  <si>
    <t>410-DE-SF-MRE-0181</t>
  </si>
  <si>
    <t>3.6.5</t>
  </si>
  <si>
    <t>Fire and Safety and F &amp; G System MTO</t>
  </si>
  <si>
    <t>410-DE-SF-MTO-0072</t>
  </si>
  <si>
    <t>3.6.4</t>
  </si>
  <si>
    <t>Material Requisition for Fire Fighting Equipment Arrangement</t>
  </si>
  <si>
    <t>410-DE-SF-MRE-0182</t>
  </si>
  <si>
    <t>3.6.6</t>
  </si>
  <si>
    <t>Lightning Foundation Calculation</t>
  </si>
  <si>
    <t>410-DE-CV-CAL-0132</t>
  </si>
  <si>
    <t>3.3.31</t>
  </si>
  <si>
    <t xml:space="preserve">Lightning Protection Calculation </t>
  </si>
  <si>
    <t>410-DE-EL-CAL-0040</t>
  </si>
  <si>
    <t>3.4.17</t>
  </si>
  <si>
    <t>ترانسفورماتور کمکی و دیزل ژنراتور 10 KVA قابل حمل و تمامی متعلقات</t>
  </si>
  <si>
    <t xml:space="preserve">Material Requisition for Auxiliary Transformer </t>
  </si>
  <si>
    <t>410-DE-EL-MRE-0169</t>
  </si>
  <si>
    <t>3.4.39</t>
  </si>
  <si>
    <t xml:space="preserve">Material Requisition for Diesel Generator </t>
  </si>
  <si>
    <t>410-BE-EL-MRE-0186</t>
  </si>
  <si>
    <t>3.4.48</t>
  </si>
  <si>
    <t>استراکچر نگهدارنده پنل ها و نصب پنل و MV Station</t>
  </si>
  <si>
    <t>Solar Module Structure MTO</t>
  </si>
  <si>
    <t>410-DE-CV-MTO-0115</t>
  </si>
  <si>
    <t>3.3.26</t>
  </si>
  <si>
    <t>استراکچر نگهدارنده اینورترها به همراه پایه ها و نصب اینورتر</t>
  </si>
  <si>
    <t>Solar Module, Connector, Inverter and MV station MTO</t>
  </si>
  <si>
    <t>410-BE-EL-MTO-0025</t>
  </si>
  <si>
    <t>3.4.1</t>
  </si>
  <si>
    <t>دیوار پیرامونی از نوع فنس</t>
  </si>
  <si>
    <t>Fence MTO</t>
  </si>
  <si>
    <t>410-DE-CV-MTO-0103</t>
  </si>
  <si>
    <t>3.3.14</t>
  </si>
  <si>
    <t>تسطیح و زیر سازی و فراهم کردن بستر جهت دیوارکشی پیرامونی(فنس کشی)</t>
  </si>
  <si>
    <t>Material Requisition for Fence</t>
  </si>
  <si>
    <t>410-DE-CV-MRE-0167</t>
  </si>
  <si>
    <t>3.3.37</t>
  </si>
  <si>
    <t>فونداسیون مربوطه به پایه های روشنایی ، دوربین های مداربسته و صاعقه گیر ، پست های کمپکت و ...</t>
  </si>
  <si>
    <t>Lighting System MTO</t>
  </si>
  <si>
    <t>410-DE-EL-MTO-0061</t>
  </si>
  <si>
    <t>3.4.34</t>
  </si>
  <si>
    <t>Material Requisition for Indoor Power and Lighting Distribution Panel</t>
  </si>
  <si>
    <t>410-DE-EL-MRE-0168</t>
  </si>
  <si>
    <t>3.4.38</t>
  </si>
  <si>
    <t>Structure, Entrance Gate and Foundation of Building MTO</t>
  </si>
  <si>
    <t>410-DE-CV-MTO-0117</t>
  </si>
  <si>
    <t>3.3.28</t>
  </si>
  <si>
    <t>مصالح ، تجهیزات و ملزومات عمرانی و ابنیه یک ساختمان دو طبقه</t>
  </si>
  <si>
    <t>Buildings Foundation &amp; Structure Calculation</t>
  </si>
  <si>
    <t>410-DE-CV-CAL-0093</t>
  </si>
  <si>
    <t>3.3.7</t>
  </si>
  <si>
    <t>مصالح ، تجهیزات و ملزومات عمرانی و ابنیه یک ساختمان یک طبقه</t>
  </si>
  <si>
    <t>Buildings Foundation &amp; Structure Drawing</t>
  </si>
  <si>
    <t>410-DE-CV-DRW-0094</t>
  </si>
  <si>
    <t>3.3.8</t>
  </si>
  <si>
    <t>Material Requisition for PCC</t>
  </si>
  <si>
    <t>410-DE-EL-MRE-0170</t>
  </si>
  <si>
    <t>3.4.40</t>
  </si>
  <si>
    <t>مصالح ،تجهیزات و ملزومات تاسیسات برقی و تلفن و اعلام حریق ، تاسیسات مکانیکی و آب و فاضلاب</t>
  </si>
  <si>
    <t>HVAC and Piping System MTO</t>
  </si>
  <si>
    <t>410-DE-ME-MTO-0068</t>
  </si>
  <si>
    <t>3.5.4</t>
  </si>
  <si>
    <t>کلیه تجهیزات و ملزومات اداری و رفاهی</t>
  </si>
  <si>
    <t>Buildings Architectural Detail drawing</t>
  </si>
  <si>
    <t>410-DE-CV-DRW-0102</t>
  </si>
  <si>
    <t>3.3.13</t>
  </si>
  <si>
    <t>تانک سپتیک و دو مخزن آب 10 هزار لیتری سه لایه ایستاده با زیرسازی و یک مخزن 500 لیتری</t>
  </si>
  <si>
    <t xml:space="preserve">Material Requisition for Septic Tank </t>
  </si>
  <si>
    <t>410-BE-ME-MRE-0183</t>
  </si>
  <si>
    <t>3.5.6</t>
  </si>
  <si>
    <t>Material Requisition for Water</t>
  </si>
  <si>
    <t>410-BE-ME-MRE-0184</t>
  </si>
  <si>
    <t>3.5.7</t>
  </si>
  <si>
    <t>اجرای ترانشه و کانال عبور کلیه کابل های انتقال توان و انتقال دیتا داخل نیروگاه</t>
  </si>
  <si>
    <t>Cable Trench Layout</t>
  </si>
  <si>
    <t>410-DE-EL-DRW-0037</t>
  </si>
  <si>
    <t>3.4.14</t>
  </si>
  <si>
    <t>تسطیح و تحکیم مناسب زمین سایت جهت نصب تجهیزات اصلی نیروگاه</t>
  </si>
  <si>
    <t>Site Grading and Leveling</t>
  </si>
  <si>
    <t>410-DE-CV-DRW-0104</t>
  </si>
  <si>
    <t>3.3.15</t>
  </si>
  <si>
    <t xml:space="preserve">احداث پارکینگ مسقف </t>
  </si>
  <si>
    <t>Topography of Field</t>
  </si>
  <si>
    <t>410-DE-CV-REP-0087</t>
  </si>
  <si>
    <t>3.3.1</t>
  </si>
  <si>
    <t>Geotechnical Test Report</t>
  </si>
  <si>
    <t>410-DE-CV-REP-0088</t>
  </si>
  <si>
    <t>3.3.2</t>
  </si>
  <si>
    <t>Hydrology Study Report</t>
  </si>
  <si>
    <t>410-DE-CV-REP-0090</t>
  </si>
  <si>
    <t>3.3.4</t>
  </si>
  <si>
    <t>Logistic Area</t>
  </si>
  <si>
    <t>410-DE-CV-DRW-0092</t>
  </si>
  <si>
    <t>3.3.6</t>
  </si>
  <si>
    <t>زیر سازی جاده دسترسی نیروگاه</t>
  </si>
  <si>
    <t>Internal Road Layout &amp; Implementation Detail Drawing</t>
  </si>
  <si>
    <t>410-DE-CV-DRW-0107</t>
  </si>
  <si>
    <t>3.3.18</t>
  </si>
  <si>
    <t>Access Road Layout &amp; Implementation Detail Drawing</t>
  </si>
  <si>
    <t>410-DE-CV-DRW-0108</t>
  </si>
  <si>
    <t>3.3.19</t>
  </si>
  <si>
    <t>Landscaping Layout</t>
  </si>
  <si>
    <t>410-DE-CV-DRW-0101</t>
  </si>
  <si>
    <t>3.3.12</t>
  </si>
  <si>
    <t>جدول 3</t>
  </si>
  <si>
    <t>طراحی و مهندسی (E)</t>
  </si>
  <si>
    <t>LVAC Auxiliary Panel Single Line Diagram</t>
  </si>
  <si>
    <t>410-DE-EL-DRW-0051</t>
  </si>
  <si>
    <t>3.4.28</t>
  </si>
  <si>
    <t>DC Cable Datasheet</t>
  </si>
  <si>
    <t>410-BE-EL-DSH-0150</t>
  </si>
  <si>
    <t>3.2.1.5</t>
  </si>
  <si>
    <t>DC Cable Technical Specification</t>
  </si>
  <si>
    <t>410-BE-EL-SPC-0005</t>
  </si>
  <si>
    <t>3.2.2.5</t>
  </si>
  <si>
    <t xml:space="preserve">DC Cable Calculation </t>
  </si>
  <si>
    <t>410-DE-EL-CAL-0028</t>
  </si>
  <si>
    <t>3.4.5</t>
  </si>
  <si>
    <t>Electrical Cable Route and Section</t>
  </si>
  <si>
    <t>410-DE-EL-DRW-0036</t>
  </si>
  <si>
    <t>3.4.13</t>
  </si>
  <si>
    <t>SCADA System I/O List</t>
  </si>
  <si>
    <t>410-DE-TL-LST-0063</t>
  </si>
  <si>
    <t>3.7.5</t>
  </si>
  <si>
    <t>Monitoring System Datasheet</t>
  </si>
  <si>
    <t>410-BE-TL-DSH-0158</t>
  </si>
  <si>
    <t>3.2.1.13</t>
  </si>
  <si>
    <t>Monitoring System Technical Specification</t>
  </si>
  <si>
    <t>410-BE-TL-SPC-0010</t>
  </si>
  <si>
    <t>3.2.2.13</t>
  </si>
  <si>
    <t>Monitoring System Overall Diagram</t>
  </si>
  <si>
    <t>410-DE-TL-DRW-0064</t>
  </si>
  <si>
    <t>3.7.6</t>
  </si>
  <si>
    <t>Earthing System Layout</t>
  </si>
  <si>
    <t>410-DE-EL-DRW-0039</t>
  </si>
  <si>
    <t>3.4.16</t>
  </si>
  <si>
    <t>DC Connection (MC4) Datasheet</t>
  </si>
  <si>
    <t>410-BE-EL-DSH-0149</t>
  </si>
  <si>
    <t>3.2.1.4</t>
  </si>
  <si>
    <t>DC Connection (MC4) Technical Specification</t>
  </si>
  <si>
    <t>410-BE-EL-SPC-0004</t>
  </si>
  <si>
    <t>3.2.2.4</t>
  </si>
  <si>
    <t>Earthing and Lightning Datasheet</t>
  </si>
  <si>
    <t>410-BE-EL-DSH-0154</t>
  </si>
  <si>
    <t>3.2.1.9</t>
  </si>
  <si>
    <t>Earthing and Lightning Technical Specification</t>
  </si>
  <si>
    <t>410-BE-EL-SPC-0009</t>
  </si>
  <si>
    <t>3.2.2.9</t>
  </si>
  <si>
    <t>Earthing System Calculation</t>
  </si>
  <si>
    <t>410-DE-EL-CAL-0038</t>
  </si>
  <si>
    <t>3.4.15</t>
  </si>
  <si>
    <t>MV Switchgear Logic Diagram</t>
  </si>
  <si>
    <t>410-DE-EL-DRW-0045</t>
  </si>
  <si>
    <t>3.4.22</t>
  </si>
  <si>
    <t>MV Switchgear Schematic Diagram</t>
  </si>
  <si>
    <t>410-DE-EL-DRW-0128</t>
  </si>
  <si>
    <t>3.4.36</t>
  </si>
  <si>
    <t>MV Switchgear Front View Drawing</t>
  </si>
  <si>
    <t>410-DE-EL-DRW-0129</t>
  </si>
  <si>
    <t>3.4.37</t>
  </si>
  <si>
    <t>MV Switchgear (CT, PT, Relay) Datasheet</t>
  </si>
  <si>
    <t>410-BE-EL-DSH-0153</t>
  </si>
  <si>
    <t>3.2.1.8</t>
  </si>
  <si>
    <t>MV Switchgear (CT, PT, Relay) Technical Specification</t>
  </si>
  <si>
    <t>410-BE-EL-SPC-0008</t>
  </si>
  <si>
    <t>3.2.2.8</t>
  </si>
  <si>
    <t>CT and PT Calculations</t>
  </si>
  <si>
    <t>410-DE-EL-CAL-0044</t>
  </si>
  <si>
    <t>3.4.21</t>
  </si>
  <si>
    <t>Solar Panel Cleaning &amp; Maintenance Procedures</t>
  </si>
  <si>
    <t>410-DE-ME-REP-0062</t>
  </si>
  <si>
    <t>3.5.1</t>
  </si>
  <si>
    <t>Lighting Foundation Calculation</t>
  </si>
  <si>
    <t>410-DE-CV-CAL-0131</t>
  </si>
  <si>
    <t>3.3.30</t>
  </si>
  <si>
    <t>Indoor and Outdoor Lighting Calculation</t>
  </si>
  <si>
    <t>410-DE-EL-CAL-0058</t>
  </si>
  <si>
    <t>3.4.31</t>
  </si>
  <si>
    <t>UPS and Battery Datasheet</t>
  </si>
  <si>
    <t>410-BE-EL-DSH-0156</t>
  </si>
  <si>
    <t>3.2.1.11</t>
  </si>
  <si>
    <t>UPS and Battery Technical Specification</t>
  </si>
  <si>
    <t>410-BE-EL-SPC-0015</t>
  </si>
  <si>
    <t>3.2.2.11</t>
  </si>
  <si>
    <t>UPS Calculation</t>
  </si>
  <si>
    <t>410-DE-EL-CAL-0052</t>
  </si>
  <si>
    <t>3.4.29</t>
  </si>
  <si>
    <t>CCTV and NVR Datasheet</t>
  </si>
  <si>
    <t>410-BE-TL-DSH-0161</t>
  </si>
  <si>
    <t>3.2.1.16</t>
  </si>
  <si>
    <t>CCTV and NVR Technical Specification</t>
  </si>
  <si>
    <t>410-BE-TL-SPC-0014</t>
  </si>
  <si>
    <t>3.2.2.16</t>
  </si>
  <si>
    <t>CCTV System Block Diagram</t>
  </si>
  <si>
    <t>410-DE-TL-DRW-0054</t>
  </si>
  <si>
    <t>3.7.1</t>
  </si>
  <si>
    <t>CCTV System Arrangement &amp; Layout</t>
  </si>
  <si>
    <t>410-DE-TL-DRW-0055</t>
  </si>
  <si>
    <t>3.7.2</t>
  </si>
  <si>
    <t>CCTV Pole Detail Drawing, Switchboard, CAFU Details</t>
  </si>
  <si>
    <t>410-DE-TL-DRW-0056</t>
  </si>
  <si>
    <t>3.7.3</t>
  </si>
  <si>
    <t>Lighting and CCTV Pole Calculation</t>
  </si>
  <si>
    <t>410-DE-CV-CAL-0134</t>
  </si>
  <si>
    <t>3.3.33</t>
  </si>
  <si>
    <t>MV Station Datasheet</t>
  </si>
  <si>
    <t>410-BE-EL-DSH-0148</t>
  </si>
  <si>
    <t>3.2.1.3</t>
  </si>
  <si>
    <t>MV Station Technical Specification</t>
  </si>
  <si>
    <t>410-BE-EL-SPC-0003</t>
  </si>
  <si>
    <t>3.2.2.3</t>
  </si>
  <si>
    <t>MV Station Foundation Calculation</t>
  </si>
  <si>
    <t>410-DE-CV-CAL-0109</t>
  </si>
  <si>
    <t>3.3.20</t>
  </si>
  <si>
    <t>Outdoor Lighting Layout and Switchboard</t>
  </si>
  <si>
    <t>410-DE-EL-DRW-0060</t>
  </si>
  <si>
    <t>3.4.33</t>
  </si>
  <si>
    <t>Fire Alarm System Layout and Block Diagram</t>
  </si>
  <si>
    <t>410-DE-SF-DRW-0071</t>
  </si>
  <si>
    <t>3.6.3</t>
  </si>
  <si>
    <t>Fire Alarm System Datasheet</t>
  </si>
  <si>
    <t>410-BE-SF-DSH-0166</t>
  </si>
  <si>
    <t>3.2.1.21</t>
  </si>
  <si>
    <t>Fire Alarm System Technical Specification</t>
  </si>
  <si>
    <t>410-BE-SF-SPC-0019</t>
  </si>
  <si>
    <t>3.2.2.21</t>
  </si>
  <si>
    <t>Fire Fighting Equipment Arrangement of MV Switchgear Buildings</t>
  </si>
  <si>
    <t>410-DE-SF-DRW-0069</t>
  </si>
  <si>
    <t>3.6.1</t>
  </si>
  <si>
    <t>Outdoor Fire Fighting Equipment &amp; Shelter Arrangement</t>
  </si>
  <si>
    <t>410-DE-SF-DRW-0070</t>
  </si>
  <si>
    <t>3.6.2</t>
  </si>
  <si>
    <t>Lightning Foundation Drawing</t>
  </si>
  <si>
    <t>410-DE-CV-DRW-0133</t>
  </si>
  <si>
    <t>3.3.32</t>
  </si>
  <si>
    <t>Lightning Protection Layout</t>
  </si>
  <si>
    <t>410-DE-EL-DRW-0041</t>
  </si>
  <si>
    <t>3.4.18</t>
  </si>
  <si>
    <t>AUX Equipment MTO (AUX Transformer, Diesel, UPS, Battery)</t>
  </si>
  <si>
    <t>410-DE-EL-MTO-0053</t>
  </si>
  <si>
    <t>3.4.30</t>
  </si>
  <si>
    <t>Diesel Generator Datasheet</t>
  </si>
  <si>
    <t>410-BE-EL-DSH-0157</t>
  </si>
  <si>
    <t>3.2.1.12</t>
  </si>
  <si>
    <t>Diesel Generator Technical Specification</t>
  </si>
  <si>
    <t>410-BE-EL-SPC-0016</t>
  </si>
  <si>
    <t>3.2.2.12</t>
  </si>
  <si>
    <t>Auxiliary Transformer Datasheet</t>
  </si>
  <si>
    <t>410-BE-EL-DSH-0155</t>
  </si>
  <si>
    <t>3.2.1.10</t>
  </si>
  <si>
    <t>Auxiliary Transformer Technical Specification</t>
  </si>
  <si>
    <t>410-BE-EL-SPC-0013</t>
  </si>
  <si>
    <t>3.2.2.10</t>
  </si>
  <si>
    <t>Load List</t>
  </si>
  <si>
    <t>410-DE-EL-LST-0050</t>
  </si>
  <si>
    <t>3.4.27</t>
  </si>
  <si>
    <t>PV Structure Ramming Location Details Drawing (Stacking)</t>
  </si>
  <si>
    <t>410-DE-CV-DRW-0114</t>
  </si>
  <si>
    <t>3.3.25</t>
  </si>
  <si>
    <t>Table UTM Point</t>
  </si>
  <si>
    <t>410-DE-CV-DRW-0116</t>
  </si>
  <si>
    <t>3.3.27</t>
  </si>
  <si>
    <t>Inverter Datasheet</t>
  </si>
  <si>
    <t>410-BE-EL-DSH-0147</t>
  </si>
  <si>
    <t>3.2.1.2</t>
  </si>
  <si>
    <t>Inverter Technical Specification</t>
  </si>
  <si>
    <t>410-BE-EL-SPC-0002</t>
  </si>
  <si>
    <t>3.2.2.2</t>
  </si>
  <si>
    <t>Strings Connection Diagram &amp; Inverter Arrangement (DC Side)</t>
  </si>
  <si>
    <t>410-DE-EL-DRW-0026</t>
  </si>
  <si>
    <t>3.4.3</t>
  </si>
  <si>
    <t>Solar Panel Datasheet</t>
  </si>
  <si>
    <t>410-BE-EL-DSH-0146</t>
  </si>
  <si>
    <t>3.2.1.1</t>
  </si>
  <si>
    <t>Solar Panel Technical Specification</t>
  </si>
  <si>
    <t>410-BE-EL-SPC-0001</t>
  </si>
  <si>
    <t>3.2.2.1</t>
  </si>
  <si>
    <t>PV System Calculation Study (String Size, Optimum Tilt and Pitch)</t>
  </si>
  <si>
    <t>410-DE-EL-CAL-0022</t>
  </si>
  <si>
    <t>3.4.2</t>
  </si>
  <si>
    <t>Module &amp; Table Arrangement (DC Side)</t>
  </si>
  <si>
    <t>410-DE-EL-DRW-0027</t>
  </si>
  <si>
    <t>3.4.4</t>
  </si>
  <si>
    <t>Calculation Report for Structure</t>
  </si>
  <si>
    <t>410-DE-CV-CAL-0112</t>
  </si>
  <si>
    <t>3.3.23</t>
  </si>
  <si>
    <t>Structure Detail Drawings</t>
  </si>
  <si>
    <t>410-DE-CV-DRW-0113</t>
  </si>
  <si>
    <t>3.3.24</t>
  </si>
  <si>
    <t>Outdoor Lighting Pole Drawing</t>
  </si>
  <si>
    <t>410-DE-EL-DRW-0059</t>
  </si>
  <si>
    <t>3.4.32</t>
  </si>
  <si>
    <t>MV Station Foundation Drawings</t>
  </si>
  <si>
    <t>410-DE-CV-DRW-0110</t>
  </si>
  <si>
    <t>3.3.21</t>
  </si>
  <si>
    <t>Auxiliary Transformer Foundation Detail Drawings</t>
  </si>
  <si>
    <t>410-DE-CV-DRW-0111</t>
  </si>
  <si>
    <t>3.3.22</t>
  </si>
  <si>
    <t>Calculation for Fence</t>
  </si>
  <si>
    <t>410-DE-CV-CAL-0137</t>
  </si>
  <si>
    <t>3.3.36</t>
  </si>
  <si>
    <t>Power Plant Entrance Gate Drawing</t>
  </si>
  <si>
    <t>410-DE-CV-DRW-0099</t>
  </si>
  <si>
    <t>3.3.10</t>
  </si>
  <si>
    <t>HVAC Datasheet</t>
  </si>
  <si>
    <t>410-BE-ME-DSH-0162</t>
  </si>
  <si>
    <t>3.2.1.17</t>
  </si>
  <si>
    <t>HVAC Technical Specification</t>
  </si>
  <si>
    <t>410-BE-ME-SPC-0017</t>
  </si>
  <si>
    <t>3.2.2.17</t>
  </si>
  <si>
    <t>HVAC Equipment Calculation</t>
  </si>
  <si>
    <t>410-DE-ME-CAL-0066</t>
  </si>
  <si>
    <t>3.5.2</t>
  </si>
  <si>
    <t>HVAC Equipment Layout for Building</t>
  </si>
  <si>
    <t>410-DE-ME-DRW-0067</t>
  </si>
  <si>
    <t>3.5.3</t>
  </si>
  <si>
    <t>Septic Tank Detail Drawing</t>
  </si>
  <si>
    <t>410-DE-CV-DRW-0135</t>
  </si>
  <si>
    <t>3.3.34</t>
  </si>
  <si>
    <t>Water Tank Foundation Detail Drawing</t>
  </si>
  <si>
    <t>410-DE-CV-DRW-0136</t>
  </si>
  <si>
    <t>3.3.35</t>
  </si>
  <si>
    <t>Mechanical Drawing (Water Supply and Sewage Systems)</t>
  </si>
  <si>
    <t>410-DE-ME-DRW-0095</t>
  </si>
  <si>
    <t>3.5.5</t>
  </si>
  <si>
    <t>Parking Foundation &amp; Structure Detail Drawing</t>
  </si>
  <si>
    <t>410-DE-CV-DRW-0098</t>
  </si>
  <si>
    <t>3.3.9</t>
  </si>
  <si>
    <t>Parking Architectural Drawing</t>
  </si>
  <si>
    <t>410-DE-CV-DRW-0100</t>
  </si>
  <si>
    <t>3.3.11</t>
  </si>
  <si>
    <t>Flood Managmant For Outsite of Plant &amp; Implementation Detail Drawing</t>
  </si>
  <si>
    <t>410-DE-CV-DRW-0106</t>
  </si>
  <si>
    <t>3.3.17</t>
  </si>
  <si>
    <t>PVSYST Report</t>
  </si>
  <si>
    <t>410-BE-EL-REP-0023</t>
  </si>
  <si>
    <t>3.2.3</t>
  </si>
  <si>
    <t xml:space="preserve">General Layout </t>
  </si>
  <si>
    <t>410-BE-EL-DRW-0021</t>
  </si>
  <si>
    <t>3.2.4</t>
  </si>
  <si>
    <t>Site Fence Detail Drawing</t>
  </si>
  <si>
    <t>410-DE-CV-DRW-0091</t>
  </si>
  <si>
    <t>3.3.5</t>
  </si>
  <si>
    <t>Plant Detailed Report</t>
  </si>
  <si>
    <t>410-BE-EL-REP-0024</t>
  </si>
  <si>
    <t>3.2.6</t>
  </si>
  <si>
    <t>Ramming and Pull-Out Test Report</t>
  </si>
  <si>
    <t>410-DE-CV-REP-0089</t>
  </si>
  <si>
    <t>3.3.3</t>
  </si>
  <si>
    <t>Drainage For Insite of Plant &amp; Implementation Detail Drawing</t>
  </si>
  <si>
    <t>410-DE-CV-DRW-0105</t>
  </si>
  <si>
    <t>3.3.16</t>
  </si>
  <si>
    <t>System Drainage Calculation</t>
  </si>
  <si>
    <t>410-DE-CV-CAL-0130</t>
  </si>
  <si>
    <t>3.3.29</t>
  </si>
  <si>
    <t>Trip Table</t>
  </si>
  <si>
    <t>410-DE-EL-REP-0046</t>
  </si>
  <si>
    <t>3.4.23</t>
  </si>
  <si>
    <t>Alarm List</t>
  </si>
  <si>
    <t>410-DE-EL-LST-0047</t>
  </si>
  <si>
    <t>3.4.24</t>
  </si>
  <si>
    <t xml:space="preserve">Indoor and Outdoor Electrical Plan &amp; Details for Building </t>
  </si>
  <si>
    <t>410-DE-EL-DRW-0048</t>
  </si>
  <si>
    <t>3.4.25</t>
  </si>
  <si>
    <t>Piping Material, Plumbing Fittings, Pumps Datasheet</t>
  </si>
  <si>
    <t>410-BE-ME-DSH-0163</t>
  </si>
  <si>
    <t>3.2.1.18</t>
  </si>
  <si>
    <t>Septic Tank Datasheet</t>
  </si>
  <si>
    <t>410-BE-ME-DSH-0164</t>
  </si>
  <si>
    <t>3.2.1.19</t>
  </si>
  <si>
    <t>Water TankDatasheet</t>
  </si>
  <si>
    <t>410-BE-ME-DSH-0165</t>
  </si>
  <si>
    <t>3.2.1.20</t>
  </si>
  <si>
    <t>Piping Material, Plumbing Fittings, Pumps Technical Specification</t>
  </si>
  <si>
    <t>410-BE-ME-SPC-0018</t>
  </si>
  <si>
    <t>3.2.2.18</t>
  </si>
  <si>
    <t>Septic Tank Technical Specification</t>
  </si>
  <si>
    <t>410-DE-ME-SPC-0096</t>
  </si>
  <si>
    <t>3.2.2.19</t>
  </si>
  <si>
    <t>Water Tank Technical Specification</t>
  </si>
  <si>
    <t>410-DE-ME-SPC-0097</t>
  </si>
  <si>
    <t>3.2.2.20</t>
  </si>
  <si>
    <t>Special Tools</t>
  </si>
  <si>
    <t>410-DE-EL-REP-0082</t>
  </si>
  <si>
    <t>3.4.35</t>
  </si>
  <si>
    <t>Data Logger Technical Specification</t>
  </si>
  <si>
    <t>410-BE-TL-SPC-0011</t>
  </si>
  <si>
    <t>3.2.2.14</t>
  </si>
  <si>
    <t>Weather Station Technical Specification</t>
  </si>
  <si>
    <t>410-BE-TL-SPC-0012</t>
  </si>
  <si>
    <t>3.2.2.15</t>
  </si>
  <si>
    <t>Data Logger Datasheet</t>
  </si>
  <si>
    <t>410-BE-TL-DSH-0159</t>
  </si>
  <si>
    <t>3.2.1.14</t>
  </si>
  <si>
    <t>Weather Station Datasheet</t>
  </si>
  <si>
    <t>410-BE-TL-DSH-0160</t>
  </si>
  <si>
    <t>3.2.1.15</t>
  </si>
  <si>
    <t xml:space="preserve">Material Requisition for Weather Station </t>
  </si>
  <si>
    <t>410-BE-TL-MRE-0185</t>
  </si>
  <si>
    <t>3.7.11</t>
  </si>
  <si>
    <t>Master Document List</t>
  </si>
  <si>
    <t>410-DE-PM-LST-0084</t>
  </si>
  <si>
    <t>3.1.1</t>
  </si>
  <si>
    <t>Time Schedule</t>
  </si>
  <si>
    <t>410-DE-PM-REP-0085</t>
  </si>
  <si>
    <t>3.1.2</t>
  </si>
  <si>
    <t>Cash Flow</t>
  </si>
  <si>
    <t>410-DE-PM-CAF-0086</t>
  </si>
  <si>
    <t>3.1.3</t>
  </si>
  <si>
    <t>Monthly Report 410-M-001</t>
  </si>
  <si>
    <t>410-DE-PM-REP-0138</t>
  </si>
  <si>
    <t>3.1.4</t>
  </si>
  <si>
    <t>Monthly Report 410-M-002</t>
  </si>
  <si>
    <t>410-DE-PM-REP-0139</t>
  </si>
  <si>
    <t>3.1.5</t>
  </si>
  <si>
    <t>Monthly Report 410-M-003</t>
  </si>
  <si>
    <t>410-DE-PM-REP-0140</t>
  </si>
  <si>
    <t>3.1.6</t>
  </si>
  <si>
    <t>Monthly Report 410-M-004</t>
  </si>
  <si>
    <t>410-DE-PM-REP-0141</t>
  </si>
  <si>
    <t>3.1.7</t>
  </si>
  <si>
    <t>Monthly Report 410-M-005</t>
  </si>
  <si>
    <t>410-DE-PM-REP-0142</t>
  </si>
  <si>
    <t>3.1.8</t>
  </si>
  <si>
    <t>Monthly Report 410-M-006</t>
  </si>
  <si>
    <t>410-DE-PM-REP-0143</t>
  </si>
  <si>
    <t>3.1.9</t>
  </si>
  <si>
    <t>Monthly Report 410-M-007</t>
  </si>
  <si>
    <t>410-DE-PM-REP-0144</t>
  </si>
  <si>
    <t>3.1.10</t>
  </si>
  <si>
    <t>Monthly Report 410-M-008</t>
  </si>
  <si>
    <t>410-DE-PM-REP-0145</t>
  </si>
  <si>
    <t>3.1.11</t>
  </si>
  <si>
    <t>Solar Panel Installation Manual &amp; Operation &amp; Maintenance</t>
  </si>
  <si>
    <t>410-DE-QA-REP-0073</t>
  </si>
  <si>
    <t>3.8.1</t>
  </si>
  <si>
    <t>UPS Installation Manual &amp; Operation &amp; Maintenance</t>
  </si>
  <si>
    <t>410-DE-QA-REP-0076</t>
  </si>
  <si>
    <t>3.8.4</t>
  </si>
  <si>
    <t>AUX Transformer Installation Manual &amp; Operation &amp; Maintenance</t>
  </si>
  <si>
    <t>410-DE-QA-REP-0077</t>
  </si>
  <si>
    <t>3.8.5</t>
  </si>
  <si>
    <t>Diesel Generator Installation Manual &amp; Operation &amp; Maintenance</t>
  </si>
  <si>
    <t>410-DE-QA-REP-0078</t>
  </si>
  <si>
    <t>3.8.6</t>
  </si>
  <si>
    <t>Weather Station Installation Manual &amp; Operation &amp; Maintenance</t>
  </si>
  <si>
    <t>410-DE-QA-REP-0079</t>
  </si>
  <si>
    <t>3.8.7</t>
  </si>
  <si>
    <t>Solar Structure Installation Manual &amp; Operation &amp; Maintenance</t>
  </si>
  <si>
    <t>410-DE-QA-REP-0080</t>
  </si>
  <si>
    <t>3.8.8</t>
  </si>
  <si>
    <t>SCADA and Monitoring System Installation Manual &amp; Operation &amp; Maintenance</t>
  </si>
  <si>
    <t>410-DE-QA-REP-0081</t>
  </si>
  <si>
    <t>3.8.9</t>
  </si>
  <si>
    <t>Test Report of Solar Structure</t>
  </si>
  <si>
    <t>410-DE-QA-REP-0118</t>
  </si>
  <si>
    <t>3.8.11</t>
  </si>
  <si>
    <t>Test Reports for AC and DC Cables</t>
  </si>
  <si>
    <t>410-DE-QA-REP-0122</t>
  </si>
  <si>
    <t>3.8.15</t>
  </si>
  <si>
    <t>Inverter Installation Manual &amp; Operation &amp; Maintenance</t>
  </si>
  <si>
    <t>410-DE-QA-REP-0074</t>
  </si>
  <si>
    <t>3.8.2</t>
  </si>
  <si>
    <t>MV Station Installation Manual &amp; Operation &amp; Maintenance</t>
  </si>
  <si>
    <t>410-DE-QA-REP-0075</t>
  </si>
  <si>
    <t>3.8.3</t>
  </si>
  <si>
    <t xml:space="preserve">Project O&amp;M General Instructions </t>
  </si>
  <si>
    <t>410-DE-QA-REP-0083</t>
  </si>
  <si>
    <t>3.8.10</t>
  </si>
  <si>
    <t>Test Reports for PV Modules</t>
  </si>
  <si>
    <t>410-DE-QA-REP-0119</t>
  </si>
  <si>
    <t>3.8.12</t>
  </si>
  <si>
    <t>Test Reports for Inverter</t>
  </si>
  <si>
    <t>410-DE-QA-REP-0120</t>
  </si>
  <si>
    <t>3.8.13</t>
  </si>
  <si>
    <t>Test Reports for MV Station</t>
  </si>
  <si>
    <t>410-DE-QA-REP-0121</t>
  </si>
  <si>
    <t>3.8.14</t>
  </si>
  <si>
    <t>Test Reports for Diesel Generators</t>
  </si>
  <si>
    <t>410-DE-QA-REP-0123</t>
  </si>
  <si>
    <t>3.8.16</t>
  </si>
  <si>
    <t>Test Reports for AUX Transformer</t>
  </si>
  <si>
    <t>410-DE-QA-REP-0124</t>
  </si>
  <si>
    <t>3.8.17</t>
  </si>
  <si>
    <t>Test Reports for Earthing and Ligthtning</t>
  </si>
  <si>
    <t>410-DE-QA-REP-0125</t>
  </si>
  <si>
    <t>3.8.18</t>
  </si>
  <si>
    <t>Test Reports for MV Switchgear (CT, PT, Relay, …)</t>
  </si>
  <si>
    <t>410-DE-QA-REP-0126</t>
  </si>
  <si>
    <t>3.8.19</t>
  </si>
  <si>
    <t>Test Reports for UPS and Battery</t>
  </si>
  <si>
    <t>410-DE-QA-REP-0127</t>
  </si>
  <si>
    <t>3.8.20</t>
  </si>
  <si>
    <t>اردیبهشت ماه 1405</t>
  </si>
  <si>
    <t>1405/02/31</t>
  </si>
  <si>
    <t>Electrical</t>
  </si>
  <si>
    <t>Civil</t>
  </si>
  <si>
    <t>410-DE-CV-CAL-0187</t>
  </si>
  <si>
    <t>Swichgear Building Foundation &amp; Structure Calculation</t>
  </si>
  <si>
    <t>410-DE-CV-CAL-0188</t>
  </si>
  <si>
    <t>Control Building Foundation &amp; Structure Calculation</t>
  </si>
  <si>
    <t>410-DE-CV-CAL-0189</t>
  </si>
  <si>
    <t>Guard Building Foundation &amp; Structure Calculation</t>
  </si>
  <si>
    <t>410-DE-CV-DRW-0190</t>
  </si>
  <si>
    <t>Swichgear Building Foundation &amp; Structure Drawing</t>
  </si>
  <si>
    <t>410-DE-CV-DRW-0191</t>
  </si>
  <si>
    <t>Control Building Foundation &amp; Structure Drawing</t>
  </si>
  <si>
    <t>410-DE-CV-DRW-0192</t>
  </si>
  <si>
    <t>Guard Building Foundation &amp; Structure Drawing</t>
  </si>
  <si>
    <t>410-DE-CV-DRW-0193</t>
  </si>
  <si>
    <t>Swichgear Building Architectural Detail drawing</t>
  </si>
  <si>
    <t>410-DE-CV-DRW-0194</t>
  </si>
  <si>
    <t>Control Building Architectural Detail drawing</t>
  </si>
  <si>
    <t>410-DE-CV-DRW-0195</t>
  </si>
  <si>
    <t>Guard Building Architectural Detail drawing</t>
  </si>
  <si>
    <t>Quality</t>
  </si>
  <si>
    <t>Test Reports for MV Sation</t>
  </si>
  <si>
    <t>410-DE-QA-REP-0196</t>
  </si>
  <si>
    <t>Test Reports for AC Cables</t>
  </si>
  <si>
    <t>410-DE-QA-REP-0197</t>
  </si>
  <si>
    <t>Test Reports for DC Cables</t>
  </si>
  <si>
    <t>Telecom</t>
  </si>
  <si>
    <t>Mechanical</t>
  </si>
  <si>
    <t>410-DE-ME-DRW-0198</t>
  </si>
  <si>
    <t>HVAC Equipment Layout for Swichgear Building</t>
  </si>
  <si>
    <t>410-DE-ME-DRW-0199</t>
  </si>
  <si>
    <t>HVAC Equipment Layout for Control Building</t>
  </si>
  <si>
    <t>410-DE-ME-DRW-0200</t>
  </si>
  <si>
    <t>HVAC Equipment Layout for Guard Building</t>
  </si>
  <si>
    <t>Water Tank Datasheet</t>
  </si>
  <si>
    <t>Safety</t>
  </si>
  <si>
    <t>410-DE-SF-REP-0201</t>
  </si>
  <si>
    <t>HSE Plan</t>
  </si>
  <si>
    <t>Project Management</t>
  </si>
  <si>
    <t>Row</t>
  </si>
  <si>
    <t>Document Name</t>
  </si>
  <si>
    <t>Discipline</t>
  </si>
  <si>
    <t>%MDR</t>
  </si>
  <si>
    <t>بهای قراردادی آیتم</t>
  </si>
  <si>
    <t>برگ خلاصه مالی جدول "الف" به تفکیک مبالغ پیمان برای بخش های مختلف کار</t>
  </si>
  <si>
    <t>برگ خلاصه مالی جدول "ب" به تفکیک مبالغ پیمان برای بخش های مختلف کار</t>
  </si>
  <si>
    <t>کارکرد تجمعی منتهی به :</t>
  </si>
  <si>
    <t>مدیر پروژه</t>
  </si>
  <si>
    <t>واحد برنامه ریزی و کنترل پروژه</t>
  </si>
  <si>
    <t>1405/03/30</t>
  </si>
  <si>
    <t>مبلغ کارکرد تجمعی</t>
  </si>
  <si>
    <t>مبلغ کارکرد دوره قبل</t>
  </si>
  <si>
    <t>مبلغ کل قرارداد</t>
  </si>
  <si>
    <t>جمع کل ناخالص تجمعی (مبلغ ریالی)</t>
  </si>
  <si>
    <t>جمع کل ناخالص تجمعی تا دوره قبل (مبلغ ریالی)</t>
  </si>
  <si>
    <t>جمع کل ناخالص این دوره (مبلغ ریالی)</t>
  </si>
  <si>
    <t>مبلغ کل قراردادی (مبلغ ریالی)</t>
  </si>
  <si>
    <t>جمع کل کارکرد تجمعی ریالی جدول "الف"</t>
  </si>
  <si>
    <t>جمع کل کارکرد تجمعی ریالی جدول "ب"</t>
  </si>
  <si>
    <t>صورت وضعیت عملیات مهندسی</t>
  </si>
  <si>
    <t>پروژه احداث نیروگاه خورشیدی 20 مگاواتی زارچ یزد
شماره قرارداد: PKPS-P2-C2-0410</t>
  </si>
  <si>
    <t>RJ</t>
  </si>
  <si>
    <t>IFC</t>
  </si>
  <si>
    <t>CM</t>
  </si>
  <si>
    <t>IFA</t>
  </si>
  <si>
    <t>AN</t>
  </si>
  <si>
    <t>DOCUMENT NO. :
410-DE-PM-LST-0084</t>
  </si>
  <si>
    <t>Document Name :
Master Document List</t>
  </si>
  <si>
    <t>Rev.</t>
  </si>
  <si>
    <t>IFI</t>
  </si>
  <si>
    <t>AP</t>
  </si>
  <si>
    <t>PM</t>
  </si>
  <si>
    <t>06</t>
  </si>
  <si>
    <t>AFC</t>
  </si>
  <si>
    <t>Page 1 of 1</t>
  </si>
  <si>
    <t>No</t>
  </si>
  <si>
    <t>Document Number</t>
  </si>
  <si>
    <t>Description</t>
  </si>
  <si>
    <t>Class</t>
  </si>
  <si>
    <t>Plan Date</t>
  </si>
  <si>
    <t>Status</t>
  </si>
  <si>
    <t>Man-Hour</t>
  </si>
  <si>
    <t>W.V</t>
  </si>
  <si>
    <t>%Complete</t>
  </si>
  <si>
    <t>تاریخ برنامه ای اولین ارسال</t>
  </si>
  <si>
    <t>شروع طبق برنامه</t>
  </si>
  <si>
    <t>پایان طبق برنامه</t>
  </si>
  <si>
    <t>Hold By</t>
  </si>
  <si>
    <t>Delay</t>
  </si>
  <si>
    <t>Last Status</t>
  </si>
  <si>
    <t>REV 00</t>
  </si>
  <si>
    <t>REV 01</t>
  </si>
  <si>
    <t>REV 02</t>
  </si>
  <si>
    <t>REV 03</t>
  </si>
  <si>
    <t>REV 04</t>
  </si>
  <si>
    <t>REV 05</t>
  </si>
  <si>
    <t>REV 06</t>
  </si>
  <si>
    <t>Start</t>
  </si>
  <si>
    <t>Finish</t>
  </si>
  <si>
    <t xml:space="preserve">     Engineering</t>
  </si>
  <si>
    <t>Input Trans No.</t>
  </si>
  <si>
    <t>Date of Receive</t>
  </si>
  <si>
    <t>status</t>
  </si>
  <si>
    <t>Rev</t>
  </si>
  <si>
    <t>Comment sheet No.</t>
  </si>
  <si>
    <t>Comment sheet Date</t>
  </si>
  <si>
    <t>Review Results</t>
  </si>
  <si>
    <t>Reply Date</t>
  </si>
  <si>
    <t>Conclusion</t>
  </si>
  <si>
    <t>Answer Date</t>
  </si>
  <si>
    <t>Reply sheet</t>
  </si>
  <si>
    <t>FA</t>
  </si>
  <si>
    <t>1404/10/24</t>
  </si>
  <si>
    <t>1404/11/3</t>
  </si>
  <si>
    <t>01</t>
  </si>
  <si>
    <t>1404/11/5</t>
  </si>
  <si>
    <t>1404/11/14</t>
  </si>
  <si>
    <t>1404/11/2</t>
  </si>
  <si>
    <t>1404/11/10</t>
  </si>
  <si>
    <t>03</t>
  </si>
  <si>
    <t>04</t>
  </si>
  <si>
    <t>1404/11/12</t>
  </si>
  <si>
    <t>1404/11/21</t>
  </si>
  <si>
    <t>1404/11/11</t>
  </si>
  <si>
    <t>1404/11/6</t>
  </si>
  <si>
    <t>1404/11/15</t>
  </si>
  <si>
    <t>FI</t>
  </si>
  <si>
    <t>1404/11/16</t>
  </si>
  <si>
    <t>1404/11/25</t>
  </si>
  <si>
    <t>1404/11/24</t>
  </si>
  <si>
    <t>1404/11/20</t>
  </si>
  <si>
    <t>1404/12/4</t>
  </si>
  <si>
    <t>1404/11/29</t>
  </si>
  <si>
    <t>1404/12/7</t>
  </si>
  <si>
    <t>02</t>
  </si>
  <si>
    <t>1404/11/26</t>
  </si>
  <si>
    <t>1404/12/5</t>
  </si>
  <si>
    <t>1404/12/8</t>
  </si>
  <si>
    <t>1404/12/13</t>
  </si>
  <si>
    <t>1404/11/19</t>
  </si>
  <si>
    <t>1404/11/30</t>
  </si>
  <si>
    <t>1404/12/9</t>
  </si>
  <si>
    <t>1404/12/17</t>
  </si>
  <si>
    <t>1404/11/8</t>
  </si>
  <si>
    <t>1404/11/17</t>
  </si>
  <si>
    <t>1404/11/18</t>
  </si>
  <si>
    <t>1404/11/22</t>
  </si>
  <si>
    <t>1404/11/23</t>
  </si>
  <si>
    <t>1404/12/2</t>
  </si>
  <si>
    <t>1404/12/3</t>
  </si>
  <si>
    <t>1404/12/12</t>
  </si>
  <si>
    <t>1405/3/17</t>
  </si>
  <si>
    <t>1405/3/26</t>
  </si>
  <si>
    <t>1404/10/28</t>
  </si>
  <si>
    <t>1404/11/7</t>
  </si>
  <si>
    <t>Email</t>
  </si>
  <si>
    <t>1405/2/23</t>
  </si>
  <si>
    <t>1405/3/1</t>
  </si>
  <si>
    <t>1405/4/16</t>
  </si>
  <si>
    <t>1405/4/25</t>
  </si>
  <si>
    <t>1405/2/30</t>
  </si>
  <si>
    <t>1405/3/8</t>
  </si>
  <si>
    <t>1405/4/6</t>
  </si>
  <si>
    <t>1405/4/15</t>
  </si>
  <si>
    <t>1405/3/5</t>
  </si>
  <si>
    <t>1405/3/14</t>
  </si>
  <si>
    <t>1405/4/3</t>
  </si>
  <si>
    <t>1405/4/12</t>
  </si>
  <si>
    <t>1404/12/16</t>
  </si>
  <si>
    <t>1405/2/8</t>
  </si>
  <si>
    <t>1405/2/17</t>
  </si>
  <si>
    <t>05</t>
  </si>
  <si>
    <t>Deleted</t>
  </si>
  <si>
    <t>1404/11/28</t>
  </si>
  <si>
    <t>1404/12/11</t>
  </si>
  <si>
    <t>1404/11/27</t>
  </si>
  <si>
    <t>1404/12/6</t>
  </si>
  <si>
    <t>410-05-PK-NT-C-0091</t>
  </si>
  <si>
    <t>1404/11/13</t>
  </si>
  <si>
    <t>410-05-PK-NT-C-0092</t>
  </si>
  <si>
    <t>1405/3/13</t>
  </si>
  <si>
    <t>1405/5/14</t>
  </si>
  <si>
    <t>1405/5/25</t>
  </si>
  <si>
    <t>1405/5/13</t>
  </si>
  <si>
    <t>1405/5/26</t>
  </si>
  <si>
    <t>1405/2/14</t>
  </si>
  <si>
    <t>1405/5/15</t>
  </si>
  <si>
    <t>1405/6/4</t>
  </si>
  <si>
    <t>1405/4/26</t>
  </si>
  <si>
    <t>1405/5/19</t>
  </si>
  <si>
    <t>1405/5/20</t>
  </si>
  <si>
    <t>1405/5/28</t>
  </si>
  <si>
    <t>1405/5/29</t>
  </si>
  <si>
    <t>1405/6/10</t>
  </si>
  <si>
    <t>1405/5/16</t>
  </si>
  <si>
    <t>1405/5/27</t>
  </si>
  <si>
    <t>1405/4/30</t>
  </si>
  <si>
    <t>1405/3/18</t>
  </si>
  <si>
    <t>1405/3/22</t>
  </si>
  <si>
    <t>1405/2/24</t>
  </si>
  <si>
    <t>1405/2/28</t>
  </si>
  <si>
    <t>1404/12/1</t>
  </si>
  <si>
    <t>1404/12/15</t>
  </si>
  <si>
    <t>1405/4/22</t>
  </si>
  <si>
    <t>1405/4/31</t>
  </si>
  <si>
    <t>1405/4/9</t>
  </si>
  <si>
    <t>1405/4/18</t>
  </si>
  <si>
    <t>نامه 0006</t>
  </si>
  <si>
    <t>پیرو جلسه 1405/02/09نامه کارفرما ارسال می شود</t>
  </si>
  <si>
    <t>نامه 0034</t>
  </si>
  <si>
    <t>1404/11/4</t>
  </si>
  <si>
    <t>جلسه MC</t>
  </si>
  <si>
    <t>نامه کارفرما</t>
  </si>
  <si>
    <t>410-05-PK-NT-C-0055</t>
  </si>
  <si>
    <t>1405/1/20</t>
  </si>
  <si>
    <t>نامه 0015</t>
  </si>
  <si>
    <t>جلسه کارفرما</t>
  </si>
  <si>
    <t>جلسه 1405/02/09</t>
  </si>
  <si>
    <t>1404/12/28</t>
  </si>
  <si>
    <t>1405/1/8</t>
  </si>
  <si>
    <t>1405/2/1</t>
  </si>
  <si>
    <t>1405/2/5</t>
  </si>
  <si>
    <t>140-05-PK-NT-C-0097</t>
  </si>
  <si>
    <t>1405/4/1</t>
  </si>
  <si>
    <t>1405/4/5</t>
  </si>
  <si>
    <t>1405/5/1</t>
  </si>
  <si>
    <t>1405/5/5</t>
  </si>
  <si>
    <t>1405/6/1</t>
  </si>
  <si>
    <t>1405/6/5</t>
  </si>
  <si>
    <t>1405/6/16</t>
  </si>
  <si>
    <t>1405/6/20</t>
  </si>
  <si>
    <t>Engineering</t>
  </si>
  <si>
    <t>پیشرفت دوره قبل</t>
  </si>
  <si>
    <t>پیشرفت این دوره</t>
  </si>
  <si>
    <t>پیشرفت تجمعی</t>
  </si>
  <si>
    <t>ارزش وزنی MDR</t>
  </si>
  <si>
    <t>سیستم اطفاء حریق موردنیاز همراه با تمامی ادوات مربوطه</t>
  </si>
  <si>
    <t>درصد پیشرفت فیزیکی بخش مهندسی</t>
  </si>
  <si>
    <t>مبلغ کارکرد این دوره</t>
  </si>
  <si>
    <r>
      <t xml:space="preserve">هزینه های بخش طراحی تفصیلی ، مهندسی و تهیه مدارک فنی
</t>
    </r>
    <r>
      <rPr>
        <b/>
        <sz val="10"/>
        <color theme="1"/>
        <rFont val="B Nazanin"/>
        <charset val="178"/>
      </rPr>
      <t>(مطابق MDR)</t>
    </r>
  </si>
  <si>
    <r>
      <t xml:space="preserve">شامل بخش های اداری ، اسکان ، حمل و نقل ، تغذیه
</t>
    </r>
    <r>
      <rPr>
        <b/>
        <sz val="10"/>
        <color theme="1"/>
        <rFont val="B Nazanin"/>
        <charset val="178"/>
      </rPr>
      <t>(مطابق PMS)</t>
    </r>
  </si>
  <si>
    <r>
      <t xml:space="preserve">تجهیز دفتر دستگاه نظارت و کارفرما
</t>
    </r>
    <r>
      <rPr>
        <b/>
        <sz val="10"/>
        <color theme="1"/>
        <rFont val="B Nazanin"/>
        <charset val="178"/>
      </rPr>
      <t>(مطابق جدول ج)</t>
    </r>
  </si>
  <si>
    <r>
      <t xml:space="preserve">هزینه های اجرا و نصب تجهیزات الکتریکی و ابزار 
</t>
    </r>
    <r>
      <rPr>
        <b/>
        <sz val="10"/>
        <color theme="1"/>
        <rFont val="B Nazanin"/>
        <charset val="178"/>
      </rPr>
      <t>(مطابق با جدول الف)</t>
    </r>
  </si>
  <si>
    <r>
      <t xml:space="preserve">هزینه های اجرای بخش سازه و ساختمان و دقیق از جمله پنل ، اینورتر و MV Station 
</t>
    </r>
    <r>
      <rPr>
        <b/>
        <sz val="10"/>
        <color theme="1"/>
        <rFont val="B Nazanin"/>
        <charset val="178"/>
      </rPr>
      <t>(مطابق با جدول ب)</t>
    </r>
  </si>
  <si>
    <r>
      <t xml:space="preserve">هزینه های بازرسی ، راه اندازی ، بهره برداری آزمایشی و آموزش
</t>
    </r>
    <r>
      <rPr>
        <b/>
        <sz val="10"/>
        <color theme="1"/>
        <rFont val="B Nazanin"/>
        <charset val="178"/>
      </rPr>
      <t>(مطابق PMS)</t>
    </r>
  </si>
  <si>
    <t>درصد پیشرفت</t>
  </si>
  <si>
    <t>پروژه  احداث نیروگاه خورشیدی 20 مگاواتی زارچ یزد</t>
  </si>
  <si>
    <t>تاریخ : 1405/03/30</t>
  </si>
  <si>
    <t>پيوست:    دارد</t>
  </si>
  <si>
    <r>
      <rPr>
        <b/>
        <u/>
        <sz val="11"/>
        <color rgb="FF000000"/>
        <rFont val="B Nazanin"/>
        <charset val="178"/>
      </rPr>
      <t>اطلاعات قرارداد</t>
    </r>
    <r>
      <rPr>
        <b/>
        <sz val="11"/>
        <color rgb="FF000000"/>
        <rFont val="B Nazanin"/>
        <charset val="178"/>
      </rPr>
      <t>:</t>
    </r>
  </si>
  <si>
    <r>
      <rPr>
        <b/>
        <sz val="11"/>
        <color rgb="FF000000"/>
        <rFont val="B Nazanin"/>
        <charset val="178"/>
      </rPr>
      <t>موضوع قرارداد</t>
    </r>
    <r>
      <rPr>
        <sz val="11"/>
        <color rgb="FF000000"/>
        <rFont val="B Nazanin"/>
        <charset val="178"/>
      </rPr>
      <t>: طراحی ، تامین ، ساخت و نصب احداث نیروگاه خورشیدی 20 مگا واتی زارچ یزد</t>
    </r>
  </si>
  <si>
    <r>
      <t>نام پیمانکار / مشاور:</t>
    </r>
    <r>
      <rPr>
        <b/>
        <sz val="12"/>
        <color rgb="FF000000"/>
        <rFont val="B Nazanin"/>
        <charset val="178"/>
      </rPr>
      <t xml:space="preserve"> </t>
    </r>
    <r>
      <rPr>
        <sz val="12"/>
        <color rgb="FF000000"/>
        <rFont val="B Nazanin"/>
        <charset val="178"/>
      </rPr>
      <t>شركت پیشگامان انرژی نوراتک</t>
    </r>
  </si>
  <si>
    <r>
      <rPr>
        <b/>
        <sz val="11"/>
        <color rgb="FF000000"/>
        <rFont val="B Nazanin"/>
        <charset val="178"/>
      </rPr>
      <t>شماره قرارداد</t>
    </r>
    <r>
      <rPr>
        <sz val="11"/>
        <color rgb="FF000000"/>
        <rFont val="B Nazanin"/>
        <charset val="178"/>
      </rPr>
      <t>:</t>
    </r>
    <r>
      <rPr>
        <sz val="11"/>
        <color rgb="FF000000"/>
        <rFont val="Nazanin"/>
        <charset val="178"/>
      </rPr>
      <t> </t>
    </r>
    <r>
      <rPr>
        <sz val="11"/>
        <color rgb="FF000000"/>
        <rFont val="B Nazanin"/>
        <charset val="178"/>
      </rPr>
      <t>PKSP-P2-C2-0410</t>
    </r>
  </si>
  <si>
    <t>ارزي</t>
  </si>
  <si>
    <t>ريالي</t>
  </si>
  <si>
    <r>
      <rPr>
        <b/>
        <sz val="11"/>
        <color rgb="FF000000"/>
        <rFont val="B Nazanin"/>
        <charset val="178"/>
      </rPr>
      <t xml:space="preserve">تاريخ  ابلاغ: </t>
    </r>
    <r>
      <rPr>
        <sz val="11"/>
        <color rgb="FF000000"/>
        <rFont val="B Nazanin"/>
        <charset val="178"/>
      </rPr>
      <t xml:space="preserve"> 1404/10/21</t>
    </r>
  </si>
  <si>
    <t>مبلغ اوليه قرارداد</t>
  </si>
  <si>
    <r>
      <t>کداقتصادي:</t>
    </r>
    <r>
      <rPr>
        <b/>
        <sz val="11"/>
        <color rgb="FF000000"/>
        <rFont val="B Nazanin"/>
        <charset val="178"/>
      </rPr>
      <t/>
    </r>
  </si>
  <si>
    <r>
      <rPr>
        <b/>
        <sz val="11"/>
        <color rgb="FF000000"/>
        <rFont val="B Nazanin"/>
        <charset val="178"/>
      </rPr>
      <t>مدت (ماه) :</t>
    </r>
    <r>
      <rPr>
        <sz val="11"/>
        <color rgb="FF000000"/>
        <rFont val="B Nazanin"/>
        <charset val="178"/>
      </rPr>
      <t xml:space="preserve">  8 ماه</t>
    </r>
  </si>
  <si>
    <t>مبلغ 25 درصداول</t>
  </si>
  <si>
    <t>شناسه ملی:</t>
  </si>
  <si>
    <r>
      <rPr>
        <b/>
        <sz val="11"/>
        <color rgb="FF000000"/>
        <rFont val="B Nazanin"/>
        <charset val="178"/>
      </rPr>
      <t>تاريخ اتمام اوليه :</t>
    </r>
    <r>
      <rPr>
        <sz val="11"/>
        <color rgb="FF000000"/>
        <rFont val="B Nazanin"/>
        <charset val="178"/>
      </rPr>
      <t xml:space="preserve"> 1405/06/21</t>
    </r>
  </si>
  <si>
    <t>مبلغ 25 درصددوم</t>
  </si>
  <si>
    <t>تاريخ ابلاغ 25 درصداول:</t>
  </si>
  <si>
    <t>---</t>
  </si>
  <si>
    <r>
      <rPr>
        <b/>
        <sz val="11"/>
        <color rgb="FF000000"/>
        <rFont val="B Nazanin"/>
        <charset val="178"/>
      </rPr>
      <t>تاريخ اتمام کاربراساس آخرين تمديد:</t>
    </r>
    <r>
      <rPr>
        <sz val="11"/>
        <color rgb="FF000000"/>
        <rFont val="B Nazanin"/>
        <charset val="178"/>
      </rPr>
      <t xml:space="preserve"> .....</t>
    </r>
  </si>
  <si>
    <t>مبلغ الحاقيه</t>
  </si>
  <si>
    <t>تاريخ ابلاغ 25 درصددوم:</t>
  </si>
  <si>
    <t>جمع کل</t>
  </si>
  <si>
    <r>
      <t>تاريخ ابلاغ الحاقيه</t>
    </r>
    <r>
      <rPr>
        <sz val="11"/>
        <color rgb="FF000000"/>
        <rFont val="Calibri"/>
        <family val="2"/>
      </rPr>
      <t>:</t>
    </r>
  </si>
  <si>
    <t>صورت وضعيت:</t>
  </si>
  <si>
    <t>نوع صورت وضعيت:</t>
  </si>
  <si>
    <t>دوره صورت وضعيت :</t>
  </si>
  <si>
    <r>
      <t>¢</t>
    </r>
    <r>
      <rPr>
        <sz val="11"/>
        <color rgb="FF000000"/>
        <rFont val="B Nazanin"/>
        <charset val="178"/>
      </rPr>
      <t>موقت</t>
    </r>
    <r>
      <rPr>
        <sz val="11"/>
        <color rgb="FF000000"/>
        <rFont val="Wingdings 2"/>
        <family val="1"/>
        <charset val="2"/>
      </rPr>
      <t xml:space="preserve"> £</t>
    </r>
    <r>
      <rPr>
        <sz val="11"/>
        <color rgb="FF000000"/>
        <rFont val="B Nazanin"/>
        <charset val="178"/>
      </rPr>
      <t xml:space="preserve"> قطعی</t>
    </r>
  </si>
  <si>
    <t xml:space="preserve">  از تاريخ:</t>
  </si>
  <si>
    <t>1404/10/21</t>
  </si>
  <si>
    <t xml:space="preserve">    لغايت: </t>
  </si>
  <si>
    <t>پيمانکار:</t>
  </si>
  <si>
    <t xml:space="preserve">درصدپيشرفت فيزيکي واقعي:   </t>
  </si>
  <si>
    <t>مبلغ تجمعي کارکرد بر اساس اين صورت وضعيت(A)</t>
  </si>
  <si>
    <t xml:space="preserve">درصدپيشرفت مالي واقعي:    </t>
  </si>
  <si>
    <t>مبلغ تجمعي کارکرد بر اساس صورت وضعيت قبلي(B)</t>
  </si>
  <si>
    <t>تاريخ، مهر و امضاء مجاز:</t>
  </si>
  <si>
    <t>مبلغ کارکرد بر اساس صورت وضعيت اين دوره(A-B)</t>
  </si>
  <si>
    <t>مدیریت پیمان:</t>
  </si>
  <si>
    <t xml:space="preserve">درصدپيشرفت فيزيکي واقعي: </t>
  </si>
  <si>
    <r>
      <t>مبلغ تجمعي کارکرد بر اساس اين صورت وضعيت(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</si>
  <si>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t xml:space="preserve">درصدپيشرفت مالي واقعي: </t>
  </si>
  <si>
    <r>
      <t>مبلغ تجمعي کارکرد بر اساس صورت وضعيت قبلي(</t>
    </r>
    <r>
      <rPr>
        <sz val="10"/>
        <color rgb="FF000000"/>
        <rFont val="Calibri"/>
        <family val="2"/>
      </rPr>
      <t>B</t>
    </r>
    <r>
      <rPr>
        <sz val="10"/>
        <color rgb="FF000000"/>
        <rFont val="B Nazanin"/>
        <charset val="178"/>
      </rPr>
      <t>)</t>
    </r>
  </si>
  <si>
    <t>تاريخ، مهر / امضاء مجاز:</t>
  </si>
  <si>
    <r>
      <t>مبلغ کارکرد بر اساس صورت وضعيت اين دوره(</t>
    </r>
    <r>
      <rPr>
        <sz val="10"/>
        <color rgb="FF000000"/>
        <rFont val="Calibri"/>
        <family val="2"/>
      </rPr>
      <t>A-B</t>
    </r>
    <r>
      <rPr>
        <sz val="10"/>
        <color rgb="FF000000"/>
        <rFont val="B Nazanin"/>
        <charset val="178"/>
      </rPr>
      <t>)</t>
    </r>
  </si>
  <si>
    <t>کارفرما:</t>
  </si>
  <si>
    <t>مالی پروژه:</t>
  </si>
  <si>
    <r>
      <t>مبلغ تجمعي کارکرد بر اساس اين صورت وضعيت: 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</si>
  <si>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r>
      <t>کارکرد دوره با احتساب 10% ماليات بر ارزش افزوده 
                        (</t>
    </r>
    <r>
      <rPr>
        <sz val="10"/>
        <color rgb="FF000000"/>
        <rFont val="Calibri"/>
        <family val="2"/>
      </rPr>
      <t xml:space="preserve">C=(A-B)*0.1 </t>
    </r>
    <r>
      <rPr>
        <sz val="10"/>
        <color rgb="FF000000"/>
        <rFont val="B Nazanin"/>
        <charset val="178"/>
      </rPr>
      <t>)</t>
    </r>
  </si>
  <si>
    <t>کسورات (D)</t>
  </si>
  <si>
    <t>مبلغ قابل پرداخت E=(C-D)</t>
  </si>
  <si>
    <t>410-05-NT-PK-INVOICE(E)-0001</t>
  </si>
  <si>
    <t>شماره : Invoice (E)-0001</t>
  </si>
  <si>
    <t>کاربرگ خلاصه صورت وضعيت مهندسی پیمانکار</t>
  </si>
  <si>
    <t>شماره صورت وضعيت:  1 (یک) - عملیات مهندسی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</si>
</sst>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-[$ريال-429]_ ;_ * #,##0\-[$ريال-429]_ ;_ * &quot;-&quot;??_-[$ريال-429]_ ;_ @_ "/>
    <numFmt numFmtId="165" formatCode="_-[$$-409]* #,##0_ ;_-[$$-409]* \-#,##0\ ;_-[$$-409]* &quot;-&quot;??_ ;_-@_ "/>
    <numFmt numFmtId="166" formatCode="_(* #,##0_);_(* \(#,##0\);_(* &quot;-&quot;??_);_(@_)"/>
    <numFmt numFmtId="167" formatCode="0.0000%"/>
    <numFmt numFmtId="168" formatCode="_ * #,##0.00_-[$ريال-429]_ ;_ * #,##0.00\-[$ريال-429]_ ;_ * &quot;-&quot;??_-[$ريال-429]_ ;_ @_ "/>
    <numFmt numFmtId="169" formatCode="_(* #,##0.00_);_(* \(#,##0.00\);_(* &quot;-&quot;??_);_(@_)"/>
    <numFmt numFmtId="170" formatCode="yyyy\-mm\-dd;@"/>
    <numFmt numFmtId="171" formatCode="#,##0.0000"/>
    <numFmt numFmtId="172" formatCode="0.0000000000%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4"/>
      <color theme="1"/>
      <name val="B Titr"/>
      <charset val="178"/>
    </font>
    <font>
      <b/>
      <sz val="20"/>
      <color theme="1"/>
      <name val="B Nazanin"/>
      <charset val="178"/>
    </font>
    <font>
      <b/>
      <sz val="24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Times New Roman"/>
      <family val="1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b/>
      <sz val="7"/>
      <color theme="1"/>
      <name val="B Nazanin"/>
      <charset val="178"/>
    </font>
    <font>
      <sz val="7.5"/>
      <color theme="1"/>
      <name val="B Nazanin"/>
      <charset val="178"/>
    </font>
    <font>
      <sz val="9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1"/>
      <name val="Times New Roman"/>
      <family val="1"/>
    </font>
    <font>
      <b/>
      <sz val="16"/>
      <color theme="0"/>
      <name val="Times New Roman"/>
      <family val="1"/>
    </font>
    <font>
      <sz val="14"/>
      <color theme="1"/>
      <name val="B Nazanin"/>
      <charset val="178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12"/>
      <color theme="0"/>
      <name val="Calibri"/>
      <family val="2"/>
      <scheme val="minor"/>
    </font>
    <font>
      <b/>
      <sz val="20"/>
      <color theme="0"/>
      <name val="Times New Roman"/>
      <family val="1"/>
    </font>
    <font>
      <b/>
      <sz val="22"/>
      <color theme="0"/>
      <name val="Times New Roman"/>
      <family val="1"/>
    </font>
    <font>
      <b/>
      <sz val="18"/>
      <color theme="0"/>
      <name val="Times New Roman"/>
      <family val="1"/>
    </font>
    <font>
      <b/>
      <sz val="16"/>
      <color theme="1"/>
      <name val="Times New Roman"/>
      <family val="1"/>
    </font>
    <font>
      <b/>
      <sz val="36"/>
      <color theme="0"/>
      <name val="Times New Roman"/>
      <family val="1"/>
    </font>
    <font>
      <b/>
      <sz val="2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0"/>
      <name val="Times New Roman"/>
      <family val="1"/>
    </font>
    <font>
      <sz val="16"/>
      <color theme="1"/>
      <name val="Times New Roman"/>
      <family val="1"/>
    </font>
    <font>
      <b/>
      <sz val="24"/>
      <color theme="0"/>
      <name val="Times New Roman"/>
      <family val="1"/>
    </font>
    <font>
      <b/>
      <sz val="24"/>
      <color rgb="FFFFFF00"/>
      <name val="Times New Roman"/>
      <family val="1"/>
    </font>
    <font>
      <b/>
      <sz val="11"/>
      <color theme="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8"/>
      <color theme="1"/>
      <name val="Times New Roman"/>
      <family val="1"/>
    </font>
    <font>
      <sz val="22"/>
      <name val="Times New Roman"/>
      <family val="1"/>
    </font>
    <font>
      <sz val="18"/>
      <color rgb="FFFF0000"/>
      <name val="Times New Roman"/>
      <family val="1"/>
    </font>
    <font>
      <sz val="16"/>
      <color rgb="FFFF0000"/>
      <name val="Times New Roman"/>
      <family val="1"/>
    </font>
    <font>
      <u/>
      <sz val="18"/>
      <color theme="10"/>
      <name val="Times New Roman"/>
      <family val="1"/>
    </font>
    <font>
      <sz val="2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20"/>
      <color rgb="FFFF0000"/>
      <name val="Times New Roman"/>
      <family val="1"/>
    </font>
    <font>
      <sz val="22"/>
      <color rgb="FFFF0000"/>
      <name val="Times New Roman"/>
      <family val="1"/>
    </font>
    <font>
      <sz val="11"/>
      <color rgb="FFFF0000"/>
      <name val="Times New Roman"/>
      <family val="1"/>
    </font>
    <font>
      <sz val="20"/>
      <color theme="9" tint="-0.249977111117893"/>
      <name val="Times New Roman"/>
      <family val="1"/>
    </font>
    <font>
      <sz val="16"/>
      <color theme="9" tint="-0.249977111117893"/>
      <name val="Times New Roman"/>
      <family val="1"/>
    </font>
    <font>
      <b/>
      <sz val="16"/>
      <color theme="9" tint="-0.249977111117893"/>
      <name val="Times New Roman"/>
      <family val="1"/>
    </font>
    <font>
      <b/>
      <sz val="20"/>
      <color theme="9" tint="-0.249977111117893"/>
      <name val="Times New Roman"/>
      <family val="1"/>
    </font>
    <font>
      <sz val="22"/>
      <color theme="9" tint="-0.249977111117893"/>
      <name val="Times New Roman"/>
      <family val="1"/>
    </font>
    <font>
      <sz val="18"/>
      <color theme="9" tint="-0.249977111117893"/>
      <name val="Times New Roman"/>
      <family val="1"/>
    </font>
    <font>
      <sz val="11"/>
      <color theme="9" tint="-0.249977111117893"/>
      <name val="Times New Roman"/>
      <family val="1"/>
    </font>
    <font>
      <b/>
      <sz val="12"/>
      <color theme="1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4"/>
      <color theme="1"/>
      <name val="Times New Roman"/>
      <family val="1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8"/>
      <color theme="1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16"/>
      <color theme="0"/>
      <name val="B Nazanin"/>
      <charset val="178"/>
    </font>
    <font>
      <b/>
      <sz val="11"/>
      <color rgb="FF000000"/>
      <name val="B Nazanin"/>
      <charset val="178"/>
    </font>
    <font>
      <b/>
      <u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1"/>
      <color rgb="FF000000"/>
      <name val="Nazanin"/>
      <charset val="178"/>
    </font>
    <font>
      <sz val="11"/>
      <color rgb="FF000000"/>
      <name val="Wingdings 2"/>
      <family val="1"/>
      <charset val="2"/>
    </font>
    <font>
      <sz val="11"/>
      <color theme="1"/>
      <name val="Calibri"/>
      <family val="2"/>
    </font>
    <font>
      <sz val="10"/>
      <color rgb="FF000000"/>
      <name val="B Nazanin"/>
      <charset val="178"/>
    </font>
    <font>
      <sz val="11"/>
      <name val="B Nazanin"/>
      <charset val="178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lightTrellis">
        <bgColor theme="5" tint="0.79998168889431442"/>
      </patternFill>
    </fill>
    <fill>
      <patternFill patternType="lightTrellis">
        <bgColor theme="4" tint="0.79998168889431442"/>
      </patternFill>
    </fill>
    <fill>
      <patternFill patternType="lightTrellis">
        <bgColor theme="7" tint="0.79998168889431442"/>
      </patternFill>
    </fill>
    <fill>
      <patternFill patternType="lightTrellis">
        <bgColor theme="2" tint="-9.9978637043366805E-2"/>
      </patternFill>
    </fill>
    <fill>
      <patternFill patternType="lightTrellis"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9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7" fillId="0" borderId="1" xfId="1" applyFont="1" applyBorder="1" applyAlignment="1">
      <alignment horizontal="center" vertical="center" shrinkToFit="1"/>
    </xf>
    <xf numFmtId="9" fontId="7" fillId="0" borderId="8" xfId="1" applyFont="1" applyBorder="1" applyAlignment="1">
      <alignment horizontal="center" vertical="center" shrinkToFit="1"/>
    </xf>
    <xf numFmtId="9" fontId="7" fillId="0" borderId="13" xfId="1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9" fontId="7" fillId="5" borderId="1" xfId="1" applyFont="1" applyFill="1" applyBorder="1" applyAlignment="1">
      <alignment horizontal="center" vertical="center" shrinkToFit="1"/>
    </xf>
    <xf numFmtId="0" fontId="18" fillId="0" borderId="27" xfId="0" applyFont="1" applyBorder="1" applyAlignment="1">
      <alignment horizontal="center" vertical="center" wrapText="1" shrinkToFit="1"/>
    </xf>
    <xf numFmtId="0" fontId="18" fillId="5" borderId="3" xfId="0" applyFont="1" applyFill="1" applyBorder="1" applyAlignment="1">
      <alignment horizontal="center" vertical="center" wrapText="1" shrinkToFit="1"/>
    </xf>
    <xf numFmtId="0" fontId="18" fillId="0" borderId="3" xfId="0" applyFont="1" applyBorder="1" applyAlignment="1">
      <alignment horizontal="center" vertical="center" wrapText="1" shrinkToFit="1"/>
    </xf>
    <xf numFmtId="0" fontId="18" fillId="0" borderId="41" xfId="0" applyFont="1" applyBorder="1" applyAlignment="1">
      <alignment horizontal="center" vertical="center" wrapText="1" shrinkToFit="1"/>
    </xf>
    <xf numFmtId="0" fontId="15" fillId="0" borderId="3" xfId="0" applyFont="1" applyFill="1" applyBorder="1" applyAlignment="1">
      <alignment horizontal="center" vertical="center" wrapText="1" shrinkToFit="1"/>
    </xf>
    <xf numFmtId="0" fontId="15" fillId="5" borderId="27" xfId="0" applyFont="1" applyFill="1" applyBorder="1" applyAlignment="1">
      <alignment horizontal="center" vertical="center" wrapText="1" shrinkToFit="1"/>
    </xf>
    <xf numFmtId="9" fontId="7" fillId="5" borderId="8" xfId="1" applyFont="1" applyFill="1" applyBorder="1" applyAlignment="1">
      <alignment horizontal="center" vertical="center" shrinkToFit="1"/>
    </xf>
    <xf numFmtId="0" fontId="15" fillId="5" borderId="41" xfId="0" applyFont="1" applyFill="1" applyBorder="1" applyAlignment="1">
      <alignment horizontal="center" vertical="center" shrinkToFit="1"/>
    </xf>
    <xf numFmtId="9" fontId="7" fillId="5" borderId="13" xfId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9" fontId="22" fillId="3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9" fontId="20" fillId="0" borderId="1" xfId="1" applyFont="1" applyBorder="1" applyAlignment="1">
      <alignment horizontal="center" vertical="center"/>
    </xf>
    <xf numFmtId="0" fontId="20" fillId="0" borderId="1" xfId="0" applyFont="1" applyBorder="1" applyAlignment="1">
      <alignment vertical="center" shrinkToFit="1"/>
    </xf>
    <xf numFmtId="0" fontId="20" fillId="0" borderId="1" xfId="0" applyFont="1" applyBorder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left" vertical="center" shrinkToFit="1"/>
    </xf>
    <xf numFmtId="0" fontId="23" fillId="8" borderId="53" xfId="0" applyFont="1" applyFill="1" applyBorder="1" applyAlignment="1">
      <alignment vertical="center"/>
    </xf>
    <xf numFmtId="0" fontId="21" fillId="7" borderId="57" xfId="0" applyFont="1" applyFill="1" applyBorder="1" applyAlignment="1">
      <alignment horizontal="center" vertical="center"/>
    </xf>
    <xf numFmtId="0" fontId="21" fillId="7" borderId="57" xfId="0" applyFont="1" applyFill="1" applyBorder="1" applyAlignment="1">
      <alignment horizontal="center" vertical="center" shrinkToFit="1"/>
    </xf>
    <xf numFmtId="9" fontId="7" fillId="0" borderId="32" xfId="1" applyFont="1" applyBorder="1" applyAlignment="1">
      <alignment horizontal="center" vertical="center" shrinkToFit="1"/>
    </xf>
    <xf numFmtId="165" fontId="5" fillId="0" borderId="49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8" fillId="0" borderId="53" xfId="0" applyFont="1" applyBorder="1" applyAlignment="1">
      <alignment horizontal="center" vertical="center" wrapText="1" shrinkToFit="1"/>
    </xf>
    <xf numFmtId="9" fontId="7" fillId="0" borderId="57" xfId="1" applyFont="1" applyBorder="1" applyAlignment="1">
      <alignment horizontal="center" vertical="center" shrinkToFit="1"/>
    </xf>
    <xf numFmtId="0" fontId="18" fillId="0" borderId="30" xfId="0" applyFont="1" applyBorder="1" applyAlignment="1">
      <alignment horizontal="center" vertical="center" wrapText="1" shrinkToFit="1"/>
    </xf>
    <xf numFmtId="0" fontId="22" fillId="3" borderId="1" xfId="0" applyFont="1" applyFill="1" applyBorder="1" applyAlignment="1">
      <alignment horizontal="centerContinuous" vertical="center"/>
    </xf>
    <xf numFmtId="0" fontId="22" fillId="3" borderId="1" xfId="0" applyFont="1" applyFill="1" applyBorder="1" applyAlignment="1">
      <alignment horizontal="centerContinuous" vertical="center" shrinkToFit="1"/>
    </xf>
    <xf numFmtId="0" fontId="16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49" fontId="16" fillId="0" borderId="10" xfId="2" applyNumberFormat="1" applyFont="1" applyFill="1" applyBorder="1" applyAlignment="1">
      <alignment horizontal="center" vertical="center" wrapText="1" shrinkToFit="1"/>
    </xf>
    <xf numFmtId="0" fontId="16" fillId="0" borderId="1" xfId="1" applyNumberFormat="1" applyFont="1" applyFill="1" applyBorder="1" applyAlignment="1">
      <alignment horizontal="center" vertical="center" wrapText="1" shrinkToFit="1"/>
    </xf>
    <xf numFmtId="167" fontId="16" fillId="0" borderId="1" xfId="1" applyNumberFormat="1" applyFont="1" applyFill="1" applyBorder="1" applyAlignment="1">
      <alignment horizontal="center" vertical="center" wrapText="1" shrinkToFit="1"/>
    </xf>
    <xf numFmtId="9" fontId="16" fillId="0" borderId="11" xfId="1" applyNumberFormat="1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49" fontId="16" fillId="0" borderId="12" xfId="2" applyNumberFormat="1" applyFont="1" applyFill="1" applyBorder="1" applyAlignment="1">
      <alignment horizontal="center" vertical="center" wrapText="1" shrinkToFit="1"/>
    </xf>
    <xf numFmtId="0" fontId="16" fillId="0" borderId="13" xfId="1" applyNumberFormat="1" applyFont="1" applyFill="1" applyBorder="1" applyAlignment="1">
      <alignment horizontal="center" vertical="center" wrapText="1" shrinkToFit="1"/>
    </xf>
    <xf numFmtId="167" fontId="16" fillId="0" borderId="13" xfId="1" applyNumberFormat="1" applyFont="1" applyFill="1" applyBorder="1" applyAlignment="1">
      <alignment horizontal="center" vertical="center" wrapText="1" shrinkToFit="1"/>
    </xf>
    <xf numFmtId="168" fontId="16" fillId="0" borderId="1" xfId="2" applyNumberFormat="1" applyFont="1" applyFill="1" applyBorder="1" applyAlignment="1">
      <alignment horizontal="left" vertical="center" shrinkToFit="1"/>
    </xf>
    <xf numFmtId="164" fontId="16" fillId="0" borderId="1" xfId="2" applyNumberFormat="1" applyFont="1" applyFill="1" applyBorder="1" applyAlignment="1">
      <alignment horizontal="left" vertical="center" shrinkToFit="1"/>
    </xf>
    <xf numFmtId="164" fontId="16" fillId="0" borderId="1" xfId="2" applyNumberFormat="1" applyFont="1" applyFill="1" applyBorder="1" applyAlignment="1">
      <alignment horizontal="center" vertical="center" shrinkToFit="1"/>
    </xf>
    <xf numFmtId="168" fontId="16" fillId="0" borderId="1" xfId="2" applyNumberFormat="1" applyFont="1" applyFill="1" applyBorder="1" applyAlignment="1">
      <alignment horizontal="center" vertical="center" shrinkToFit="1"/>
    </xf>
    <xf numFmtId="164" fontId="16" fillId="0" borderId="13" xfId="2" applyNumberFormat="1" applyFont="1" applyFill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164" fontId="5" fillId="0" borderId="48" xfId="0" applyNumberFormat="1" applyFont="1" applyBorder="1" applyAlignment="1">
      <alignment horizontal="center" vertical="center" shrinkToFit="1"/>
    </xf>
    <xf numFmtId="164" fontId="7" fillId="0" borderId="29" xfId="0" applyNumberFormat="1" applyFont="1" applyBorder="1" applyAlignment="1">
      <alignment horizontal="center" vertical="center" shrinkToFit="1"/>
    </xf>
    <xf numFmtId="164" fontId="7" fillId="0" borderId="42" xfId="0" applyNumberFormat="1" applyFont="1" applyBorder="1" applyAlignment="1">
      <alignment horizontal="center" vertical="center" shrinkToFit="1"/>
    </xf>
    <xf numFmtId="164" fontId="7" fillId="0" borderId="50" xfId="0" applyNumberFormat="1" applyFont="1" applyBorder="1" applyAlignment="1">
      <alignment horizontal="center" vertical="center" shrinkToFit="1"/>
    </xf>
    <xf numFmtId="164" fontId="7" fillId="5" borderId="2" xfId="0" applyNumberFormat="1" applyFont="1" applyFill="1" applyBorder="1" applyAlignment="1">
      <alignment horizontal="center" vertical="center" shrinkToFit="1"/>
    </xf>
    <xf numFmtId="164" fontId="7" fillId="0" borderId="2" xfId="0" applyNumberFormat="1" applyFont="1" applyBorder="1" applyAlignment="1">
      <alignment horizontal="center" vertical="center" shrinkToFit="1"/>
    </xf>
    <xf numFmtId="164" fontId="7" fillId="0" borderId="26" xfId="0" applyNumberFormat="1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/>
    </xf>
    <xf numFmtId="164" fontId="7" fillId="5" borderId="55" xfId="0" applyNumberFormat="1" applyFont="1" applyFill="1" applyBorder="1" applyAlignment="1">
      <alignment horizontal="center" vertical="center" shrinkToFit="1"/>
    </xf>
    <xf numFmtId="164" fontId="7" fillId="0" borderId="46" xfId="0" applyNumberFormat="1" applyFont="1" applyBorder="1" applyAlignment="1">
      <alignment horizontal="center" vertical="center" shrinkToFit="1"/>
    </xf>
    <xf numFmtId="164" fontId="7" fillId="0" borderId="58" xfId="0" applyNumberFormat="1" applyFont="1" applyBorder="1" applyAlignment="1">
      <alignment horizontal="center" vertical="center" shrinkToFit="1"/>
    </xf>
    <xf numFmtId="164" fontId="7" fillId="0" borderId="55" xfId="0" applyNumberFormat="1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 shrinkToFit="1"/>
    </xf>
    <xf numFmtId="164" fontId="7" fillId="0" borderId="2" xfId="0" applyNumberFormat="1" applyFont="1" applyBorder="1" applyAlignment="1">
      <alignment horizontal="left" vertical="center" shrinkToFit="1"/>
    </xf>
    <xf numFmtId="164" fontId="7" fillId="0" borderId="55" xfId="0" applyNumberFormat="1" applyFont="1" applyBorder="1" applyAlignment="1">
      <alignment horizontal="left" vertical="center" shrinkToFit="1"/>
    </xf>
    <xf numFmtId="3" fontId="7" fillId="5" borderId="42" xfId="0" applyNumberFormat="1" applyFont="1" applyFill="1" applyBorder="1" applyAlignment="1">
      <alignment horizontal="center" vertical="center" shrinkToFit="1"/>
    </xf>
    <xf numFmtId="164" fontId="7" fillId="5" borderId="46" xfId="0" applyNumberFormat="1" applyFont="1" applyFill="1" applyBorder="1" applyAlignment="1">
      <alignment horizontal="left" vertical="center" shrinkToFit="1"/>
    </xf>
    <xf numFmtId="164" fontId="7" fillId="5" borderId="44" xfId="0" applyNumberFormat="1" applyFont="1" applyFill="1" applyBorder="1" applyAlignment="1">
      <alignment horizontal="left" vertical="center" shrinkToFit="1"/>
    </xf>
    <xf numFmtId="3" fontId="7" fillId="5" borderId="26" xfId="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15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1" xfId="0" applyNumberFormat="1" applyFont="1" applyBorder="1" applyAlignment="1">
      <alignment horizontal="center" vertical="center"/>
    </xf>
    <xf numFmtId="10" fontId="36" fillId="9" borderId="35" xfId="0" applyNumberFormat="1" applyFont="1" applyFill="1" applyBorder="1" applyAlignment="1">
      <alignment horizontal="centerContinuous" vertical="center" wrapText="1"/>
    </xf>
    <xf numFmtId="10" fontId="36" fillId="9" borderId="59" xfId="0" applyNumberFormat="1" applyFont="1" applyFill="1" applyBorder="1" applyAlignment="1">
      <alignment horizontal="centerContinuous" vertical="center" wrapText="1"/>
    </xf>
    <xf numFmtId="0" fontId="39" fillId="13" borderId="18" xfId="0" applyFont="1" applyFill="1" applyBorder="1" applyAlignment="1">
      <alignment horizontal="center" vertical="center"/>
    </xf>
    <xf numFmtId="0" fontId="39" fillId="15" borderId="18" xfId="0" applyFont="1" applyFill="1" applyBorder="1" applyAlignment="1">
      <alignment horizontal="center" vertical="center"/>
    </xf>
    <xf numFmtId="0" fontId="39" fillId="16" borderId="18" xfId="0" applyFont="1" applyFill="1" applyBorder="1" applyAlignment="1">
      <alignment horizontal="center" vertical="center"/>
    </xf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center"/>
    </xf>
    <xf numFmtId="0" fontId="40" fillId="0" borderId="0" xfId="0" applyFont="1"/>
    <xf numFmtId="0" fontId="36" fillId="9" borderId="69" xfId="0" applyFont="1" applyFill="1" applyBorder="1" applyAlignment="1">
      <alignment horizontal="center" vertical="center"/>
    </xf>
    <xf numFmtId="10" fontId="36" fillId="9" borderId="5" xfId="0" applyNumberFormat="1" applyFont="1" applyFill="1" applyBorder="1" applyAlignment="1">
      <alignment horizontal="centerContinuous" vertical="center" wrapText="1"/>
    </xf>
    <xf numFmtId="10" fontId="36" fillId="9" borderId="72" xfId="0" applyNumberFormat="1" applyFont="1" applyFill="1" applyBorder="1" applyAlignment="1">
      <alignment horizontal="centerContinuous" vertical="center" wrapText="1"/>
    </xf>
    <xf numFmtId="0" fontId="39" fillId="13" borderId="33" xfId="0" applyFont="1" applyFill="1" applyBorder="1" applyAlignment="1">
      <alignment horizontal="center" vertical="center"/>
    </xf>
    <xf numFmtId="0" fontId="39" fillId="15" borderId="33" xfId="0" applyFont="1" applyFill="1" applyBorder="1" applyAlignment="1">
      <alignment horizontal="center" vertical="center"/>
    </xf>
    <xf numFmtId="0" fontId="39" fillId="16" borderId="33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/>
    <xf numFmtId="0" fontId="35" fillId="0" borderId="0" xfId="0" applyFont="1" applyFill="1" applyBorder="1" applyAlignment="1">
      <alignment horizontal="center" vertical="center" wrapText="1"/>
    </xf>
    <xf numFmtId="0" fontId="43" fillId="9" borderId="54" xfId="0" applyFont="1" applyFill="1" applyBorder="1" applyAlignment="1">
      <alignment vertical="center"/>
    </xf>
    <xf numFmtId="0" fontId="43" fillId="9" borderId="48" xfId="0" applyFont="1" applyFill="1" applyBorder="1" applyAlignment="1">
      <alignment vertical="center"/>
    </xf>
    <xf numFmtId="0" fontId="36" fillId="9" borderId="48" xfId="0" applyFont="1" applyFill="1" applyBorder="1" applyAlignment="1">
      <alignment vertical="center"/>
    </xf>
    <xf numFmtId="0" fontId="36" fillId="9" borderId="49" xfId="0" applyFont="1" applyFill="1" applyBorder="1" applyAlignment="1">
      <alignment vertical="center"/>
    </xf>
    <xf numFmtId="3" fontId="23" fillId="9" borderId="69" xfId="0" applyNumberFormat="1" applyFont="1" applyFill="1" applyBorder="1" applyAlignment="1">
      <alignment horizontal="center" vertical="center"/>
    </xf>
    <xf numFmtId="10" fontId="23" fillId="9" borderId="69" xfId="0" applyNumberFormat="1" applyFont="1" applyFill="1" applyBorder="1" applyAlignment="1">
      <alignment horizontal="center" vertical="center"/>
    </xf>
    <xf numFmtId="10" fontId="44" fillId="9" borderId="69" xfId="0" applyNumberFormat="1" applyFont="1" applyFill="1" applyBorder="1" applyAlignment="1">
      <alignment horizontal="center" vertical="center"/>
    </xf>
    <xf numFmtId="10" fontId="36" fillId="9" borderId="39" xfId="0" applyNumberFormat="1" applyFont="1" applyFill="1" applyBorder="1" applyAlignment="1">
      <alignment vertical="center" wrapText="1"/>
    </xf>
    <xf numFmtId="10" fontId="36" fillId="9" borderId="24" xfId="0" applyNumberFormat="1" applyFont="1" applyFill="1" applyBorder="1" applyAlignment="1">
      <alignment horizontal="centerContinuous" vertical="center" wrapText="1"/>
    </xf>
    <xf numFmtId="10" fontId="36" fillId="9" borderId="73" xfId="0" applyNumberFormat="1" applyFont="1" applyFill="1" applyBorder="1" applyAlignment="1">
      <alignment horizontal="centerContinuous" vertical="center" wrapText="1"/>
    </xf>
    <xf numFmtId="10" fontId="37" fillId="10" borderId="71" xfId="0" applyNumberFormat="1" applyFont="1" applyFill="1" applyBorder="1" applyAlignment="1">
      <alignment horizontal="centerContinuous" vertical="center"/>
    </xf>
    <xf numFmtId="2" fontId="37" fillId="10" borderId="71" xfId="0" applyNumberFormat="1" applyFont="1" applyFill="1" applyBorder="1" applyAlignment="1">
      <alignment horizontal="centerContinuous" vertical="center"/>
    </xf>
    <xf numFmtId="1" fontId="45" fillId="11" borderId="69" xfId="0" applyNumberFormat="1" applyFont="1" applyFill="1" applyBorder="1" applyAlignment="1">
      <alignment horizontal="center" vertical="center" wrapText="1" shrinkToFit="1"/>
    </xf>
    <xf numFmtId="170" fontId="45" fillId="11" borderId="69" xfId="0" applyNumberFormat="1" applyFont="1" applyFill="1" applyBorder="1" applyAlignment="1">
      <alignment horizontal="center" vertical="center" wrapText="1" shrinkToFit="1"/>
    </xf>
    <xf numFmtId="0" fontId="45" fillId="11" borderId="69" xfId="0" applyFont="1" applyFill="1" applyBorder="1" applyAlignment="1">
      <alignment horizontal="center" vertical="center" wrapText="1" shrinkToFit="1"/>
    </xf>
    <xf numFmtId="1" fontId="45" fillId="11" borderId="49" xfId="0" applyNumberFormat="1" applyFont="1" applyFill="1" applyBorder="1" applyAlignment="1">
      <alignment horizontal="center" vertical="center" wrapText="1" shrinkToFit="1"/>
    </xf>
    <xf numFmtId="0" fontId="13" fillId="12" borderId="61" xfId="0" applyFont="1" applyFill="1" applyBorder="1" applyAlignment="1">
      <alignment horizontal="center" vertical="center" wrapText="1" shrinkToFit="1"/>
    </xf>
    <xf numFmtId="0" fontId="13" fillId="12" borderId="68" xfId="0" applyFont="1" applyFill="1" applyBorder="1" applyAlignment="1">
      <alignment horizontal="center" vertical="center" wrapText="1" shrinkToFit="1"/>
    </xf>
    <xf numFmtId="49" fontId="13" fillId="12" borderId="61" xfId="0" applyNumberFormat="1" applyFont="1" applyFill="1" applyBorder="1" applyAlignment="1">
      <alignment horizontal="center" vertical="center" wrapText="1" shrinkToFit="1"/>
    </xf>
    <xf numFmtId="0" fontId="13" fillId="14" borderId="49" xfId="0" applyFont="1" applyFill="1" applyBorder="1" applyAlignment="1">
      <alignment horizontal="center" vertical="center" wrapText="1" shrinkToFit="1"/>
    </xf>
    <xf numFmtId="170" fontId="13" fillId="14" borderId="69" xfId="0" applyNumberFormat="1" applyFont="1" applyFill="1" applyBorder="1" applyAlignment="1">
      <alignment horizontal="center" vertical="center" wrapText="1" shrinkToFit="1"/>
    </xf>
    <xf numFmtId="0" fontId="13" fillId="14" borderId="69" xfId="0" applyFont="1" applyFill="1" applyBorder="1" applyAlignment="1">
      <alignment horizontal="center" vertical="center" wrapText="1" shrinkToFit="1"/>
    </xf>
    <xf numFmtId="49" fontId="13" fillId="14" borderId="49" xfId="0" applyNumberFormat="1" applyFont="1" applyFill="1" applyBorder="1" applyAlignment="1">
      <alignment horizontal="center" vertical="center" wrapText="1" shrinkToFit="1"/>
    </xf>
    <xf numFmtId="0" fontId="13" fillId="15" borderId="49" xfId="0" applyFont="1" applyFill="1" applyBorder="1" applyAlignment="1">
      <alignment horizontal="center" vertical="center" wrapText="1" shrinkToFit="1"/>
    </xf>
    <xf numFmtId="170" fontId="13" fillId="15" borderId="69" xfId="0" applyNumberFormat="1" applyFont="1" applyFill="1" applyBorder="1" applyAlignment="1">
      <alignment horizontal="center" vertical="center" wrapText="1" shrinkToFit="1"/>
    </xf>
    <xf numFmtId="0" fontId="13" fillId="15" borderId="69" xfId="0" applyFont="1" applyFill="1" applyBorder="1" applyAlignment="1">
      <alignment horizontal="center" vertical="center" wrapText="1" shrinkToFit="1"/>
    </xf>
    <xf numFmtId="49" fontId="13" fillId="15" borderId="49" xfId="0" applyNumberFormat="1" applyFont="1" applyFill="1" applyBorder="1" applyAlignment="1">
      <alignment horizontal="center" vertical="center" wrapText="1" shrinkToFit="1"/>
    </xf>
    <xf numFmtId="14" fontId="13" fillId="15" borderId="69" xfId="0" applyNumberFormat="1" applyFont="1" applyFill="1" applyBorder="1" applyAlignment="1">
      <alignment horizontal="center" vertical="center" wrapText="1" shrinkToFit="1"/>
    </xf>
    <xf numFmtId="0" fontId="13" fillId="16" borderId="49" xfId="0" applyFont="1" applyFill="1" applyBorder="1" applyAlignment="1">
      <alignment horizontal="center" vertical="center" wrapText="1" shrinkToFit="1"/>
    </xf>
    <xf numFmtId="170" fontId="13" fillId="16" borderId="69" xfId="0" applyNumberFormat="1" applyFont="1" applyFill="1" applyBorder="1" applyAlignment="1">
      <alignment horizontal="center" vertical="center" wrapText="1" shrinkToFit="1"/>
    </xf>
    <xf numFmtId="0" fontId="13" fillId="16" borderId="69" xfId="0" applyFont="1" applyFill="1" applyBorder="1" applyAlignment="1">
      <alignment horizontal="center" vertical="center" wrapText="1" shrinkToFit="1"/>
    </xf>
    <xf numFmtId="49" fontId="13" fillId="16" borderId="49" xfId="0" applyNumberFormat="1" applyFont="1" applyFill="1" applyBorder="1" applyAlignment="1">
      <alignment horizontal="center" vertical="center" wrapText="1" shrinkToFit="1"/>
    </xf>
    <xf numFmtId="0" fontId="13" fillId="12" borderId="49" xfId="0" applyFont="1" applyFill="1" applyBorder="1" applyAlignment="1">
      <alignment horizontal="center" vertical="center" wrapText="1" shrinkToFit="1"/>
    </xf>
    <xf numFmtId="0" fontId="13" fillId="12" borderId="69" xfId="0" applyFont="1" applyFill="1" applyBorder="1" applyAlignment="1">
      <alignment horizontal="center" vertical="center" wrapText="1" shrinkToFit="1"/>
    </xf>
    <xf numFmtId="49" fontId="13" fillId="12" borderId="49" xfId="0" applyNumberFormat="1" applyFont="1" applyFill="1" applyBorder="1" applyAlignment="1">
      <alignment horizontal="center" vertical="center" wrapText="1" shrinkToFit="1"/>
    </xf>
    <xf numFmtId="0" fontId="13" fillId="6" borderId="49" xfId="0" applyFont="1" applyFill="1" applyBorder="1" applyAlignment="1">
      <alignment horizontal="center" vertical="center" wrapText="1" shrinkToFit="1"/>
    </xf>
    <xf numFmtId="0" fontId="13" fillId="6" borderId="69" xfId="0" applyFont="1" applyFill="1" applyBorder="1" applyAlignment="1">
      <alignment horizontal="center" vertical="center" wrapText="1" shrinkToFit="1"/>
    </xf>
    <xf numFmtId="49" fontId="13" fillId="6" borderId="49" xfId="0" applyNumberFormat="1" applyFont="1" applyFill="1" applyBorder="1" applyAlignment="1">
      <alignment horizontal="center" vertical="center" wrapText="1" shrinkToFit="1"/>
    </xf>
    <xf numFmtId="0" fontId="13" fillId="6" borderId="54" xfId="0" applyFont="1" applyFill="1" applyBorder="1" applyAlignment="1">
      <alignment horizontal="center" vertical="center" wrapText="1" shrinkToFit="1"/>
    </xf>
    <xf numFmtId="0" fontId="35" fillId="0" borderId="0" xfId="0" applyFont="1" applyFill="1" applyBorder="1" applyAlignment="1">
      <alignment horizontal="center" vertical="center"/>
    </xf>
    <xf numFmtId="0" fontId="31" fillId="17" borderId="54" xfId="0" applyFont="1" applyFill="1" applyBorder="1" applyAlignment="1">
      <alignment vertical="center"/>
    </xf>
    <xf numFmtId="0" fontId="30" fillId="17" borderId="48" xfId="0" applyFont="1" applyFill="1" applyBorder="1" applyAlignment="1">
      <alignment vertical="center"/>
    </xf>
    <xf numFmtId="0" fontId="30" fillId="17" borderId="47" xfId="0" applyFont="1" applyFill="1" applyBorder="1" applyAlignment="1">
      <alignment vertical="center"/>
    </xf>
    <xf numFmtId="0" fontId="30" fillId="17" borderId="56" xfId="0" applyFont="1" applyFill="1" applyBorder="1" applyAlignment="1">
      <alignment vertical="center"/>
    </xf>
    <xf numFmtId="3" fontId="37" fillId="17" borderId="48" xfId="0" applyNumberFormat="1" applyFont="1" applyFill="1" applyBorder="1" applyAlignment="1">
      <alignment horizontal="center" vertical="center"/>
    </xf>
    <xf numFmtId="10" fontId="37" fillId="17" borderId="16" xfId="1" applyNumberFormat="1" applyFont="1" applyFill="1" applyBorder="1" applyAlignment="1">
      <alignment horizontal="center" vertical="center"/>
    </xf>
    <xf numFmtId="10" fontId="46" fillId="17" borderId="49" xfId="1" applyNumberFormat="1" applyFont="1" applyFill="1" applyBorder="1" applyAlignment="1">
      <alignment horizontal="center" vertical="center"/>
    </xf>
    <xf numFmtId="10" fontId="37" fillId="17" borderId="48" xfId="1" applyNumberFormat="1" applyFont="1" applyFill="1" applyBorder="1" applyAlignment="1">
      <alignment horizontal="center" vertical="center"/>
    </xf>
    <xf numFmtId="10" fontId="37" fillId="17" borderId="47" xfId="1" applyNumberFormat="1" applyFont="1" applyFill="1" applyBorder="1" applyAlignment="1">
      <alignment horizontal="center" vertical="center"/>
    </xf>
    <xf numFmtId="10" fontId="37" fillId="17" borderId="17" xfId="1" applyNumberFormat="1" applyFont="1" applyFill="1" applyBorder="1" applyAlignment="1">
      <alignment horizontal="center" vertical="center"/>
    </xf>
    <xf numFmtId="10" fontId="13" fillId="17" borderId="49" xfId="1" applyNumberFormat="1" applyFont="1" applyFill="1" applyBorder="1" applyAlignment="1">
      <alignment vertical="center"/>
    </xf>
    <xf numFmtId="2" fontId="13" fillId="17" borderId="69" xfId="1" applyNumberFormat="1" applyFont="1" applyFill="1" applyBorder="1" applyAlignment="1">
      <alignment horizontal="center" vertical="center"/>
    </xf>
    <xf numFmtId="1" fontId="40" fillId="18" borderId="38" xfId="1" applyNumberFormat="1" applyFont="1" applyFill="1" applyBorder="1" applyAlignment="1">
      <alignment horizontal="center" vertical="center"/>
    </xf>
    <xf numFmtId="170" fontId="40" fillId="18" borderId="6" xfId="1" applyNumberFormat="1" applyFont="1" applyFill="1" applyBorder="1" applyAlignment="1">
      <alignment horizontal="center" vertical="center"/>
    </xf>
    <xf numFmtId="10" fontId="40" fillId="18" borderId="6" xfId="1" applyNumberFormat="1" applyFont="1" applyFill="1" applyBorder="1" applyAlignment="1">
      <alignment horizontal="center" vertical="center"/>
    </xf>
    <xf numFmtId="1" fontId="40" fillId="18" borderId="63" xfId="1" applyNumberFormat="1" applyFont="1" applyFill="1" applyBorder="1" applyAlignment="1">
      <alignment horizontal="center" vertical="center"/>
    </xf>
    <xf numFmtId="1" fontId="40" fillId="18" borderId="6" xfId="1" applyNumberFormat="1" applyFont="1" applyFill="1" applyBorder="1" applyAlignment="1">
      <alignment horizontal="center" vertical="center"/>
    </xf>
    <xf numFmtId="10" fontId="40" fillId="18" borderId="63" xfId="1" applyNumberFormat="1" applyFont="1" applyFill="1" applyBorder="1" applyAlignment="1">
      <alignment horizontal="center" vertical="center"/>
    </xf>
    <xf numFmtId="0" fontId="40" fillId="19" borderId="7" xfId="0" applyFont="1" applyFill="1" applyBorder="1" applyAlignment="1">
      <alignment horizontal="center" vertical="center"/>
    </xf>
    <xf numFmtId="170" fontId="40" fillId="19" borderId="8" xfId="1" applyNumberFormat="1" applyFont="1" applyFill="1" applyBorder="1" applyAlignment="1">
      <alignment horizontal="center" vertical="center"/>
    </xf>
    <xf numFmtId="0" fontId="40" fillId="19" borderId="8" xfId="0" applyFont="1" applyFill="1" applyBorder="1" applyAlignment="1">
      <alignment horizontal="center" vertical="center"/>
    </xf>
    <xf numFmtId="49" fontId="40" fillId="19" borderId="8" xfId="0" applyNumberFormat="1" applyFont="1" applyFill="1" applyBorder="1" applyAlignment="1">
      <alignment horizontal="center" vertical="center"/>
    </xf>
    <xf numFmtId="0" fontId="40" fillId="19" borderId="9" xfId="0" applyFont="1" applyFill="1" applyBorder="1" applyAlignment="1">
      <alignment horizontal="center" vertical="center"/>
    </xf>
    <xf numFmtId="0" fontId="40" fillId="19" borderId="53" xfId="0" applyFont="1" applyFill="1" applyBorder="1" applyAlignment="1">
      <alignment horizontal="center" vertical="center"/>
    </xf>
    <xf numFmtId="0" fontId="40" fillId="18" borderId="10" xfId="0" applyFont="1" applyFill="1" applyBorder="1" applyAlignment="1">
      <alignment horizontal="center" vertical="center"/>
    </xf>
    <xf numFmtId="170" fontId="40" fillId="18" borderId="1" xfId="0" applyNumberFormat="1" applyFont="1" applyFill="1" applyBorder="1" applyAlignment="1">
      <alignment horizontal="center" vertical="center"/>
    </xf>
    <xf numFmtId="0" fontId="40" fillId="18" borderId="1" xfId="0" applyFont="1" applyFill="1" applyBorder="1" applyAlignment="1">
      <alignment horizontal="center" vertical="center"/>
    </xf>
    <xf numFmtId="0" fontId="40" fillId="18" borderId="11" xfId="0" applyFont="1" applyFill="1" applyBorder="1" applyAlignment="1">
      <alignment horizontal="center" vertical="center"/>
    </xf>
    <xf numFmtId="0" fontId="40" fillId="18" borderId="3" xfId="0" applyFont="1" applyFill="1" applyBorder="1" applyAlignment="1">
      <alignment horizontal="center" vertical="center"/>
    </xf>
    <xf numFmtId="0" fontId="40" fillId="20" borderId="10" xfId="0" applyFont="1" applyFill="1" applyBorder="1" applyAlignment="1">
      <alignment horizontal="center" vertical="center"/>
    </xf>
    <xf numFmtId="170" fontId="40" fillId="20" borderId="1" xfId="0" applyNumberFormat="1" applyFont="1" applyFill="1" applyBorder="1" applyAlignment="1">
      <alignment horizontal="center" vertical="center"/>
    </xf>
    <xf numFmtId="0" fontId="40" fillId="20" borderId="1" xfId="0" applyFont="1" applyFill="1" applyBorder="1" applyAlignment="1">
      <alignment horizontal="center" vertical="center"/>
    </xf>
    <xf numFmtId="49" fontId="40" fillId="20" borderId="57" xfId="0" applyNumberFormat="1" applyFont="1" applyFill="1" applyBorder="1" applyAlignment="1">
      <alignment horizontal="center" vertical="center"/>
    </xf>
    <xf numFmtId="14" fontId="40" fillId="20" borderId="1" xfId="0" applyNumberFormat="1" applyFont="1" applyFill="1" applyBorder="1" applyAlignment="1">
      <alignment horizontal="center" vertical="center"/>
    </xf>
    <xf numFmtId="0" fontId="40" fillId="20" borderId="11" xfId="0" applyFont="1" applyFill="1" applyBorder="1" applyAlignment="1">
      <alignment horizontal="center" vertical="center"/>
    </xf>
    <xf numFmtId="0" fontId="40" fillId="20" borderId="3" xfId="0" applyFont="1" applyFill="1" applyBorder="1" applyAlignment="1">
      <alignment horizontal="center" vertical="center"/>
    </xf>
    <xf numFmtId="0" fontId="40" fillId="21" borderId="10" xfId="0" applyFont="1" applyFill="1" applyBorder="1" applyAlignment="1">
      <alignment horizontal="center"/>
    </xf>
    <xf numFmtId="170" fontId="40" fillId="21" borderId="1" xfId="0" applyNumberFormat="1" applyFont="1" applyFill="1" applyBorder="1" applyAlignment="1">
      <alignment horizontal="center"/>
    </xf>
    <xf numFmtId="0" fontId="40" fillId="21" borderId="1" xfId="0" applyFont="1" applyFill="1" applyBorder="1" applyAlignment="1">
      <alignment horizontal="center"/>
    </xf>
    <xf numFmtId="49" fontId="40" fillId="21" borderId="1" xfId="0" applyNumberFormat="1" applyFont="1" applyFill="1" applyBorder="1" applyAlignment="1">
      <alignment horizontal="center"/>
    </xf>
    <xf numFmtId="0" fontId="40" fillId="21" borderId="1" xfId="0" applyFont="1" applyFill="1" applyBorder="1"/>
    <xf numFmtId="0" fontId="40" fillId="21" borderId="11" xfId="0" applyFont="1" applyFill="1" applyBorder="1"/>
    <xf numFmtId="0" fontId="40" fillId="21" borderId="30" xfId="0" applyFont="1" applyFill="1" applyBorder="1"/>
    <xf numFmtId="0" fontId="40" fillId="19" borderId="31" xfId="0" applyFont="1" applyFill="1" applyBorder="1"/>
    <xf numFmtId="0" fontId="40" fillId="19" borderId="32" xfId="0" applyFont="1" applyFill="1" applyBorder="1"/>
    <xf numFmtId="49" fontId="40" fillId="19" borderId="32" xfId="0" applyNumberFormat="1" applyFont="1" applyFill="1" applyBorder="1"/>
    <xf numFmtId="0" fontId="40" fillId="19" borderId="29" xfId="0" applyFont="1" applyFill="1" applyBorder="1"/>
    <xf numFmtId="0" fontId="40" fillId="19" borderId="72" xfId="0" applyFont="1" applyFill="1" applyBorder="1"/>
    <xf numFmtId="0" fontId="40" fillId="22" borderId="31" xfId="0" applyFont="1" applyFill="1" applyBorder="1"/>
    <xf numFmtId="170" fontId="40" fillId="22" borderId="32" xfId="0" applyNumberFormat="1" applyFont="1" applyFill="1" applyBorder="1"/>
    <xf numFmtId="0" fontId="40" fillId="22" borderId="32" xfId="0" applyFont="1" applyFill="1" applyBorder="1"/>
    <xf numFmtId="49" fontId="40" fillId="22" borderId="32" xfId="0" applyNumberFormat="1" applyFont="1" applyFill="1" applyBorder="1"/>
    <xf numFmtId="0" fontId="40" fillId="22" borderId="29" xfId="0" applyFont="1" applyFill="1" applyBorder="1"/>
    <xf numFmtId="170" fontId="40" fillId="22" borderId="29" xfId="0" applyNumberFormat="1" applyFont="1" applyFill="1" applyBorder="1"/>
    <xf numFmtId="0" fontId="40" fillId="22" borderId="66" xfId="0" applyFont="1" applyFill="1" applyBorder="1"/>
    <xf numFmtId="0" fontId="3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0" fontId="47" fillId="0" borderId="57" xfId="0" applyFont="1" applyBorder="1" applyAlignment="1">
      <alignment horizontal="center" vertical="center"/>
    </xf>
    <xf numFmtId="0" fontId="47" fillId="0" borderId="50" xfId="0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50" xfId="0" applyFont="1" applyBorder="1" applyAlignment="1">
      <alignment horizontal="center" vertical="center"/>
    </xf>
    <xf numFmtId="14" fontId="42" fillId="0" borderId="50" xfId="0" applyNumberFormat="1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3" fontId="42" fillId="0" borderId="51" xfId="0" applyNumberFormat="1" applyFont="1" applyBorder="1" applyAlignment="1">
      <alignment horizontal="center" vertical="center"/>
    </xf>
    <xf numFmtId="10" fontId="42" fillId="0" borderId="51" xfId="1" applyNumberFormat="1" applyFont="1" applyFill="1" applyBorder="1" applyAlignment="1">
      <alignment horizontal="center" vertical="center"/>
    </xf>
    <xf numFmtId="10" fontId="42" fillId="0" borderId="53" xfId="1" applyNumberFormat="1" applyFont="1" applyFill="1" applyBorder="1" applyAlignment="1">
      <alignment horizontal="center" vertical="center"/>
    </xf>
    <xf numFmtId="10" fontId="37" fillId="0" borderId="50" xfId="1" applyNumberFormat="1" applyFont="1" applyFill="1" applyBorder="1" applyAlignment="1">
      <alignment horizontal="center" vertical="center"/>
    </xf>
    <xf numFmtId="10" fontId="37" fillId="0" borderId="74" xfId="1" applyNumberFormat="1" applyFont="1" applyFill="1" applyBorder="1" applyAlignment="1">
      <alignment horizontal="center" vertical="center"/>
    </xf>
    <xf numFmtId="10" fontId="46" fillId="4" borderId="75" xfId="1" applyNumberFormat="1" applyFont="1" applyFill="1" applyBorder="1" applyAlignment="1">
      <alignment horizontal="center" vertical="center"/>
    </xf>
    <xf numFmtId="0" fontId="46" fillId="4" borderId="76" xfId="1" applyNumberFormat="1" applyFont="1" applyFill="1" applyBorder="1" applyAlignment="1">
      <alignment horizontal="center" vertical="center"/>
    </xf>
    <xf numFmtId="1" fontId="32" fillId="14" borderId="7" xfId="3" applyNumberFormat="1" applyFont="1" applyFill="1" applyBorder="1" applyAlignment="1">
      <alignment horizontal="center" vertical="center" shrinkToFit="1"/>
    </xf>
    <xf numFmtId="170" fontId="32" fillId="14" borderId="8" xfId="1" applyNumberFormat="1" applyFont="1" applyFill="1" applyBorder="1" applyAlignment="1">
      <alignment horizontal="center" vertical="center" shrinkToFit="1"/>
    </xf>
    <xf numFmtId="1" fontId="32" fillId="14" borderId="9" xfId="1" applyNumberFormat="1" applyFont="1" applyFill="1" applyBorder="1" applyAlignment="1">
      <alignment horizontal="center" vertical="center" shrinkToFit="1"/>
    </xf>
    <xf numFmtId="1" fontId="32" fillId="14" borderId="28" xfId="3" applyNumberFormat="1" applyFont="1" applyFill="1" applyBorder="1" applyAlignment="1">
      <alignment horizontal="center" vertical="center" shrinkToFit="1"/>
    </xf>
    <xf numFmtId="0" fontId="49" fillId="12" borderId="10" xfId="0" applyFont="1" applyFill="1" applyBorder="1" applyAlignment="1">
      <alignment horizontal="center" vertical="center" shrinkToFit="1"/>
    </xf>
    <xf numFmtId="170" fontId="49" fillId="12" borderId="1" xfId="1" applyNumberFormat="1" applyFont="1" applyFill="1" applyBorder="1" applyAlignment="1">
      <alignment horizontal="center" vertical="center" shrinkToFit="1"/>
    </xf>
    <xf numFmtId="0" fontId="49" fillId="12" borderId="1" xfId="0" applyFont="1" applyFill="1" applyBorder="1" applyAlignment="1">
      <alignment horizontal="center" vertical="center" shrinkToFit="1"/>
    </xf>
    <xf numFmtId="49" fontId="49" fillId="12" borderId="1" xfId="0" applyNumberFormat="1" applyFont="1" applyFill="1" applyBorder="1" applyAlignment="1">
      <alignment horizontal="center" vertical="center" shrinkToFit="1"/>
    </xf>
    <xf numFmtId="0" fontId="49" fillId="12" borderId="11" xfId="0" applyFont="1" applyFill="1" applyBorder="1" applyAlignment="1">
      <alignment horizontal="center" vertical="center" shrinkToFit="1"/>
    </xf>
    <xf numFmtId="0" fontId="49" fillId="12" borderId="53" xfId="0" applyFont="1" applyFill="1" applyBorder="1" applyAlignment="1">
      <alignment horizontal="center" vertical="center" shrinkToFit="1"/>
    </xf>
    <xf numFmtId="0" fontId="49" fillId="14" borderId="52" xfId="0" applyFont="1" applyFill="1" applyBorder="1" applyAlignment="1">
      <alignment horizontal="center" vertical="center" shrinkToFit="1"/>
    </xf>
    <xf numFmtId="170" fontId="49" fillId="14" borderId="57" xfId="0" applyNumberFormat="1" applyFont="1" applyFill="1" applyBorder="1" applyAlignment="1">
      <alignment horizontal="center" vertical="center" shrinkToFit="1"/>
    </xf>
    <xf numFmtId="0" fontId="49" fillId="14" borderId="57" xfId="0" applyFont="1" applyFill="1" applyBorder="1" applyAlignment="1">
      <alignment horizontal="center" vertical="center" shrinkToFit="1"/>
    </xf>
    <xf numFmtId="0" fontId="49" fillId="14" borderId="74" xfId="0" applyFont="1" applyFill="1" applyBorder="1" applyAlignment="1">
      <alignment horizontal="center" vertical="center" shrinkToFit="1"/>
    </xf>
    <xf numFmtId="0" fontId="49" fillId="14" borderId="53" xfId="0" applyFont="1" applyFill="1" applyBorder="1" applyAlignment="1">
      <alignment horizontal="center" vertical="center" shrinkToFit="1"/>
    </xf>
    <xf numFmtId="0" fontId="49" fillId="15" borderId="52" xfId="0" applyFont="1" applyFill="1" applyBorder="1" applyAlignment="1">
      <alignment horizontal="center" vertical="center" shrinkToFit="1"/>
    </xf>
    <xf numFmtId="170" fontId="49" fillId="15" borderId="57" xfId="0" applyNumberFormat="1" applyFont="1" applyFill="1" applyBorder="1" applyAlignment="1">
      <alignment horizontal="center" vertical="center" shrinkToFit="1"/>
    </xf>
    <xf numFmtId="0" fontId="49" fillId="15" borderId="57" xfId="0" applyFont="1" applyFill="1" applyBorder="1" applyAlignment="1">
      <alignment horizontal="center" vertical="center" shrinkToFit="1"/>
    </xf>
    <xf numFmtId="49" fontId="49" fillId="15" borderId="57" xfId="0" applyNumberFormat="1" applyFont="1" applyFill="1" applyBorder="1" applyAlignment="1">
      <alignment horizontal="center" vertical="center" shrinkToFit="1"/>
    </xf>
    <xf numFmtId="14" fontId="49" fillId="15" borderId="57" xfId="0" applyNumberFormat="1" applyFont="1" applyFill="1" applyBorder="1" applyAlignment="1">
      <alignment horizontal="center" vertical="center" shrinkToFit="1"/>
    </xf>
    <xf numFmtId="0" fontId="49" fillId="15" borderId="74" xfId="0" applyFont="1" applyFill="1" applyBorder="1" applyAlignment="1">
      <alignment horizontal="center" vertical="center" shrinkToFit="1"/>
    </xf>
    <xf numFmtId="0" fontId="49" fillId="15" borderId="53" xfId="0" applyFont="1" applyFill="1" applyBorder="1" applyAlignment="1">
      <alignment horizontal="center" vertical="center" shrinkToFit="1"/>
    </xf>
    <xf numFmtId="0" fontId="49" fillId="16" borderId="52" xfId="0" applyFont="1" applyFill="1" applyBorder="1" applyAlignment="1">
      <alignment horizontal="center" vertical="center" shrinkToFit="1"/>
    </xf>
    <xf numFmtId="170" fontId="49" fillId="16" borderId="57" xfId="0" applyNumberFormat="1" applyFont="1" applyFill="1" applyBorder="1" applyAlignment="1">
      <alignment horizontal="center" vertical="center" shrinkToFit="1"/>
    </xf>
    <xf numFmtId="0" fontId="49" fillId="16" borderId="57" xfId="0" applyFont="1" applyFill="1" applyBorder="1" applyAlignment="1">
      <alignment horizontal="center" vertical="center" shrinkToFit="1"/>
    </xf>
    <xf numFmtId="49" fontId="49" fillId="16" borderId="57" xfId="0" applyNumberFormat="1" applyFont="1" applyFill="1" applyBorder="1" applyAlignment="1">
      <alignment horizontal="center" vertical="center" shrinkToFit="1"/>
    </xf>
    <xf numFmtId="0" fontId="49" fillId="16" borderId="74" xfId="0" applyFont="1" applyFill="1" applyBorder="1" applyAlignment="1">
      <alignment horizontal="center" vertical="center" shrinkToFit="1"/>
    </xf>
    <xf numFmtId="0" fontId="49" fillId="16" borderId="53" xfId="0" applyFont="1" applyFill="1" applyBorder="1" applyAlignment="1">
      <alignment horizontal="center" vertical="center" shrinkToFit="1"/>
    </xf>
    <xf numFmtId="0" fontId="49" fillId="12" borderId="7" xfId="0" applyFont="1" applyFill="1" applyBorder="1" applyAlignment="1">
      <alignment horizontal="center" vertical="center" shrinkToFit="1"/>
    </xf>
    <xf numFmtId="0" fontId="49" fillId="12" borderId="8" xfId="0" applyFont="1" applyFill="1" applyBorder="1" applyAlignment="1">
      <alignment horizontal="center" vertical="center" shrinkToFit="1"/>
    </xf>
    <xf numFmtId="49" fontId="49" fillId="12" borderId="8" xfId="0" applyNumberFormat="1" applyFont="1" applyFill="1" applyBorder="1" applyAlignment="1">
      <alignment horizontal="center" vertical="center" shrinkToFit="1"/>
    </xf>
    <xf numFmtId="0" fontId="49" fillId="12" borderId="9" xfId="0" applyFont="1" applyFill="1" applyBorder="1" applyAlignment="1">
      <alignment horizontal="center" vertical="center" shrinkToFit="1"/>
    </xf>
    <xf numFmtId="0" fontId="49" fillId="6" borderId="7" xfId="0" applyFont="1" applyFill="1" applyBorder="1" applyAlignment="1">
      <alignment horizontal="center" vertical="center" shrinkToFit="1"/>
    </xf>
    <xf numFmtId="170" fontId="49" fillId="6" borderId="8" xfId="0" applyNumberFormat="1" applyFont="1" applyFill="1" applyBorder="1" applyAlignment="1">
      <alignment horizontal="center" vertical="center" shrinkToFit="1"/>
    </xf>
    <xf numFmtId="0" fontId="49" fillId="6" borderId="8" xfId="0" applyFont="1" applyFill="1" applyBorder="1" applyAlignment="1">
      <alignment horizontal="center" vertical="center" shrinkToFit="1"/>
    </xf>
    <xf numFmtId="49" fontId="49" fillId="6" borderId="8" xfId="0" applyNumberFormat="1" applyFont="1" applyFill="1" applyBorder="1" applyAlignment="1">
      <alignment horizontal="center" vertical="center" shrinkToFit="1"/>
    </xf>
    <xf numFmtId="0" fontId="49" fillId="6" borderId="9" xfId="0" applyFont="1" applyFill="1" applyBorder="1" applyAlignment="1">
      <alignment horizontal="center" vertical="center" shrinkToFit="1"/>
    </xf>
    <xf numFmtId="0" fontId="49" fillId="6" borderId="26" xfId="0" applyFont="1" applyFill="1" applyBorder="1" applyAlignment="1">
      <alignment horizontal="center" vertical="center" shrinkToFit="1"/>
    </xf>
    <xf numFmtId="0" fontId="50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" fontId="46" fillId="4" borderId="77" xfId="1" applyNumberFormat="1" applyFont="1" applyFill="1" applyBorder="1" applyAlignment="1">
      <alignment horizontal="center" vertical="center"/>
    </xf>
    <xf numFmtId="1" fontId="32" fillId="14" borderId="10" xfId="3" applyNumberFormat="1" applyFont="1" applyFill="1" applyBorder="1" applyAlignment="1">
      <alignment horizontal="center" vertical="center" shrinkToFit="1"/>
    </xf>
    <xf numFmtId="170" fontId="32" fillId="14" borderId="1" xfId="1" applyNumberFormat="1" applyFont="1" applyFill="1" applyBorder="1" applyAlignment="1">
      <alignment horizontal="center" vertical="center" shrinkToFit="1"/>
    </xf>
    <xf numFmtId="1" fontId="32" fillId="14" borderId="11" xfId="1" applyNumberFormat="1" applyFont="1" applyFill="1" applyBorder="1" applyAlignment="1">
      <alignment horizontal="center" vertical="center" shrinkToFit="1"/>
    </xf>
    <xf numFmtId="1" fontId="32" fillId="14" borderId="4" xfId="3" applyNumberFormat="1" applyFont="1" applyFill="1" applyBorder="1" applyAlignment="1">
      <alignment horizontal="center" vertical="center" shrinkToFit="1"/>
    </xf>
    <xf numFmtId="14" fontId="49" fillId="12" borderId="53" xfId="0" applyNumberFormat="1" applyFont="1" applyFill="1" applyBorder="1" applyAlignment="1">
      <alignment horizontal="center" vertical="center" shrinkToFit="1"/>
    </xf>
    <xf numFmtId="0" fontId="49" fillId="6" borderId="10" xfId="0" applyFont="1" applyFill="1" applyBorder="1" applyAlignment="1">
      <alignment horizontal="center" vertical="center" shrinkToFit="1"/>
    </xf>
    <xf numFmtId="170" fontId="49" fillId="6" borderId="1" xfId="0" applyNumberFormat="1" applyFont="1" applyFill="1" applyBorder="1" applyAlignment="1">
      <alignment horizontal="center" vertical="center" shrinkToFit="1"/>
    </xf>
    <xf numFmtId="0" fontId="49" fillId="6" borderId="1" xfId="0" applyFont="1" applyFill="1" applyBorder="1" applyAlignment="1">
      <alignment horizontal="center" vertical="center" shrinkToFit="1"/>
    </xf>
    <xf numFmtId="49" fontId="49" fillId="6" borderId="1" xfId="0" applyNumberFormat="1" applyFont="1" applyFill="1" applyBorder="1" applyAlignment="1">
      <alignment horizontal="center" vertical="center" shrinkToFit="1"/>
    </xf>
    <xf numFmtId="0" fontId="49" fillId="6" borderId="11" xfId="0" applyFont="1" applyFill="1" applyBorder="1" applyAlignment="1">
      <alignment horizontal="center" vertical="center" shrinkToFit="1"/>
    </xf>
    <xf numFmtId="0" fontId="49" fillId="6" borderId="2" xfId="0" applyFont="1" applyFill="1" applyBorder="1" applyAlignment="1">
      <alignment horizontal="center" vertical="center" shrinkToFit="1"/>
    </xf>
    <xf numFmtId="0" fontId="47" fillId="0" borderId="2" xfId="0" applyFont="1" applyBorder="1" applyAlignment="1">
      <alignment horizontal="center" vertical="center" shrinkToFit="1"/>
    </xf>
    <xf numFmtId="49" fontId="49" fillId="14" borderId="57" xfId="0" applyNumberFormat="1" applyFont="1" applyFill="1" applyBorder="1" applyAlignment="1">
      <alignment horizontal="center" vertical="center" shrinkToFit="1"/>
    </xf>
    <xf numFmtId="14" fontId="49" fillId="14" borderId="53" xfId="0" applyNumberFormat="1" applyFont="1" applyFill="1" applyBorder="1" applyAlignment="1">
      <alignment horizontal="center" vertical="center" shrinkToFit="1"/>
    </xf>
    <xf numFmtId="14" fontId="49" fillId="12" borderId="1" xfId="1" applyNumberFormat="1" applyFont="1" applyFill="1" applyBorder="1" applyAlignment="1">
      <alignment horizontal="center" vertical="center" shrinkToFit="1"/>
    </xf>
    <xf numFmtId="0" fontId="51" fillId="14" borderId="57" xfId="0" applyFont="1" applyFill="1" applyBorder="1" applyAlignment="1">
      <alignment horizontal="center" vertical="center" shrinkToFit="1"/>
    </xf>
    <xf numFmtId="170" fontId="51" fillId="14" borderId="57" xfId="0" applyNumberFormat="1" applyFont="1" applyFill="1" applyBorder="1" applyAlignment="1">
      <alignment horizontal="center" vertical="center" shrinkToFit="1"/>
    </xf>
    <xf numFmtId="14" fontId="49" fillId="16" borderId="57" xfId="0" applyNumberFormat="1" applyFont="1" applyFill="1" applyBorder="1" applyAlignment="1">
      <alignment horizontal="center" vertical="center" shrinkToFit="1"/>
    </xf>
    <xf numFmtId="14" fontId="49" fillId="12" borderId="1" xfId="0" applyNumberFormat="1" applyFont="1" applyFill="1" applyBorder="1" applyAlignment="1">
      <alignment horizontal="center" vertical="center" shrinkToFit="1"/>
    </xf>
    <xf numFmtId="0" fontId="49" fillId="14" borderId="50" xfId="0" applyFont="1" applyFill="1" applyBorder="1" applyAlignment="1">
      <alignment horizontal="center" vertical="center" shrinkToFit="1"/>
    </xf>
    <xf numFmtId="14" fontId="49" fillId="14" borderId="1" xfId="0" applyNumberFormat="1" applyFont="1" applyFill="1" applyBorder="1" applyAlignment="1">
      <alignment horizontal="center" vertical="center" shrinkToFit="1"/>
    </xf>
    <xf numFmtId="0" fontId="49" fillId="14" borderId="1" xfId="0" applyFont="1" applyFill="1" applyBorder="1" applyAlignment="1">
      <alignment horizontal="center" vertical="center" shrinkToFit="1"/>
    </xf>
    <xf numFmtId="0" fontId="49" fillId="15" borderId="51" xfId="0" applyFont="1" applyFill="1" applyBorder="1" applyAlignment="1">
      <alignment horizontal="center" vertical="center" shrinkToFit="1"/>
    </xf>
    <xf numFmtId="14" fontId="49" fillId="14" borderId="57" xfId="0" applyNumberFormat="1" applyFont="1" applyFill="1" applyBorder="1" applyAlignment="1">
      <alignment horizontal="center" vertical="center" shrinkToFit="1"/>
    </xf>
    <xf numFmtId="0" fontId="46" fillId="4" borderId="75" xfId="1" applyNumberFormat="1" applyFont="1" applyFill="1" applyBorder="1" applyAlignment="1">
      <alignment horizontal="center" vertical="center"/>
    </xf>
    <xf numFmtId="1" fontId="32" fillId="14" borderId="52" xfId="3" applyNumberFormat="1" applyFont="1" applyFill="1" applyBorder="1" applyAlignment="1">
      <alignment horizontal="center" vertical="center" shrinkToFit="1"/>
    </xf>
    <xf numFmtId="170" fontId="32" fillId="14" borderId="57" xfId="1" applyNumberFormat="1" applyFont="1" applyFill="1" applyBorder="1" applyAlignment="1">
      <alignment horizontal="center" vertical="center" shrinkToFit="1"/>
    </xf>
    <xf numFmtId="1" fontId="32" fillId="14" borderId="74" xfId="1" applyNumberFormat="1" applyFont="1" applyFill="1" applyBorder="1" applyAlignment="1">
      <alignment horizontal="center" vertical="center" shrinkToFit="1"/>
    </xf>
    <xf numFmtId="1" fontId="32" fillId="14" borderId="51" xfId="3" applyNumberFormat="1" applyFont="1" applyFill="1" applyBorder="1" applyAlignment="1">
      <alignment horizontal="center" vertical="center" shrinkToFit="1"/>
    </xf>
    <xf numFmtId="0" fontId="49" fillId="12" borderId="52" xfId="0" applyFont="1" applyFill="1" applyBorder="1" applyAlignment="1">
      <alignment horizontal="center" vertical="center" shrinkToFit="1"/>
    </xf>
    <xf numFmtId="170" fontId="49" fillId="12" borderId="57" xfId="1" applyNumberFormat="1" applyFont="1" applyFill="1" applyBorder="1" applyAlignment="1">
      <alignment horizontal="center" vertical="center" shrinkToFit="1"/>
    </xf>
    <xf numFmtId="0" fontId="49" fillId="12" borderId="57" xfId="0" applyFont="1" applyFill="1" applyBorder="1" applyAlignment="1">
      <alignment horizontal="center" vertical="center" shrinkToFit="1"/>
    </xf>
    <xf numFmtId="49" fontId="49" fillId="12" borderId="57" xfId="0" applyNumberFormat="1" applyFont="1" applyFill="1" applyBorder="1" applyAlignment="1">
      <alignment horizontal="center" vertical="center" shrinkToFit="1"/>
    </xf>
    <xf numFmtId="0" fontId="49" fillId="12" borderId="74" xfId="0" applyFont="1" applyFill="1" applyBorder="1" applyAlignment="1">
      <alignment horizontal="center" vertical="center" shrinkToFit="1"/>
    </xf>
    <xf numFmtId="0" fontId="49" fillId="6" borderId="52" xfId="0" applyFont="1" applyFill="1" applyBorder="1" applyAlignment="1">
      <alignment horizontal="center" vertical="center" shrinkToFit="1"/>
    </xf>
    <xf numFmtId="170" fontId="49" fillId="6" borderId="57" xfId="0" applyNumberFormat="1" applyFont="1" applyFill="1" applyBorder="1" applyAlignment="1">
      <alignment horizontal="center" vertical="center" shrinkToFit="1"/>
    </xf>
    <xf numFmtId="0" fontId="49" fillId="6" borderId="57" xfId="0" applyFont="1" applyFill="1" applyBorder="1" applyAlignment="1">
      <alignment horizontal="center" vertical="center" shrinkToFit="1"/>
    </xf>
    <xf numFmtId="49" fontId="49" fillId="6" borderId="57" xfId="0" applyNumberFormat="1" applyFont="1" applyFill="1" applyBorder="1" applyAlignment="1">
      <alignment horizontal="center" vertical="center" shrinkToFit="1"/>
    </xf>
    <xf numFmtId="0" fontId="49" fillId="6" borderId="74" xfId="0" applyFont="1" applyFill="1" applyBorder="1" applyAlignment="1">
      <alignment horizontal="center" vertical="center" shrinkToFit="1"/>
    </xf>
    <xf numFmtId="0" fontId="49" fillId="6" borderId="50" xfId="0" applyFont="1" applyFill="1" applyBorder="1" applyAlignment="1">
      <alignment horizontal="center" vertical="center" shrinkToFit="1"/>
    </xf>
    <xf numFmtId="0" fontId="47" fillId="17" borderId="48" xfId="0" applyFont="1" applyFill="1" applyBorder="1" applyAlignment="1">
      <alignment vertical="center"/>
    </xf>
    <xf numFmtId="0" fontId="47" fillId="17" borderId="48" xfId="0" applyFont="1" applyFill="1" applyBorder="1" applyAlignment="1">
      <alignment vertical="center" shrinkToFit="1"/>
    </xf>
    <xf numFmtId="0" fontId="42" fillId="17" borderId="47" xfId="0" applyFont="1" applyFill="1" applyBorder="1" applyAlignment="1">
      <alignment vertical="center"/>
    </xf>
    <xf numFmtId="0" fontId="42" fillId="17" borderId="48" xfId="0" applyFont="1" applyFill="1" applyBorder="1" applyAlignment="1">
      <alignment vertical="center"/>
    </xf>
    <xf numFmtId="14" fontId="42" fillId="17" borderId="48" xfId="0" applyNumberFormat="1" applyFont="1" applyFill="1" applyBorder="1" applyAlignment="1">
      <alignment vertical="center"/>
    </xf>
    <xf numFmtId="0" fontId="37" fillId="17" borderId="56" xfId="0" applyFont="1" applyFill="1" applyBorder="1" applyAlignment="1">
      <alignment vertical="center"/>
    </xf>
    <xf numFmtId="3" fontId="37" fillId="17" borderId="56" xfId="0" applyNumberFormat="1" applyFont="1" applyFill="1" applyBorder="1" applyAlignment="1">
      <alignment horizontal="center" vertical="center"/>
    </xf>
    <xf numFmtId="10" fontId="46" fillId="17" borderId="49" xfId="1" applyNumberFormat="1" applyFont="1" applyFill="1" applyBorder="1" applyAlignment="1">
      <alignment vertical="center"/>
    </xf>
    <xf numFmtId="1" fontId="46" fillId="17" borderId="69" xfId="1" applyNumberFormat="1" applyFont="1" applyFill="1" applyBorder="1" applyAlignment="1">
      <alignment horizontal="center" vertical="center"/>
    </xf>
    <xf numFmtId="1" fontId="32" fillId="18" borderId="10" xfId="1" applyNumberFormat="1" applyFont="1" applyFill="1" applyBorder="1" applyAlignment="1">
      <alignment horizontal="center" vertical="center" shrinkToFit="1"/>
    </xf>
    <xf numFmtId="170" fontId="32" fillId="18" borderId="4" xfId="1" applyNumberFormat="1" applyFont="1" applyFill="1" applyBorder="1" applyAlignment="1">
      <alignment horizontal="center" vertical="center" shrinkToFit="1"/>
    </xf>
    <xf numFmtId="10" fontId="32" fillId="18" borderId="4" xfId="1" applyNumberFormat="1" applyFont="1" applyFill="1" applyBorder="1" applyAlignment="1">
      <alignment horizontal="center" vertical="center" shrinkToFit="1"/>
    </xf>
    <xf numFmtId="1" fontId="32" fillId="18" borderId="55" xfId="1" applyNumberFormat="1" applyFont="1" applyFill="1" applyBorder="1" applyAlignment="1">
      <alignment horizontal="center" vertical="center" shrinkToFit="1"/>
    </xf>
    <xf numFmtId="1" fontId="32" fillId="18" borderId="4" xfId="1" applyNumberFormat="1" applyFont="1" applyFill="1" applyBorder="1" applyAlignment="1">
      <alignment horizontal="center" vertical="center" shrinkToFit="1"/>
    </xf>
    <xf numFmtId="10" fontId="32" fillId="18" borderId="55" xfId="1" applyNumberFormat="1" applyFont="1" applyFill="1" applyBorder="1" applyAlignment="1">
      <alignment horizontal="center" vertical="center" shrinkToFit="1"/>
    </xf>
    <xf numFmtId="0" fontId="49" fillId="19" borderId="51" xfId="0" applyFont="1" applyFill="1" applyBorder="1" applyAlignment="1">
      <alignment horizontal="center" vertical="center" shrinkToFit="1"/>
    </xf>
    <xf numFmtId="170" fontId="49" fillId="19" borderId="57" xfId="1" applyNumberFormat="1" applyFont="1" applyFill="1" applyBorder="1" applyAlignment="1">
      <alignment horizontal="center" vertical="center" shrinkToFit="1"/>
    </xf>
    <xf numFmtId="0" fontId="49" fillId="19" borderId="57" xfId="0" applyFont="1" applyFill="1" applyBorder="1" applyAlignment="1">
      <alignment horizontal="center" vertical="center" shrinkToFit="1"/>
    </xf>
    <xf numFmtId="49" fontId="49" fillId="19" borderId="57" xfId="0" applyNumberFormat="1" applyFont="1" applyFill="1" applyBorder="1" applyAlignment="1">
      <alignment horizontal="center" vertical="center" shrinkToFit="1"/>
    </xf>
    <xf numFmtId="0" fontId="49" fillId="19" borderId="74" xfId="0" applyFont="1" applyFill="1" applyBorder="1" applyAlignment="1">
      <alignment horizontal="center" vertical="center" shrinkToFit="1"/>
    </xf>
    <xf numFmtId="0" fontId="49" fillId="19" borderId="53" xfId="0" applyFont="1" applyFill="1" applyBorder="1" applyAlignment="1">
      <alignment horizontal="center" vertical="center" shrinkToFit="1"/>
    </xf>
    <xf numFmtId="0" fontId="49" fillId="18" borderId="10" xfId="0" applyFont="1" applyFill="1" applyBorder="1" applyAlignment="1">
      <alignment horizontal="center" vertical="center" shrinkToFit="1"/>
    </xf>
    <xf numFmtId="170" fontId="49" fillId="18" borderId="1" xfId="0" applyNumberFormat="1" applyFont="1" applyFill="1" applyBorder="1" applyAlignment="1">
      <alignment horizontal="center" vertical="center" shrinkToFit="1"/>
    </xf>
    <xf numFmtId="0" fontId="49" fillId="18" borderId="1" xfId="0" applyFont="1" applyFill="1" applyBorder="1" applyAlignment="1">
      <alignment horizontal="center" vertical="center" shrinkToFit="1"/>
    </xf>
    <xf numFmtId="0" fontId="49" fillId="18" borderId="11" xfId="0" applyFont="1" applyFill="1" applyBorder="1" applyAlignment="1">
      <alignment horizontal="center" vertical="center" shrinkToFit="1"/>
    </xf>
    <xf numFmtId="0" fontId="49" fillId="18" borderId="3" xfId="0" applyFont="1" applyFill="1" applyBorder="1" applyAlignment="1">
      <alignment horizontal="center" vertical="center" shrinkToFit="1"/>
    </xf>
    <xf numFmtId="0" fontId="49" fillId="20" borderId="10" xfId="0" applyFont="1" applyFill="1" applyBorder="1" applyAlignment="1">
      <alignment horizontal="center" vertical="center" shrinkToFit="1"/>
    </xf>
    <xf numFmtId="170" fontId="49" fillId="20" borderId="1" xfId="0" applyNumberFormat="1" applyFont="1" applyFill="1" applyBorder="1" applyAlignment="1">
      <alignment horizontal="center" vertical="center" shrinkToFit="1"/>
    </xf>
    <xf numFmtId="0" fontId="49" fillId="20" borderId="1" xfId="0" applyFont="1" applyFill="1" applyBorder="1" applyAlignment="1">
      <alignment horizontal="center" vertical="center" shrinkToFit="1"/>
    </xf>
    <xf numFmtId="49" fontId="49" fillId="20" borderId="57" xfId="0" applyNumberFormat="1" applyFont="1" applyFill="1" applyBorder="1" applyAlignment="1">
      <alignment horizontal="center" vertical="center" shrinkToFit="1"/>
    </xf>
    <xf numFmtId="14" fontId="49" fillId="20" borderId="1" xfId="0" applyNumberFormat="1" applyFont="1" applyFill="1" applyBorder="1" applyAlignment="1">
      <alignment horizontal="center" vertical="center" shrinkToFit="1"/>
    </xf>
    <xf numFmtId="0" fontId="49" fillId="20" borderId="11" xfId="0" applyFont="1" applyFill="1" applyBorder="1" applyAlignment="1">
      <alignment horizontal="center" vertical="center" shrinkToFit="1"/>
    </xf>
    <xf numFmtId="0" fontId="49" fillId="20" borderId="3" xfId="0" applyFont="1" applyFill="1" applyBorder="1" applyAlignment="1">
      <alignment horizontal="center" vertical="center" shrinkToFit="1"/>
    </xf>
    <xf numFmtId="0" fontId="49" fillId="21" borderId="10" xfId="0" applyFont="1" applyFill="1" applyBorder="1" applyAlignment="1">
      <alignment horizontal="center" vertical="center" shrinkToFit="1"/>
    </xf>
    <xf numFmtId="170" fontId="49" fillId="21" borderId="1" xfId="0" applyNumberFormat="1" applyFont="1" applyFill="1" applyBorder="1" applyAlignment="1">
      <alignment horizontal="center" vertical="center" shrinkToFit="1"/>
    </xf>
    <xf numFmtId="0" fontId="49" fillId="21" borderId="1" xfId="0" applyFont="1" applyFill="1" applyBorder="1" applyAlignment="1">
      <alignment horizontal="center" vertical="center" shrinkToFit="1"/>
    </xf>
    <xf numFmtId="49" fontId="49" fillId="21" borderId="1" xfId="0" applyNumberFormat="1" applyFont="1" applyFill="1" applyBorder="1" applyAlignment="1">
      <alignment horizontal="center" vertical="center" shrinkToFit="1"/>
    </xf>
    <xf numFmtId="0" fontId="49" fillId="21" borderId="11" xfId="0" applyFont="1" applyFill="1" applyBorder="1" applyAlignment="1">
      <alignment horizontal="center" vertical="center" shrinkToFit="1"/>
    </xf>
    <xf numFmtId="0" fontId="49" fillId="21" borderId="3" xfId="0" applyFont="1" applyFill="1" applyBorder="1" applyAlignment="1">
      <alignment horizontal="center" vertical="center" shrinkToFit="1"/>
    </xf>
    <xf numFmtId="0" fontId="49" fillId="19" borderId="10" xfId="0" applyFont="1" applyFill="1" applyBorder="1" applyAlignment="1">
      <alignment horizontal="center" vertical="center" shrinkToFit="1"/>
    </xf>
    <xf numFmtId="0" fontId="49" fillId="19" borderId="1" xfId="0" applyFont="1" applyFill="1" applyBorder="1" applyAlignment="1">
      <alignment horizontal="center" vertical="center" shrinkToFit="1"/>
    </xf>
    <xf numFmtId="49" fontId="49" fillId="19" borderId="1" xfId="0" applyNumberFormat="1" applyFont="1" applyFill="1" applyBorder="1" applyAlignment="1">
      <alignment horizontal="center" vertical="center" shrinkToFit="1"/>
    </xf>
    <xf numFmtId="0" fontId="49" fillId="19" borderId="2" xfId="0" applyFont="1" applyFill="1" applyBorder="1" applyAlignment="1">
      <alignment horizontal="center" vertical="center" shrinkToFit="1"/>
    </xf>
    <xf numFmtId="0" fontId="49" fillId="19" borderId="11" xfId="0" applyFont="1" applyFill="1" applyBorder="1" applyAlignment="1">
      <alignment horizontal="center" vertical="center" shrinkToFit="1"/>
    </xf>
    <xf numFmtId="0" fontId="49" fillId="22" borderId="4" xfId="0" applyFont="1" applyFill="1" applyBorder="1" applyAlignment="1">
      <alignment horizontal="center" vertical="center" shrinkToFit="1"/>
    </xf>
    <xf numFmtId="170" fontId="49" fillId="22" borderId="1" xfId="0" applyNumberFormat="1" applyFont="1" applyFill="1" applyBorder="1" applyAlignment="1">
      <alignment horizontal="center" vertical="center" shrinkToFit="1"/>
    </xf>
    <xf numFmtId="0" fontId="49" fillId="22" borderId="1" xfId="0" applyFont="1" applyFill="1" applyBorder="1" applyAlignment="1">
      <alignment horizontal="center" vertical="center" shrinkToFit="1"/>
    </xf>
    <xf numFmtId="49" fontId="49" fillId="22" borderId="1" xfId="0" applyNumberFormat="1" applyFont="1" applyFill="1" applyBorder="1" applyAlignment="1">
      <alignment horizontal="center" vertical="center" shrinkToFit="1"/>
    </xf>
    <xf numFmtId="0" fontId="49" fillId="22" borderId="2" xfId="0" applyFont="1" applyFill="1" applyBorder="1" applyAlignment="1">
      <alignment horizontal="center" vertical="center" shrinkToFit="1"/>
    </xf>
    <xf numFmtId="170" fontId="49" fillId="22" borderId="2" xfId="0" applyNumberFormat="1" applyFont="1" applyFill="1" applyBorder="1" applyAlignment="1">
      <alignment horizontal="center" vertical="center" shrinkToFit="1"/>
    </xf>
    <xf numFmtId="0" fontId="49" fillId="22" borderId="11" xfId="0" applyFont="1" applyFill="1" applyBorder="1" applyAlignment="1">
      <alignment horizontal="center" vertical="center" shrinkToFit="1"/>
    </xf>
    <xf numFmtId="0" fontId="47" fillId="0" borderId="1" xfId="0" applyFont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14" fontId="42" fillId="0" borderId="2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3" fontId="42" fillId="0" borderId="4" xfId="0" applyNumberFormat="1" applyFont="1" applyBorder="1" applyAlignment="1">
      <alignment horizontal="center" vertical="center"/>
    </xf>
    <xf numFmtId="1" fontId="46" fillId="4" borderId="76" xfId="1" applyNumberFormat="1" applyFont="1" applyFill="1" applyBorder="1" applyAlignment="1">
      <alignment horizontal="center" vertical="center"/>
    </xf>
    <xf numFmtId="0" fontId="49" fillId="12" borderId="4" xfId="0" applyFont="1" applyFill="1" applyBorder="1" applyAlignment="1">
      <alignment horizontal="center" vertical="center" shrinkToFit="1"/>
    </xf>
    <xf numFmtId="0" fontId="49" fillId="12" borderId="3" xfId="0" applyFont="1" applyFill="1" applyBorder="1" applyAlignment="1">
      <alignment horizontal="center" vertical="center" shrinkToFit="1"/>
    </xf>
    <xf numFmtId="0" fontId="49" fillId="14" borderId="10" xfId="0" applyFont="1" applyFill="1" applyBorder="1" applyAlignment="1">
      <alignment horizontal="center" vertical="center" shrinkToFit="1"/>
    </xf>
    <xf numFmtId="170" fontId="49" fillId="14" borderId="1" xfId="0" applyNumberFormat="1" applyFont="1" applyFill="1" applyBorder="1" applyAlignment="1">
      <alignment horizontal="center" vertical="center" shrinkToFit="1"/>
    </xf>
    <xf numFmtId="0" fontId="49" fillId="14" borderId="11" xfId="0" applyFont="1" applyFill="1" applyBorder="1" applyAlignment="1">
      <alignment horizontal="center" vertical="center" shrinkToFit="1"/>
    </xf>
    <xf numFmtId="0" fontId="49" fillId="14" borderId="3" xfId="0" applyFont="1" applyFill="1" applyBorder="1" applyAlignment="1">
      <alignment horizontal="center" vertical="center" shrinkToFit="1"/>
    </xf>
    <xf numFmtId="0" fontId="49" fillId="15" borderId="10" xfId="0" applyFont="1" applyFill="1" applyBorder="1" applyAlignment="1">
      <alignment horizontal="center" vertical="center" shrinkToFit="1"/>
    </xf>
    <xf numFmtId="170" fontId="49" fillId="15" borderId="1" xfId="0" applyNumberFormat="1" applyFont="1" applyFill="1" applyBorder="1" applyAlignment="1">
      <alignment horizontal="center" vertical="center" shrinkToFit="1"/>
    </xf>
    <xf numFmtId="0" fontId="49" fillId="15" borderId="1" xfId="0" applyFont="1" applyFill="1" applyBorder="1" applyAlignment="1">
      <alignment horizontal="center" vertical="center" shrinkToFit="1"/>
    </xf>
    <xf numFmtId="14" fontId="49" fillId="15" borderId="1" xfId="0" applyNumberFormat="1" applyFont="1" applyFill="1" applyBorder="1" applyAlignment="1">
      <alignment horizontal="center" vertical="center" shrinkToFit="1"/>
    </xf>
    <xf numFmtId="0" fontId="49" fillId="15" borderId="11" xfId="0" applyFont="1" applyFill="1" applyBorder="1" applyAlignment="1">
      <alignment horizontal="center" vertical="center" shrinkToFit="1"/>
    </xf>
    <xf numFmtId="0" fontId="49" fillId="15" borderId="3" xfId="0" applyFont="1" applyFill="1" applyBorder="1" applyAlignment="1">
      <alignment horizontal="center" vertical="center" shrinkToFit="1"/>
    </xf>
    <xf numFmtId="0" fontId="49" fillId="16" borderId="10" xfId="0" applyFont="1" applyFill="1" applyBorder="1" applyAlignment="1">
      <alignment horizontal="center" vertical="center" shrinkToFit="1"/>
    </xf>
    <xf numFmtId="170" fontId="49" fillId="16" borderId="1" xfId="0" applyNumberFormat="1" applyFont="1" applyFill="1" applyBorder="1" applyAlignment="1">
      <alignment horizontal="center" vertical="center" shrinkToFit="1"/>
    </xf>
    <xf numFmtId="0" fontId="49" fillId="16" borderId="1" xfId="0" applyFont="1" applyFill="1" applyBorder="1" applyAlignment="1">
      <alignment horizontal="center" vertical="center" shrinkToFit="1"/>
    </xf>
    <xf numFmtId="49" fontId="49" fillId="16" borderId="1" xfId="0" applyNumberFormat="1" applyFont="1" applyFill="1" applyBorder="1" applyAlignment="1">
      <alignment horizontal="center" vertical="center" shrinkToFit="1"/>
    </xf>
    <xf numFmtId="0" fontId="49" fillId="16" borderId="11" xfId="0" applyFont="1" applyFill="1" applyBorder="1" applyAlignment="1">
      <alignment horizontal="center" vertical="center" shrinkToFit="1"/>
    </xf>
    <xf numFmtId="0" fontId="49" fillId="16" borderId="3" xfId="0" applyFont="1" applyFill="1" applyBorder="1" applyAlignment="1">
      <alignment horizontal="center" vertical="center" shrinkToFit="1"/>
    </xf>
    <xf numFmtId="0" fontId="49" fillId="12" borderId="29" xfId="0" applyFont="1" applyFill="1" applyBorder="1" applyAlignment="1">
      <alignment horizontal="center" vertical="center" shrinkToFit="1"/>
    </xf>
    <xf numFmtId="0" fontId="49" fillId="6" borderId="4" xfId="0" applyFont="1" applyFill="1" applyBorder="1" applyAlignment="1">
      <alignment horizontal="center" vertical="center" shrinkToFit="1"/>
    </xf>
    <xf numFmtId="0" fontId="49" fillId="6" borderId="29" xfId="0" applyFont="1" applyFill="1" applyBorder="1" applyAlignment="1">
      <alignment horizontal="center" vertical="center" shrinkToFit="1"/>
    </xf>
    <xf numFmtId="170" fontId="49" fillId="6" borderId="2" xfId="0" applyNumberFormat="1" applyFont="1" applyFill="1" applyBorder="1" applyAlignment="1">
      <alignment horizontal="center" vertical="center" shrinkToFit="1"/>
    </xf>
    <xf numFmtId="0" fontId="49" fillId="12" borderId="2" xfId="0" applyFont="1" applyFill="1" applyBorder="1" applyAlignment="1">
      <alignment horizontal="center" vertical="center" shrinkToFit="1"/>
    </xf>
    <xf numFmtId="49" fontId="49" fillId="12" borderId="2" xfId="0" applyNumberFormat="1" applyFont="1" applyFill="1" applyBorder="1" applyAlignment="1">
      <alignment horizontal="center" vertical="center" shrinkToFit="1"/>
    </xf>
    <xf numFmtId="0" fontId="49" fillId="12" borderId="55" xfId="0" applyFont="1" applyFill="1" applyBorder="1" applyAlignment="1">
      <alignment horizontal="center" vertical="center" shrinkToFit="1"/>
    </xf>
    <xf numFmtId="49" fontId="49" fillId="6" borderId="2" xfId="0" applyNumberFormat="1" applyFont="1" applyFill="1" applyBorder="1" applyAlignment="1">
      <alignment horizontal="center" vertical="center" shrinkToFit="1"/>
    </xf>
    <xf numFmtId="170" fontId="49" fillId="6" borderId="3" xfId="0" applyNumberFormat="1" applyFont="1" applyFill="1" applyBorder="1" applyAlignment="1">
      <alignment horizontal="center" vertical="center" shrinkToFit="1"/>
    </xf>
    <xf numFmtId="0" fontId="49" fillId="12" borderId="50" xfId="0" applyFont="1" applyFill="1" applyBorder="1" applyAlignment="1">
      <alignment horizontal="center" vertical="center" shrinkToFit="1"/>
    </xf>
    <xf numFmtId="170" fontId="51" fillId="14" borderId="1" xfId="0" applyNumberFormat="1" applyFont="1" applyFill="1" applyBorder="1" applyAlignment="1">
      <alignment horizontal="center" vertical="center" shrinkToFit="1"/>
    </xf>
    <xf numFmtId="14" fontId="51" fillId="16" borderId="1" xfId="0" applyNumberFormat="1" applyFont="1" applyFill="1" applyBorder="1" applyAlignment="1">
      <alignment horizontal="center" vertical="center" shrinkToFit="1"/>
    </xf>
    <xf numFmtId="14" fontId="49" fillId="12" borderId="2" xfId="0" applyNumberFormat="1" applyFont="1" applyFill="1" applyBorder="1" applyAlignment="1">
      <alignment horizontal="center" vertical="center" shrinkToFit="1"/>
    </xf>
    <xf numFmtId="0" fontId="49" fillId="14" borderId="4" xfId="0" applyFont="1" applyFill="1" applyBorder="1" applyAlignment="1">
      <alignment horizontal="center" vertical="center" shrinkToFit="1"/>
    </xf>
    <xf numFmtId="49" fontId="49" fillId="14" borderId="1" xfId="0" applyNumberFormat="1" applyFont="1" applyFill="1" applyBorder="1" applyAlignment="1">
      <alignment horizontal="center" vertical="center" shrinkToFit="1"/>
    </xf>
    <xf numFmtId="0" fontId="53" fillId="15" borderId="1" xfId="3" applyFont="1" applyFill="1" applyBorder="1" applyAlignment="1">
      <alignment horizontal="center" vertical="center" shrinkToFit="1"/>
    </xf>
    <xf numFmtId="0" fontId="54" fillId="0" borderId="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shrinkToFit="1"/>
    </xf>
    <xf numFmtId="14" fontId="52" fillId="0" borderId="2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3" fontId="52" fillId="0" borderId="4" xfId="0" applyNumberFormat="1" applyFont="1" applyBorder="1" applyAlignment="1">
      <alignment horizontal="center" vertical="center"/>
    </xf>
    <xf numFmtId="10" fontId="52" fillId="0" borderId="51" xfId="1" applyNumberFormat="1" applyFont="1" applyFill="1" applyBorder="1" applyAlignment="1">
      <alignment horizontal="center" vertical="center"/>
    </xf>
    <xf numFmtId="10" fontId="52" fillId="0" borderId="53" xfId="1" applyNumberFormat="1" applyFont="1" applyFill="1" applyBorder="1" applyAlignment="1">
      <alignment horizontal="center" vertical="center"/>
    </xf>
    <xf numFmtId="10" fontId="55" fillId="0" borderId="50" xfId="1" applyNumberFormat="1" applyFont="1" applyFill="1" applyBorder="1" applyAlignment="1">
      <alignment horizontal="center" vertical="center"/>
    </xf>
    <xf numFmtId="10" fontId="55" fillId="0" borderId="74" xfId="1" applyNumberFormat="1" applyFont="1" applyFill="1" applyBorder="1" applyAlignment="1">
      <alignment horizontal="center" vertical="center"/>
    </xf>
    <xf numFmtId="10" fontId="56" fillId="4" borderId="75" xfId="1" applyNumberFormat="1" applyFont="1" applyFill="1" applyBorder="1" applyAlignment="1">
      <alignment horizontal="center" vertical="center"/>
    </xf>
    <xf numFmtId="1" fontId="56" fillId="4" borderId="77" xfId="1" applyNumberFormat="1" applyFont="1" applyFill="1" applyBorder="1" applyAlignment="1">
      <alignment horizontal="center" vertical="center"/>
    </xf>
    <xf numFmtId="1" fontId="57" fillId="14" borderId="10" xfId="3" applyNumberFormat="1" applyFont="1" applyFill="1" applyBorder="1" applyAlignment="1">
      <alignment horizontal="center" vertical="center" shrinkToFit="1"/>
    </xf>
    <xf numFmtId="170" fontId="57" fillId="14" borderId="1" xfId="1" applyNumberFormat="1" applyFont="1" applyFill="1" applyBorder="1" applyAlignment="1">
      <alignment horizontal="center" vertical="center" shrinkToFit="1"/>
    </xf>
    <xf numFmtId="1" fontId="57" fillId="14" borderId="11" xfId="1" applyNumberFormat="1" applyFont="1" applyFill="1" applyBorder="1" applyAlignment="1">
      <alignment horizontal="center" vertical="center" shrinkToFit="1"/>
    </xf>
    <xf numFmtId="1" fontId="57" fillId="14" borderId="4" xfId="3" applyNumberFormat="1" applyFont="1" applyFill="1" applyBorder="1" applyAlignment="1">
      <alignment horizontal="center" vertical="center" shrinkToFit="1"/>
    </xf>
    <xf numFmtId="0" fontId="51" fillId="12" borderId="4" xfId="0" applyFont="1" applyFill="1" applyBorder="1" applyAlignment="1">
      <alignment horizontal="center" vertical="center" shrinkToFit="1"/>
    </xf>
    <xf numFmtId="170" fontId="51" fillId="12" borderId="1" xfId="1" applyNumberFormat="1" applyFont="1" applyFill="1" applyBorder="1" applyAlignment="1">
      <alignment horizontal="center" vertical="center" shrinkToFit="1"/>
    </xf>
    <xf numFmtId="0" fontId="51" fillId="12" borderId="57" xfId="0" applyFont="1" applyFill="1" applyBorder="1" applyAlignment="1">
      <alignment horizontal="center" vertical="center" shrinkToFit="1"/>
    </xf>
    <xf numFmtId="49" fontId="51" fillId="12" borderId="57" xfId="0" applyNumberFormat="1" applyFont="1" applyFill="1" applyBorder="1" applyAlignment="1">
      <alignment horizontal="center" vertical="center" shrinkToFit="1"/>
    </xf>
    <xf numFmtId="0" fontId="51" fillId="12" borderId="1" xfId="0" applyFont="1" applyFill="1" applyBorder="1" applyAlignment="1">
      <alignment horizontal="center" vertical="center" shrinkToFit="1"/>
    </xf>
    <xf numFmtId="0" fontId="51" fillId="12" borderId="11" xfId="0" applyFont="1" applyFill="1" applyBorder="1" applyAlignment="1">
      <alignment horizontal="center" vertical="center" shrinkToFit="1"/>
    </xf>
    <xf numFmtId="0" fontId="51" fillId="12" borderId="3" xfId="0" applyFont="1" applyFill="1" applyBorder="1" applyAlignment="1">
      <alignment horizontal="center" vertical="center" shrinkToFit="1"/>
    </xf>
    <xf numFmtId="0" fontId="51" fillId="14" borderId="10" xfId="0" applyFont="1" applyFill="1" applyBorder="1" applyAlignment="1">
      <alignment horizontal="center" vertical="center" shrinkToFit="1"/>
    </xf>
    <xf numFmtId="0" fontId="51" fillId="14" borderId="1" xfId="0" applyFont="1" applyFill="1" applyBorder="1" applyAlignment="1">
      <alignment horizontal="center" vertical="center" shrinkToFit="1"/>
    </xf>
    <xf numFmtId="0" fontId="51" fillId="14" borderId="11" xfId="0" applyFont="1" applyFill="1" applyBorder="1" applyAlignment="1">
      <alignment horizontal="center" vertical="center" shrinkToFit="1"/>
    </xf>
    <xf numFmtId="0" fontId="51" fillId="14" borderId="3" xfId="0" applyFont="1" applyFill="1" applyBorder="1" applyAlignment="1">
      <alignment horizontal="center" vertical="center" shrinkToFit="1"/>
    </xf>
    <xf numFmtId="0" fontId="51" fillId="15" borderId="10" xfId="0" applyFont="1" applyFill="1" applyBorder="1" applyAlignment="1">
      <alignment horizontal="center" vertical="center" shrinkToFit="1"/>
    </xf>
    <xf numFmtId="170" fontId="51" fillId="15" borderId="1" xfId="0" applyNumberFormat="1" applyFont="1" applyFill="1" applyBorder="1" applyAlignment="1">
      <alignment horizontal="center" vertical="center" shrinkToFit="1"/>
    </xf>
    <xf numFmtId="0" fontId="51" fillId="15" borderId="1" xfId="0" applyFont="1" applyFill="1" applyBorder="1" applyAlignment="1">
      <alignment horizontal="center" vertical="center" shrinkToFit="1"/>
    </xf>
    <xf numFmtId="49" fontId="51" fillId="15" borderId="57" xfId="0" applyNumberFormat="1" applyFont="1" applyFill="1" applyBorder="1" applyAlignment="1">
      <alignment horizontal="center" vertical="center" shrinkToFit="1"/>
    </xf>
    <xf numFmtId="14" fontId="51" fillId="15" borderId="1" xfId="0" applyNumberFormat="1" applyFont="1" applyFill="1" applyBorder="1" applyAlignment="1">
      <alignment horizontal="center" vertical="center" shrinkToFit="1"/>
    </xf>
    <xf numFmtId="0" fontId="51" fillId="15" borderId="11" xfId="0" applyFont="1" applyFill="1" applyBorder="1" applyAlignment="1">
      <alignment horizontal="center" vertical="center" shrinkToFit="1"/>
    </xf>
    <xf numFmtId="0" fontId="51" fillId="15" borderId="3" xfId="0" applyFont="1" applyFill="1" applyBorder="1" applyAlignment="1">
      <alignment horizontal="center" vertical="center" shrinkToFit="1"/>
    </xf>
    <xf numFmtId="0" fontId="51" fillId="16" borderId="10" xfId="0" applyFont="1" applyFill="1" applyBorder="1" applyAlignment="1">
      <alignment horizontal="center" vertical="center" shrinkToFit="1"/>
    </xf>
    <xf numFmtId="170" fontId="51" fillId="16" borderId="1" xfId="0" applyNumberFormat="1" applyFont="1" applyFill="1" applyBorder="1" applyAlignment="1">
      <alignment horizontal="center" vertical="center" shrinkToFit="1"/>
    </xf>
    <xf numFmtId="0" fontId="51" fillId="16" borderId="1" xfId="0" applyFont="1" applyFill="1" applyBorder="1" applyAlignment="1">
      <alignment horizontal="center" vertical="center" shrinkToFit="1"/>
    </xf>
    <xf numFmtId="49" fontId="51" fillId="16" borderId="1" xfId="0" applyNumberFormat="1" applyFont="1" applyFill="1" applyBorder="1" applyAlignment="1">
      <alignment horizontal="center" vertical="center" shrinkToFit="1"/>
    </xf>
    <xf numFmtId="0" fontId="51" fillId="16" borderId="11" xfId="0" applyFont="1" applyFill="1" applyBorder="1" applyAlignment="1">
      <alignment horizontal="center" vertical="center" shrinkToFit="1"/>
    </xf>
    <xf numFmtId="0" fontId="51" fillId="16" borderId="3" xfId="0" applyFont="1" applyFill="1" applyBorder="1" applyAlignment="1">
      <alignment horizontal="center" vertical="center" shrinkToFit="1"/>
    </xf>
    <xf numFmtId="49" fontId="51" fillId="12" borderId="1" xfId="0" applyNumberFormat="1" applyFont="1" applyFill="1" applyBorder="1" applyAlignment="1">
      <alignment horizontal="center" vertical="center" shrinkToFit="1"/>
    </xf>
    <xf numFmtId="0" fontId="51" fillId="12" borderId="2" xfId="0" applyFont="1" applyFill="1" applyBorder="1" applyAlignment="1">
      <alignment horizontal="center" vertical="center" shrinkToFit="1"/>
    </xf>
    <xf numFmtId="0" fontId="51" fillId="6" borderId="4" xfId="0" applyFont="1" applyFill="1" applyBorder="1" applyAlignment="1">
      <alignment horizontal="center" vertical="center" shrinkToFit="1"/>
    </xf>
    <xf numFmtId="170" fontId="51" fillId="6" borderId="1" xfId="0" applyNumberFormat="1" applyFont="1" applyFill="1" applyBorder="1" applyAlignment="1">
      <alignment horizontal="center" vertical="center" shrinkToFit="1"/>
    </xf>
    <xf numFmtId="0" fontId="51" fillId="6" borderId="1" xfId="0" applyFont="1" applyFill="1" applyBorder="1" applyAlignment="1">
      <alignment horizontal="center" vertical="center" shrinkToFit="1"/>
    </xf>
    <xf numFmtId="49" fontId="51" fillId="6" borderId="1" xfId="0" applyNumberFormat="1" applyFont="1" applyFill="1" applyBorder="1" applyAlignment="1">
      <alignment horizontal="center" vertical="center" shrinkToFit="1"/>
    </xf>
    <xf numFmtId="0" fontId="51" fillId="6" borderId="2" xfId="0" applyFont="1" applyFill="1" applyBorder="1" applyAlignment="1">
      <alignment horizontal="center" vertical="center" shrinkToFit="1"/>
    </xf>
    <xf numFmtId="170" fontId="51" fillId="6" borderId="2" xfId="0" applyNumberFormat="1" applyFont="1" applyFill="1" applyBorder="1" applyAlignment="1">
      <alignment horizontal="center" vertical="center" shrinkToFit="1"/>
    </xf>
    <xf numFmtId="0" fontId="51" fillId="6" borderId="11" xfId="0" applyFont="1" applyFill="1" applyBorder="1" applyAlignment="1">
      <alignment horizontal="center" vertical="center" shrinkToFit="1"/>
    </xf>
    <xf numFmtId="0" fontId="55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left" vertical="center"/>
    </xf>
    <xf numFmtId="0" fontId="58" fillId="0" borderId="0" xfId="0" applyFont="1" applyFill="1" applyBorder="1"/>
    <xf numFmtId="0" fontId="58" fillId="0" borderId="0" xfId="0" applyFont="1"/>
    <xf numFmtId="0" fontId="59" fillId="0" borderId="1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 shrinkToFit="1"/>
    </xf>
    <xf numFmtId="0" fontId="60" fillId="0" borderId="2" xfId="0" applyFont="1" applyBorder="1" applyAlignment="1">
      <alignment horizontal="center" vertical="center"/>
    </xf>
    <xf numFmtId="14" fontId="60" fillId="0" borderId="2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3" fontId="60" fillId="0" borderId="4" xfId="0" applyNumberFormat="1" applyFont="1" applyBorder="1" applyAlignment="1">
      <alignment horizontal="center" vertical="center"/>
    </xf>
    <xf numFmtId="10" fontId="60" fillId="0" borderId="51" xfId="1" applyNumberFormat="1" applyFont="1" applyFill="1" applyBorder="1" applyAlignment="1">
      <alignment horizontal="center" vertical="center"/>
    </xf>
    <xf numFmtId="10" fontId="60" fillId="0" borderId="53" xfId="1" applyNumberFormat="1" applyFont="1" applyFill="1" applyBorder="1" applyAlignment="1">
      <alignment horizontal="center" vertical="center"/>
    </xf>
    <xf numFmtId="10" fontId="61" fillId="0" borderId="50" xfId="1" applyNumberFormat="1" applyFont="1" applyFill="1" applyBorder="1" applyAlignment="1">
      <alignment horizontal="center" vertical="center"/>
    </xf>
    <xf numFmtId="10" fontId="61" fillId="0" borderId="74" xfId="1" applyNumberFormat="1" applyFont="1" applyFill="1" applyBorder="1" applyAlignment="1">
      <alignment horizontal="center" vertical="center"/>
    </xf>
    <xf numFmtId="10" fontId="62" fillId="4" borderId="75" xfId="1" applyNumberFormat="1" applyFont="1" applyFill="1" applyBorder="1" applyAlignment="1">
      <alignment horizontal="center" vertical="center"/>
    </xf>
    <xf numFmtId="1" fontId="62" fillId="4" borderId="77" xfId="1" applyNumberFormat="1" applyFont="1" applyFill="1" applyBorder="1" applyAlignment="1">
      <alignment horizontal="center" vertical="center"/>
    </xf>
    <xf numFmtId="1" fontId="63" fillId="14" borderId="10" xfId="3" applyNumberFormat="1" applyFont="1" applyFill="1" applyBorder="1" applyAlignment="1">
      <alignment horizontal="center" vertical="center" shrinkToFit="1"/>
    </xf>
    <xf numFmtId="170" fontId="63" fillId="14" borderId="1" xfId="1" applyNumberFormat="1" applyFont="1" applyFill="1" applyBorder="1" applyAlignment="1">
      <alignment horizontal="center" vertical="center" shrinkToFit="1"/>
    </xf>
    <xf numFmtId="1" fontId="63" fillId="14" borderId="11" xfId="1" applyNumberFormat="1" applyFont="1" applyFill="1" applyBorder="1" applyAlignment="1">
      <alignment horizontal="center" vertical="center" shrinkToFit="1"/>
    </xf>
    <xf numFmtId="1" fontId="63" fillId="14" borderId="4" xfId="3" applyNumberFormat="1" applyFont="1" applyFill="1" applyBorder="1" applyAlignment="1">
      <alignment horizontal="center" vertical="center" shrinkToFit="1"/>
    </xf>
    <xf numFmtId="0" fontId="64" fillId="12" borderId="4" xfId="0" applyFont="1" applyFill="1" applyBorder="1" applyAlignment="1">
      <alignment horizontal="center" vertical="center" shrinkToFit="1"/>
    </xf>
    <xf numFmtId="170" fontId="64" fillId="12" borderId="1" xfId="1" applyNumberFormat="1" applyFont="1" applyFill="1" applyBorder="1" applyAlignment="1">
      <alignment horizontal="center" vertical="center" shrinkToFit="1"/>
    </xf>
    <xf numFmtId="0" fontId="64" fillId="12" borderId="57" xfId="0" applyFont="1" applyFill="1" applyBorder="1" applyAlignment="1">
      <alignment horizontal="center" vertical="center" shrinkToFit="1"/>
    </xf>
    <xf numFmtId="49" fontId="64" fillId="12" borderId="57" xfId="0" applyNumberFormat="1" applyFont="1" applyFill="1" applyBorder="1" applyAlignment="1">
      <alignment horizontal="center" vertical="center" shrinkToFit="1"/>
    </xf>
    <xf numFmtId="0" fontId="64" fillId="12" borderId="1" xfId="0" applyFont="1" applyFill="1" applyBorder="1" applyAlignment="1">
      <alignment horizontal="center" vertical="center" shrinkToFit="1"/>
    </xf>
    <xf numFmtId="0" fontId="64" fillId="12" borderId="11" xfId="0" applyFont="1" applyFill="1" applyBorder="1" applyAlignment="1">
      <alignment horizontal="center" vertical="center" shrinkToFit="1"/>
    </xf>
    <xf numFmtId="0" fontId="64" fillId="12" borderId="3" xfId="0" applyFont="1" applyFill="1" applyBorder="1" applyAlignment="1">
      <alignment horizontal="center" vertical="center" shrinkToFit="1"/>
    </xf>
    <xf numFmtId="0" fontId="64" fillId="14" borderId="10" xfId="0" applyFont="1" applyFill="1" applyBorder="1" applyAlignment="1">
      <alignment horizontal="center" vertical="center" shrinkToFit="1"/>
    </xf>
    <xf numFmtId="170" fontId="64" fillId="14" borderId="1" xfId="0" applyNumberFormat="1" applyFont="1" applyFill="1" applyBorder="1" applyAlignment="1">
      <alignment horizontal="center" vertical="center" shrinkToFit="1"/>
    </xf>
    <xf numFmtId="0" fontId="64" fillId="14" borderId="1" xfId="0" applyFont="1" applyFill="1" applyBorder="1" applyAlignment="1">
      <alignment horizontal="center" vertical="center" shrinkToFit="1"/>
    </xf>
    <xf numFmtId="0" fontId="64" fillId="14" borderId="57" xfId="0" applyFont="1" applyFill="1" applyBorder="1" applyAlignment="1">
      <alignment horizontal="center" vertical="center" shrinkToFit="1"/>
    </xf>
    <xf numFmtId="0" fontId="64" fillId="14" borderId="11" xfId="0" applyFont="1" applyFill="1" applyBorder="1" applyAlignment="1">
      <alignment horizontal="center" vertical="center" shrinkToFit="1"/>
    </xf>
    <xf numFmtId="0" fontId="64" fillId="14" borderId="3" xfId="0" applyFont="1" applyFill="1" applyBorder="1" applyAlignment="1">
      <alignment horizontal="center" vertical="center" shrinkToFit="1"/>
    </xf>
    <xf numFmtId="0" fontId="64" fillId="15" borderId="10" xfId="0" applyFont="1" applyFill="1" applyBorder="1" applyAlignment="1">
      <alignment horizontal="center" vertical="center" shrinkToFit="1"/>
    </xf>
    <xf numFmtId="170" fontId="64" fillId="15" borderId="1" xfId="0" applyNumberFormat="1" applyFont="1" applyFill="1" applyBorder="1" applyAlignment="1">
      <alignment horizontal="center" vertical="center" shrinkToFit="1"/>
    </xf>
    <xf numFmtId="0" fontId="64" fillId="15" borderId="1" xfId="0" applyFont="1" applyFill="1" applyBorder="1" applyAlignment="1">
      <alignment horizontal="center" vertical="center" shrinkToFit="1"/>
    </xf>
    <xf numFmtId="49" fontId="64" fillId="15" borderId="57" xfId="0" applyNumberFormat="1" applyFont="1" applyFill="1" applyBorder="1" applyAlignment="1">
      <alignment horizontal="center" vertical="center" shrinkToFit="1"/>
    </xf>
    <xf numFmtId="14" fontId="64" fillId="15" borderId="1" xfId="0" applyNumberFormat="1" applyFont="1" applyFill="1" applyBorder="1" applyAlignment="1">
      <alignment horizontal="center" vertical="center" shrinkToFit="1"/>
    </xf>
    <xf numFmtId="0" fontId="64" fillId="15" borderId="11" xfId="0" applyFont="1" applyFill="1" applyBorder="1" applyAlignment="1">
      <alignment horizontal="center" vertical="center" shrinkToFit="1"/>
    </xf>
    <xf numFmtId="0" fontId="64" fillId="15" borderId="3" xfId="0" applyFont="1" applyFill="1" applyBorder="1" applyAlignment="1">
      <alignment horizontal="center" vertical="center" shrinkToFit="1"/>
    </xf>
    <xf numFmtId="0" fontId="64" fillId="16" borderId="10" xfId="0" applyFont="1" applyFill="1" applyBorder="1" applyAlignment="1">
      <alignment horizontal="center" vertical="center" shrinkToFit="1"/>
    </xf>
    <xf numFmtId="170" fontId="64" fillId="16" borderId="1" xfId="0" applyNumberFormat="1" applyFont="1" applyFill="1" applyBorder="1" applyAlignment="1">
      <alignment horizontal="center" vertical="center" shrinkToFit="1"/>
    </xf>
    <xf numFmtId="0" fontId="64" fillId="16" borderId="1" xfId="0" applyFont="1" applyFill="1" applyBorder="1" applyAlignment="1">
      <alignment horizontal="center" vertical="center" shrinkToFit="1"/>
    </xf>
    <xf numFmtId="49" fontId="64" fillId="16" borderId="1" xfId="0" applyNumberFormat="1" applyFont="1" applyFill="1" applyBorder="1" applyAlignment="1">
      <alignment horizontal="center" vertical="center" shrinkToFit="1"/>
    </xf>
    <xf numFmtId="0" fontId="64" fillId="16" borderId="11" xfId="0" applyFont="1" applyFill="1" applyBorder="1" applyAlignment="1">
      <alignment horizontal="center" vertical="center" shrinkToFit="1"/>
    </xf>
    <xf numFmtId="0" fontId="64" fillId="16" borderId="3" xfId="0" applyFont="1" applyFill="1" applyBorder="1" applyAlignment="1">
      <alignment horizontal="center" vertical="center" shrinkToFit="1"/>
    </xf>
    <xf numFmtId="49" fontId="64" fillId="12" borderId="1" xfId="0" applyNumberFormat="1" applyFont="1" applyFill="1" applyBorder="1" applyAlignment="1">
      <alignment horizontal="center" vertical="center" shrinkToFit="1"/>
    </xf>
    <xf numFmtId="0" fontId="64" fillId="12" borderId="2" xfId="0" applyFont="1" applyFill="1" applyBorder="1" applyAlignment="1">
      <alignment horizontal="center" vertical="center" shrinkToFit="1"/>
    </xf>
    <xf numFmtId="0" fontId="64" fillId="6" borderId="4" xfId="0" applyFont="1" applyFill="1" applyBorder="1" applyAlignment="1">
      <alignment horizontal="center" vertical="center" shrinkToFit="1"/>
    </xf>
    <xf numFmtId="170" fontId="64" fillId="6" borderId="1" xfId="0" applyNumberFormat="1" applyFont="1" applyFill="1" applyBorder="1" applyAlignment="1">
      <alignment horizontal="center" vertical="center" shrinkToFit="1"/>
    </xf>
    <xf numFmtId="0" fontId="64" fillId="6" borderId="1" xfId="0" applyFont="1" applyFill="1" applyBorder="1" applyAlignment="1">
      <alignment horizontal="center" vertical="center" shrinkToFit="1"/>
    </xf>
    <xf numFmtId="49" fontId="64" fillId="6" borderId="1" xfId="0" applyNumberFormat="1" applyFont="1" applyFill="1" applyBorder="1" applyAlignment="1">
      <alignment horizontal="center" vertical="center" shrinkToFit="1"/>
    </xf>
    <xf numFmtId="0" fontId="64" fillId="6" borderId="2" xfId="0" applyFont="1" applyFill="1" applyBorder="1" applyAlignment="1">
      <alignment horizontal="center" vertical="center" shrinkToFit="1"/>
    </xf>
    <xf numFmtId="170" fontId="64" fillId="6" borderId="2" xfId="0" applyNumberFormat="1" applyFont="1" applyFill="1" applyBorder="1" applyAlignment="1">
      <alignment horizontal="center" vertical="center" shrinkToFit="1"/>
    </xf>
    <xf numFmtId="0" fontId="64" fillId="6" borderId="11" xfId="0" applyFont="1" applyFill="1" applyBorder="1" applyAlignment="1">
      <alignment horizontal="center" vertical="center" shrinkToFi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center" vertical="center"/>
    </xf>
    <xf numFmtId="0" fontId="65" fillId="0" borderId="0" xfId="0" applyFont="1" applyFill="1" applyBorder="1"/>
    <xf numFmtId="0" fontId="65" fillId="0" borderId="0" xfId="0" applyFont="1"/>
    <xf numFmtId="0" fontId="54" fillId="0" borderId="2" xfId="0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/>
    </xf>
    <xf numFmtId="0" fontId="60" fillId="0" borderId="50" xfId="0" applyFont="1" applyBorder="1" applyAlignment="1">
      <alignment horizontal="center" vertical="center"/>
    </xf>
    <xf numFmtId="14" fontId="60" fillId="0" borderId="50" xfId="0" applyNumberFormat="1" applyFont="1" applyBorder="1" applyAlignment="1">
      <alignment horizontal="center" vertical="center"/>
    </xf>
    <xf numFmtId="14" fontId="64" fillId="12" borderId="1" xfId="0" applyNumberFormat="1" applyFont="1" applyFill="1" applyBorder="1" applyAlignment="1">
      <alignment horizontal="center" vertical="center" shrinkToFit="1"/>
    </xf>
    <xf numFmtId="14" fontId="49" fillId="15" borderId="3" xfId="0" applyNumberFormat="1" applyFont="1" applyFill="1" applyBorder="1" applyAlignment="1">
      <alignment horizontal="center" vertical="center" shrinkToFit="1"/>
    </xf>
    <xf numFmtId="14" fontId="49" fillId="12" borderId="3" xfId="0" applyNumberFormat="1" applyFont="1" applyFill="1" applyBorder="1" applyAlignment="1">
      <alignment horizontal="center" vertical="center" shrinkToFit="1"/>
    </xf>
    <xf numFmtId="0" fontId="49" fillId="15" borderId="66" xfId="0" applyFont="1" applyFill="1" applyBorder="1" applyAlignment="1">
      <alignment horizontal="center" vertical="center" shrinkToFit="1"/>
    </xf>
    <xf numFmtId="0" fontId="49" fillId="15" borderId="30" xfId="0" applyFont="1" applyFill="1" applyBorder="1" applyAlignment="1">
      <alignment horizontal="center" vertical="center" shrinkToFit="1"/>
    </xf>
    <xf numFmtId="14" fontId="49" fillId="16" borderId="1" xfId="0" applyNumberFormat="1" applyFont="1" applyFill="1" applyBorder="1" applyAlignment="1">
      <alignment horizontal="center" vertical="center" shrinkToFit="1"/>
    </xf>
    <xf numFmtId="14" fontId="49" fillId="16" borderId="3" xfId="0" applyNumberFormat="1" applyFont="1" applyFill="1" applyBorder="1" applyAlignment="1">
      <alignment horizontal="center" vertical="center" shrinkToFit="1"/>
    </xf>
    <xf numFmtId="1" fontId="46" fillId="17" borderId="77" xfId="1" applyNumberFormat="1" applyFont="1" applyFill="1" applyBorder="1" applyAlignment="1">
      <alignment horizontal="center" vertical="center"/>
    </xf>
    <xf numFmtId="1" fontId="32" fillId="18" borderId="52" xfId="1" applyNumberFormat="1" applyFont="1" applyFill="1" applyBorder="1" applyAlignment="1">
      <alignment horizontal="center" vertical="center" shrinkToFit="1"/>
    </xf>
    <xf numFmtId="170" fontId="32" fillId="18" borderId="51" xfId="1" applyNumberFormat="1" applyFont="1" applyFill="1" applyBorder="1" applyAlignment="1">
      <alignment horizontal="center" vertical="center" shrinkToFit="1"/>
    </xf>
    <xf numFmtId="10" fontId="32" fillId="18" borderId="51" xfId="1" applyNumberFormat="1" applyFont="1" applyFill="1" applyBorder="1" applyAlignment="1">
      <alignment horizontal="center" vertical="center" shrinkToFit="1"/>
    </xf>
    <xf numFmtId="1" fontId="32" fillId="18" borderId="58" xfId="1" applyNumberFormat="1" applyFont="1" applyFill="1" applyBorder="1" applyAlignment="1">
      <alignment horizontal="center" vertical="center" shrinkToFit="1"/>
    </xf>
    <xf numFmtId="1" fontId="32" fillId="18" borderId="51" xfId="1" applyNumberFormat="1" applyFont="1" applyFill="1" applyBorder="1" applyAlignment="1">
      <alignment horizontal="center" vertical="center" shrinkToFit="1"/>
    </xf>
    <xf numFmtId="10" fontId="32" fillId="18" borderId="58" xfId="1" applyNumberFormat="1" applyFont="1" applyFill="1" applyBorder="1" applyAlignment="1">
      <alignment horizontal="center" vertical="center" shrinkToFit="1"/>
    </xf>
    <xf numFmtId="0" fontId="49" fillId="19" borderId="4" xfId="0" applyFont="1" applyFill="1" applyBorder="1" applyAlignment="1">
      <alignment horizontal="center" vertical="center" shrinkToFit="1"/>
    </xf>
    <xf numFmtId="170" fontId="49" fillId="19" borderId="1" xfId="1" applyNumberFormat="1" applyFont="1" applyFill="1" applyBorder="1" applyAlignment="1">
      <alignment horizontal="center" vertical="center" shrinkToFit="1"/>
    </xf>
    <xf numFmtId="0" fontId="49" fillId="19" borderId="3" xfId="0" applyFont="1" applyFill="1" applyBorder="1" applyAlignment="1">
      <alignment horizontal="center" vertical="center" shrinkToFit="1"/>
    </xf>
    <xf numFmtId="1" fontId="46" fillId="4" borderId="78" xfId="1" applyNumberFormat="1" applyFont="1" applyFill="1" applyBorder="1" applyAlignment="1">
      <alignment horizontal="center" vertical="center"/>
    </xf>
    <xf numFmtId="1" fontId="46" fillId="4" borderId="75" xfId="1" applyNumberFormat="1" applyFont="1" applyFill="1" applyBorder="1" applyAlignment="1">
      <alignment horizontal="center" vertical="center"/>
    </xf>
    <xf numFmtId="1" fontId="46" fillId="4" borderId="79" xfId="1" applyNumberFormat="1" applyFont="1" applyFill="1" applyBorder="1" applyAlignment="1">
      <alignment horizontal="center" vertical="center"/>
    </xf>
    <xf numFmtId="0" fontId="47" fillId="0" borderId="50" xfId="0" applyFont="1" applyBorder="1" applyAlignment="1">
      <alignment horizontal="center" vertical="center" shrinkToFit="1"/>
    </xf>
    <xf numFmtId="0" fontId="66" fillId="0" borderId="0" xfId="0" applyFont="1" applyFill="1" applyBorder="1" applyAlignment="1">
      <alignment horizontal="center" vertical="center" wrapText="1"/>
    </xf>
    <xf numFmtId="49" fontId="49" fillId="15" borderId="1" xfId="0" applyNumberFormat="1" applyFont="1" applyFill="1" applyBorder="1" applyAlignment="1">
      <alignment horizontal="center" vertical="center" shrinkToFit="1"/>
    </xf>
    <xf numFmtId="0" fontId="59" fillId="0" borderId="13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shrinkToFit="1"/>
    </xf>
    <xf numFmtId="0" fontId="60" fillId="0" borderId="13" xfId="0" applyFont="1" applyBorder="1" applyAlignment="1">
      <alignment horizontal="center" vertical="center"/>
    </xf>
    <xf numFmtId="14" fontId="60" fillId="0" borderId="13" xfId="0" applyNumberFormat="1" applyFont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3" fontId="60" fillId="0" borderId="13" xfId="0" applyNumberFormat="1" applyFont="1" applyBorder="1" applyAlignment="1">
      <alignment horizontal="center" vertical="center"/>
    </xf>
    <xf numFmtId="10" fontId="60" fillId="0" borderId="13" xfId="1" applyNumberFormat="1" applyFont="1" applyFill="1" applyBorder="1" applyAlignment="1">
      <alignment horizontal="center" vertical="center"/>
    </xf>
    <xf numFmtId="10" fontId="61" fillId="0" borderId="13" xfId="1" applyNumberFormat="1" applyFont="1" applyFill="1" applyBorder="1" applyAlignment="1">
      <alignment horizontal="center" vertical="center"/>
    </xf>
    <xf numFmtId="10" fontId="61" fillId="0" borderId="14" xfId="1" applyNumberFormat="1" applyFont="1" applyFill="1" applyBorder="1" applyAlignment="1">
      <alignment horizontal="center" vertical="center"/>
    </xf>
    <xf numFmtId="10" fontId="62" fillId="4" borderId="63" xfId="1" applyNumberFormat="1" applyFont="1" applyFill="1" applyBorder="1" applyAlignment="1">
      <alignment horizontal="center" vertical="center"/>
    </xf>
    <xf numFmtId="1" fontId="62" fillId="4" borderId="71" xfId="1" applyNumberFormat="1" applyFont="1" applyFill="1" applyBorder="1" applyAlignment="1">
      <alignment horizontal="center" vertical="center"/>
    </xf>
    <xf numFmtId="1" fontId="63" fillId="14" borderId="51" xfId="3" applyNumberFormat="1" applyFont="1" applyFill="1" applyBorder="1" applyAlignment="1">
      <alignment horizontal="center" vertical="center" shrinkToFit="1"/>
    </xf>
    <xf numFmtId="170" fontId="63" fillId="14" borderId="51" xfId="1" applyNumberFormat="1" applyFont="1" applyFill="1" applyBorder="1" applyAlignment="1">
      <alignment horizontal="center" vertical="center" shrinkToFit="1"/>
    </xf>
    <xf numFmtId="1" fontId="63" fillId="14" borderId="58" xfId="1" applyNumberFormat="1" applyFont="1" applyFill="1" applyBorder="1" applyAlignment="1">
      <alignment horizontal="center" vertical="center" shrinkToFit="1"/>
    </xf>
    <xf numFmtId="0" fontId="67" fillId="0" borderId="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1" fontId="46" fillId="4" borderId="80" xfId="1" applyNumberFormat="1" applyFont="1" applyFill="1" applyBorder="1" applyAlignment="1">
      <alignment horizontal="center" vertical="center"/>
    </xf>
    <xf numFmtId="14" fontId="49" fillId="12" borderId="4" xfId="0" applyNumberFormat="1" applyFont="1" applyFill="1" applyBorder="1" applyAlignment="1">
      <alignment horizontal="center" vertical="center" shrinkToFit="1"/>
    </xf>
    <xf numFmtId="170" fontId="49" fillId="12" borderId="1" xfId="0" applyNumberFormat="1" applyFont="1" applyFill="1" applyBorder="1" applyAlignment="1">
      <alignment horizontal="center" vertical="center" shrinkToFit="1"/>
    </xf>
    <xf numFmtId="0" fontId="49" fillId="6" borderId="2" xfId="0" applyFont="1" applyFill="1" applyBorder="1" applyAlignment="1">
      <alignment horizontal="center" vertical="center" wrapText="1" shrinkToFit="1"/>
    </xf>
    <xf numFmtId="0" fontId="47" fillId="0" borderId="0" xfId="0" applyFont="1" applyFill="1" applyBorder="1"/>
    <xf numFmtId="0" fontId="0" fillId="0" borderId="0" xfId="0" applyAlignment="1">
      <alignment horizontal="left" vertical="center"/>
    </xf>
    <xf numFmtId="2" fontId="29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Fill="1" applyBorder="1"/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/>
    <xf numFmtId="0" fontId="70" fillId="0" borderId="0" xfId="0" applyFont="1" applyFill="1" applyBorder="1" applyAlignment="1">
      <alignment horizontal="center" vertical="center"/>
    </xf>
    <xf numFmtId="10" fontId="0" fillId="23" borderId="0" xfId="1" applyNumberFormat="1" applyFont="1" applyFill="1" applyAlignment="1">
      <alignment horizontal="center" vertical="center"/>
    </xf>
    <xf numFmtId="10" fontId="29" fillId="23" borderId="0" xfId="1" applyNumberFormat="1" applyFont="1" applyFill="1" applyAlignment="1">
      <alignment horizontal="center" vertical="center"/>
    </xf>
    <xf numFmtId="2" fontId="29" fillId="23" borderId="0" xfId="1" applyNumberFormat="1" applyFont="1" applyFill="1" applyAlignment="1">
      <alignment horizontal="center" vertical="center"/>
    </xf>
    <xf numFmtId="1" fontId="0" fillId="23" borderId="0" xfId="1" applyNumberFormat="1" applyFont="1" applyFill="1" applyAlignment="1">
      <alignment horizontal="center" vertical="center"/>
    </xf>
    <xf numFmtId="170" fontId="0" fillId="23" borderId="0" xfId="1" applyNumberFormat="1" applyFont="1" applyFill="1" applyAlignment="1">
      <alignment horizontal="center" vertical="center"/>
    </xf>
    <xf numFmtId="0" fontId="71" fillId="0" borderId="0" xfId="0" applyFon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8" fillId="7" borderId="2" xfId="0" applyFont="1" applyFill="1" applyBorder="1" applyAlignment="1">
      <alignment horizontal="center" vertical="center"/>
    </xf>
    <xf numFmtId="0" fontId="68" fillId="7" borderId="3" xfId="0" applyFont="1" applyFill="1" applyBorder="1" applyAlignment="1">
      <alignment horizontal="center" vertical="center"/>
    </xf>
    <xf numFmtId="0" fontId="68" fillId="7" borderId="4" xfId="0" applyFont="1" applyFill="1" applyBorder="1" applyAlignment="1">
      <alignment horizontal="center" vertical="center"/>
    </xf>
    <xf numFmtId="10" fontId="68" fillId="7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 shrinkToFit="1"/>
    </xf>
    <xf numFmtId="0" fontId="4" fillId="0" borderId="33" xfId="0" applyFont="1" applyBorder="1" applyAlignment="1">
      <alignment vertical="center"/>
    </xf>
    <xf numFmtId="0" fontId="1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left" vertical="center" shrinkToFit="1"/>
    </xf>
    <xf numFmtId="9" fontId="16" fillId="0" borderId="14" xfId="1" applyNumberFormat="1" applyFont="1" applyFill="1" applyBorder="1" applyAlignment="1">
      <alignment horizontal="center" vertical="center" wrapText="1" shrinkToFit="1"/>
    </xf>
    <xf numFmtId="171" fontId="16" fillId="0" borderId="0" xfId="0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172" fontId="16" fillId="0" borderId="0" xfId="0" applyNumberFormat="1" applyFont="1" applyFill="1" applyAlignment="1">
      <alignment horizontal="center" vertical="center"/>
    </xf>
    <xf numFmtId="9" fontId="16" fillId="0" borderId="2" xfId="1" applyNumberFormat="1" applyFont="1" applyFill="1" applyBorder="1" applyAlignment="1">
      <alignment horizontal="center" vertical="center" wrapText="1" shrinkToFit="1"/>
    </xf>
    <xf numFmtId="9" fontId="16" fillId="0" borderId="42" xfId="1" applyNumberFormat="1" applyFont="1" applyFill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left" vertical="center" shrinkToFit="1"/>
    </xf>
    <xf numFmtId="164" fontId="7" fillId="0" borderId="42" xfId="0" applyNumberFormat="1" applyFont="1" applyBorder="1" applyAlignment="1">
      <alignment horizontal="left" vertical="center" shrinkToFit="1"/>
    </xf>
    <xf numFmtId="164" fontId="7" fillId="0" borderId="13" xfId="0" applyNumberFormat="1" applyFont="1" applyBorder="1" applyAlignment="1">
      <alignment horizontal="left" vertical="center" shrinkToFit="1"/>
    </xf>
    <xf numFmtId="164" fontId="7" fillId="0" borderId="46" xfId="0" applyNumberFormat="1" applyFont="1" applyBorder="1" applyAlignment="1">
      <alignment horizontal="left" vertical="center" shrinkToFit="1"/>
    </xf>
    <xf numFmtId="164" fontId="7" fillId="0" borderId="8" xfId="0" applyNumberFormat="1" applyFont="1" applyBorder="1" applyAlignment="1">
      <alignment horizontal="center" vertical="center" shrinkToFit="1"/>
    </xf>
    <xf numFmtId="164" fontId="7" fillId="5" borderId="1" xfId="0" applyNumberFormat="1" applyFont="1" applyFill="1" applyBorder="1" applyAlignment="1">
      <alignment horizontal="center" vertical="center" shrinkToFit="1"/>
    </xf>
    <xf numFmtId="164" fontId="7" fillId="0" borderId="57" xfId="0" applyNumberFormat="1" applyFont="1" applyBorder="1" applyAlignment="1">
      <alignment horizontal="center" vertical="center" shrinkToFit="1"/>
    </xf>
    <xf numFmtId="164" fontId="8" fillId="2" borderId="16" xfId="0" applyNumberFormat="1" applyFont="1" applyFill="1" applyBorder="1" applyAlignment="1">
      <alignment horizontal="left" vertical="center" shrinkToFit="1"/>
    </xf>
    <xf numFmtId="164" fontId="8" fillId="2" borderId="17" xfId="0" applyNumberFormat="1" applyFont="1" applyFill="1" applyBorder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3" xfId="0" applyFont="1" applyBorder="1" applyAlignment="1">
      <alignment horizontal="right" vertical="center"/>
    </xf>
    <xf numFmtId="164" fontId="7" fillId="5" borderId="8" xfId="0" applyNumberFormat="1" applyFont="1" applyFill="1" applyBorder="1" applyAlignment="1">
      <alignment horizontal="left" vertical="center" shrinkToFit="1"/>
    </xf>
    <xf numFmtId="164" fontId="7" fillId="5" borderId="13" xfId="0" applyNumberFormat="1" applyFont="1" applyFill="1" applyBorder="1" applyAlignment="1">
      <alignment horizontal="left" vertical="center" shrinkToFit="1"/>
    </xf>
    <xf numFmtId="0" fontId="26" fillId="0" borderId="1" xfId="2" applyNumberFormat="1" applyFont="1" applyFill="1" applyBorder="1" applyAlignment="1">
      <alignment horizontal="left" vertical="center"/>
    </xf>
    <xf numFmtId="0" fontId="26" fillId="0" borderId="13" xfId="2" applyNumberFormat="1" applyFont="1" applyFill="1" applyBorder="1" applyAlignment="1">
      <alignment horizontal="left" vertical="center"/>
    </xf>
    <xf numFmtId="0" fontId="77" fillId="0" borderId="70" xfId="0" applyFont="1" applyBorder="1" applyAlignment="1">
      <alignment horizontal="right" readingOrder="2"/>
    </xf>
    <xf numFmtId="0" fontId="76" fillId="0" borderId="70" xfId="0" applyFont="1" applyBorder="1" applyAlignment="1">
      <alignment horizontal="right" vertical="center" readingOrder="2"/>
    </xf>
    <xf numFmtId="0" fontId="79" fillId="0" borderId="64" xfId="0" applyFont="1" applyBorder="1" applyAlignment="1">
      <alignment horizontal="center" vertical="center" readingOrder="2"/>
    </xf>
    <xf numFmtId="0" fontId="81" fillId="0" borderId="68" xfId="0" applyFont="1" applyBorder="1" applyAlignment="1">
      <alignment vertical="center" wrapText="1" readingOrder="2"/>
    </xf>
    <xf numFmtId="1" fontId="2" fillId="0" borderId="68" xfId="0" applyNumberFormat="1" applyFont="1" applyBorder="1" applyAlignment="1">
      <alignment vertical="center"/>
    </xf>
    <xf numFmtId="0" fontId="81" fillId="0" borderId="70" xfId="0" applyFont="1" applyBorder="1" applyAlignment="1">
      <alignment horizontal="right" vertical="center" readingOrder="2"/>
    </xf>
    <xf numFmtId="0" fontId="81" fillId="0" borderId="54" xfId="0" applyFont="1" applyBorder="1" applyAlignment="1">
      <alignment vertical="center" readingOrder="2"/>
    </xf>
    <xf numFmtId="165" fontId="79" fillId="0" borderId="64" xfId="0" applyNumberFormat="1" applyFont="1" applyBorder="1" applyAlignment="1">
      <alignment horizontal="center" vertical="center" readingOrder="2"/>
    </xf>
    <xf numFmtId="3" fontId="4" fillId="0" borderId="64" xfId="0" applyNumberFormat="1" applyFont="1" applyBorder="1" applyAlignment="1">
      <alignment horizontal="center" vertical="center"/>
    </xf>
    <xf numFmtId="1" fontId="2" fillId="0" borderId="68" xfId="0" applyNumberFormat="1" applyFont="1" applyBorder="1" applyAlignment="1">
      <alignment horizontal="center" vertical="center"/>
    </xf>
    <xf numFmtId="0" fontId="81" fillId="0" borderId="69" xfId="0" applyFont="1" applyBorder="1" applyAlignment="1">
      <alignment horizontal="right" vertical="center" readingOrder="2"/>
    </xf>
    <xf numFmtId="0" fontId="0" fillId="0" borderId="69" xfId="0" quotePrefix="1" applyBorder="1" applyAlignment="1">
      <alignment vertical="center"/>
    </xf>
    <xf numFmtId="0" fontId="81" fillId="0" borderId="69" xfId="0" applyFont="1" applyBorder="1" applyAlignment="1">
      <alignment vertical="center" readingOrder="2"/>
    </xf>
    <xf numFmtId="0" fontId="81" fillId="5" borderId="69" xfId="0" applyFont="1" applyFill="1" applyBorder="1" applyAlignment="1">
      <alignment horizontal="center" vertical="center" readingOrder="2"/>
    </xf>
    <xf numFmtId="16" fontId="0" fillId="0" borderId="0" xfId="0" applyNumberFormat="1"/>
    <xf numFmtId="166" fontId="0" fillId="0" borderId="0" xfId="2" applyNumberFormat="1" applyFont="1"/>
    <xf numFmtId="0" fontId="86" fillId="0" borderId="62" xfId="0" applyFont="1" applyBorder="1" applyAlignment="1">
      <alignment wrapText="1"/>
    </xf>
    <xf numFmtId="0" fontId="86" fillId="0" borderId="0" xfId="0" applyFont="1" applyBorder="1" applyAlignment="1">
      <alignment wrapText="1"/>
    </xf>
    <xf numFmtId="0" fontId="86" fillId="0" borderId="63" xfId="0" applyFont="1" applyBorder="1" applyAlignment="1">
      <alignment wrapText="1"/>
    </xf>
    <xf numFmtId="0" fontId="82" fillId="14" borderId="69" xfId="0" applyFont="1" applyFill="1" applyBorder="1" applyAlignment="1">
      <alignment horizontal="right" vertical="center" readingOrder="2"/>
    </xf>
    <xf numFmtId="0" fontId="79" fillId="0" borderId="54" xfId="0" applyFont="1" applyBorder="1" applyAlignment="1">
      <alignment horizontal="center" vertical="center" readingOrder="2"/>
    </xf>
    <xf numFmtId="0" fontId="87" fillId="0" borderId="69" xfId="0" applyFont="1" applyBorder="1" applyAlignment="1">
      <alignment horizontal="right" vertical="center" readingOrder="2"/>
    </xf>
    <xf numFmtId="10" fontId="0" fillId="0" borderId="0" xfId="1" applyNumberFormat="1" applyFont="1" applyAlignment="1">
      <alignment horizontal="left"/>
    </xf>
    <xf numFmtId="9" fontId="0" fillId="0" borderId="0" xfId="1" applyFont="1"/>
    <xf numFmtId="0" fontId="87" fillId="0" borderId="71" xfId="0" applyFont="1" applyBorder="1" applyAlignment="1">
      <alignment horizontal="right" vertical="center" wrapText="1" readingOrder="2"/>
    </xf>
    <xf numFmtId="165" fontId="79" fillId="0" borderId="62" xfId="0" applyNumberFormat="1" applyFont="1" applyBorder="1" applyAlignment="1">
      <alignment horizontal="center" vertical="center" readingOrder="2"/>
    </xf>
    <xf numFmtId="3" fontId="88" fillId="0" borderId="62" xfId="2" applyNumberFormat="1" applyFont="1" applyFill="1" applyBorder="1" applyAlignment="1">
      <alignment horizontal="center" vertical="center" readingOrder="2"/>
    </xf>
    <xf numFmtId="0" fontId="87" fillId="0" borderId="69" xfId="0" applyFont="1" applyBorder="1" applyAlignment="1">
      <alignment vertical="center" readingOrder="2"/>
    </xf>
    <xf numFmtId="0" fontId="87" fillId="0" borderId="77" xfId="0" applyFont="1" applyBorder="1" applyAlignment="1">
      <alignment horizontal="right" vertical="center" wrapText="1" readingOrder="2"/>
    </xf>
    <xf numFmtId="165" fontId="79" fillId="0" borderId="81" xfId="0" applyNumberFormat="1" applyFont="1" applyBorder="1" applyAlignment="1">
      <alignment horizontal="center" vertical="center" readingOrder="2"/>
    </xf>
    <xf numFmtId="3" fontId="88" fillId="0" borderId="77" xfId="2" applyNumberFormat="1" applyFont="1" applyFill="1" applyBorder="1" applyAlignment="1">
      <alignment horizontal="center" vertical="center" readingOrder="2"/>
    </xf>
    <xf numFmtId="0" fontId="87" fillId="0" borderId="70" xfId="0" applyFont="1" applyBorder="1" applyAlignment="1">
      <alignment horizontal="right" vertical="center" wrapText="1" readingOrder="2"/>
    </xf>
    <xf numFmtId="3" fontId="88" fillId="0" borderId="64" xfId="2" applyNumberFormat="1" applyFont="1" applyFill="1" applyBorder="1" applyAlignment="1">
      <alignment horizontal="center" vertical="center" readingOrder="2"/>
    </xf>
    <xf numFmtId="0" fontId="74" fillId="0" borderId="62" xfId="0" applyFont="1" applyBorder="1" applyAlignment="1">
      <alignment horizontal="right" readingOrder="2"/>
    </xf>
    <xf numFmtId="0" fontId="0" fillId="0" borderId="0" xfId="0" applyBorder="1"/>
    <xf numFmtId="0" fontId="89" fillId="0" borderId="0" xfId="0" applyFont="1" applyBorder="1"/>
    <xf numFmtId="0" fontId="0" fillId="0" borderId="63" xfId="0" applyBorder="1"/>
    <xf numFmtId="0" fontId="87" fillId="0" borderId="68" xfId="0" applyFont="1" applyBorder="1" applyAlignment="1">
      <alignment horizontal="right" vertical="center" readingOrder="2"/>
    </xf>
    <xf numFmtId="0" fontId="81" fillId="0" borderId="62" xfId="0" applyFont="1" applyBorder="1" applyAlignment="1">
      <alignment horizontal="center" vertical="center" readingOrder="2"/>
    </xf>
    <xf numFmtId="0" fontId="87" fillId="0" borderId="77" xfId="0" applyFont="1" applyBorder="1" applyAlignment="1">
      <alignment vertical="center" readingOrder="2"/>
    </xf>
    <xf numFmtId="0" fontId="81" fillId="0" borderId="77" xfId="0" applyFont="1" applyBorder="1" applyAlignment="1">
      <alignment horizontal="center" vertical="center" readingOrder="2"/>
    </xf>
    <xf numFmtId="0" fontId="81" fillId="0" borderId="64" xfId="0" applyFont="1" applyBorder="1" applyAlignment="1">
      <alignment horizontal="center" vertical="center" readingOrder="2"/>
    </xf>
    <xf numFmtId="0" fontId="79" fillId="0" borderId="69" xfId="0" applyFont="1" applyBorder="1" applyAlignment="1">
      <alignment horizontal="center" vertical="center" readingOrder="2"/>
    </xf>
    <xf numFmtId="0" fontId="87" fillId="0" borderId="68" xfId="0" applyFont="1" applyBorder="1" applyAlignment="1">
      <alignment horizontal="right" vertical="center" wrapText="1" readingOrder="2"/>
    </xf>
    <xf numFmtId="165" fontId="79" fillId="0" borderId="68" xfId="0" applyNumberFormat="1" applyFont="1" applyBorder="1" applyAlignment="1">
      <alignment horizontal="center" vertical="center" readingOrder="2"/>
    </xf>
    <xf numFmtId="0" fontId="81" fillId="0" borderId="60" xfId="0" applyFont="1" applyBorder="1" applyAlignment="1">
      <alignment horizontal="center" vertical="center" readingOrder="2"/>
    </xf>
    <xf numFmtId="165" fontId="79" fillId="0" borderId="77" xfId="0" applyNumberFormat="1" applyFont="1" applyBorder="1" applyAlignment="1">
      <alignment horizontal="center" vertical="center" readingOrder="2"/>
    </xf>
    <xf numFmtId="0" fontId="81" fillId="0" borderId="81" xfId="0" applyFont="1" applyBorder="1" applyAlignment="1">
      <alignment horizontal="center" vertical="center" readingOrder="2"/>
    </xf>
    <xf numFmtId="0" fontId="87" fillId="0" borderId="71" xfId="0" applyFont="1" applyBorder="1" applyAlignment="1">
      <alignment vertical="center" wrapText="1" readingOrder="2"/>
    </xf>
    <xf numFmtId="165" fontId="79" fillId="0" borderId="71" xfId="0" applyNumberFormat="1" applyFont="1" applyBorder="1" applyAlignment="1">
      <alignment vertical="center" readingOrder="2"/>
    </xf>
    <xf numFmtId="0" fontId="81" fillId="0" borderId="62" xfId="0" applyFont="1" applyBorder="1" applyAlignment="1">
      <alignment vertical="center" readingOrder="2"/>
    </xf>
    <xf numFmtId="0" fontId="87" fillId="0" borderId="77" xfId="0" applyFont="1" applyBorder="1" applyAlignment="1">
      <alignment vertical="center" wrapText="1" readingOrder="2"/>
    </xf>
    <xf numFmtId="165" fontId="79" fillId="0" borderId="77" xfId="0" applyNumberFormat="1" applyFont="1" applyBorder="1" applyAlignment="1">
      <alignment vertical="center" readingOrder="2"/>
    </xf>
    <xf numFmtId="0" fontId="81" fillId="0" borderId="81" xfId="0" applyFont="1" applyBorder="1" applyAlignment="1">
      <alignment vertical="center" readingOrder="2"/>
    </xf>
    <xf numFmtId="0" fontId="87" fillId="0" borderId="70" xfId="0" applyFont="1" applyBorder="1" applyAlignment="1">
      <alignment vertical="center" wrapText="1" readingOrder="2"/>
    </xf>
    <xf numFmtId="165" fontId="0" fillId="0" borderId="78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86" fillId="0" borderId="0" xfId="0" applyFont="1" applyAlignment="1">
      <alignment wrapText="1"/>
    </xf>
    <xf numFmtId="0" fontId="86" fillId="0" borderId="0" xfId="0" applyFont="1" applyAlignment="1">
      <alignment horizontal="center" wrapText="1" readingOrder="2"/>
    </xf>
    <xf numFmtId="0" fontId="84" fillId="0" borderId="0" xfId="0" applyFont="1" applyAlignment="1">
      <alignment horizontal="right" readingOrder="2"/>
    </xf>
    <xf numFmtId="0" fontId="79" fillId="15" borderId="54" xfId="0" applyFont="1" applyFill="1" applyBorder="1" applyAlignment="1">
      <alignment vertical="center" readingOrder="2"/>
    </xf>
    <xf numFmtId="165" fontId="79" fillId="15" borderId="64" xfId="0" applyNumberFormat="1" applyFont="1" applyFill="1" applyBorder="1" applyAlignment="1">
      <alignment horizontal="center" vertical="center" readingOrder="2"/>
    </xf>
    <xf numFmtId="3" fontId="4" fillId="15" borderId="64" xfId="0" applyNumberFormat="1" applyFont="1" applyFill="1" applyBorder="1" applyAlignment="1">
      <alignment horizontal="center" vertical="center"/>
    </xf>
    <xf numFmtId="49" fontId="16" fillId="6" borderId="7" xfId="2" applyNumberFormat="1" applyFont="1" applyFill="1" applyBorder="1" applyAlignment="1">
      <alignment horizontal="center" vertical="center" wrapText="1" shrinkToFit="1"/>
    </xf>
    <xf numFmtId="164" fontId="14" fillId="6" borderId="8" xfId="2" applyNumberFormat="1" applyFont="1" applyFill="1" applyBorder="1" applyAlignment="1">
      <alignment horizontal="left" vertical="center" shrinkToFit="1"/>
    </xf>
    <xf numFmtId="0" fontId="25" fillId="6" borderId="8" xfId="2" applyNumberFormat="1" applyFont="1" applyFill="1" applyBorder="1" applyAlignment="1">
      <alignment horizontal="left" vertical="center"/>
    </xf>
    <xf numFmtId="0" fontId="14" fillId="6" borderId="8" xfId="1" applyNumberFormat="1" applyFont="1" applyFill="1" applyBorder="1" applyAlignment="1">
      <alignment horizontal="center" vertical="center" wrapText="1" shrinkToFit="1"/>
    </xf>
    <xf numFmtId="167" fontId="14" fillId="6" borderId="8" xfId="1" applyNumberFormat="1" applyFont="1" applyFill="1" applyBorder="1" applyAlignment="1">
      <alignment horizontal="center" vertical="center" wrapText="1" shrinkToFit="1"/>
    </xf>
    <xf numFmtId="10" fontId="14" fillId="6" borderId="26" xfId="1" applyNumberFormat="1" applyFont="1" applyFill="1" applyBorder="1" applyAlignment="1">
      <alignment horizontal="center" vertical="center" wrapText="1" shrinkToFit="1"/>
    </xf>
    <xf numFmtId="167" fontId="14" fillId="6" borderId="9" xfId="1" applyNumberFormat="1" applyFont="1" applyFill="1" applyBorder="1" applyAlignment="1">
      <alignment horizontal="center" vertical="center" wrapText="1" shrinkToFit="1"/>
    </xf>
    <xf numFmtId="49" fontId="16" fillId="15" borderId="10" xfId="2" applyNumberFormat="1" applyFont="1" applyFill="1" applyBorder="1" applyAlignment="1">
      <alignment horizontal="center" vertical="center" wrapText="1" shrinkToFit="1"/>
    </xf>
    <xf numFmtId="164" fontId="14" fillId="15" borderId="1" xfId="2" applyNumberFormat="1" applyFont="1" applyFill="1" applyBorder="1" applyAlignment="1">
      <alignment horizontal="left" vertical="center" shrinkToFit="1"/>
    </xf>
    <xf numFmtId="0" fontId="25" fillId="15" borderId="1" xfId="2" applyNumberFormat="1" applyFont="1" applyFill="1" applyBorder="1" applyAlignment="1">
      <alignment horizontal="left" vertical="center"/>
    </xf>
    <xf numFmtId="0" fontId="14" fillId="15" borderId="1" xfId="1" applyNumberFormat="1" applyFont="1" applyFill="1" applyBorder="1" applyAlignment="1">
      <alignment horizontal="center" vertical="center" wrapText="1" shrinkToFit="1"/>
    </xf>
    <xf numFmtId="167" fontId="14" fillId="15" borderId="1" xfId="1" applyNumberFormat="1" applyFont="1" applyFill="1" applyBorder="1" applyAlignment="1">
      <alignment horizontal="center" vertical="center" wrapText="1" shrinkToFit="1"/>
    </xf>
    <xf numFmtId="10" fontId="14" fillId="15" borderId="2" xfId="1" applyNumberFormat="1" applyFont="1" applyFill="1" applyBorder="1" applyAlignment="1">
      <alignment horizontal="center" vertical="center" wrapText="1" shrinkToFit="1"/>
    </xf>
    <xf numFmtId="10" fontId="14" fillId="15" borderId="11" xfId="1" applyNumberFormat="1" applyFont="1" applyFill="1" applyBorder="1" applyAlignment="1">
      <alignment horizontal="center" vertical="center" wrapText="1" shrinkToFit="1"/>
    </xf>
    <xf numFmtId="0" fontId="4" fillId="25" borderId="7" xfId="0" applyFont="1" applyFill="1" applyBorder="1" applyAlignment="1">
      <alignment horizontal="center" vertical="center" textRotation="180" wrapText="1"/>
    </xf>
    <xf numFmtId="0" fontId="4" fillId="25" borderId="8" xfId="0" applyFont="1" applyFill="1" applyBorder="1" applyAlignment="1">
      <alignment horizontal="center" vertical="center" wrapText="1"/>
    </xf>
    <xf numFmtId="0" fontId="4" fillId="25" borderId="26" xfId="0" applyFont="1" applyFill="1" applyBorder="1" applyAlignment="1">
      <alignment horizontal="center" vertical="center" wrapText="1"/>
    </xf>
    <xf numFmtId="0" fontId="4" fillId="25" borderId="44" xfId="0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/>
    </xf>
    <xf numFmtId="0" fontId="8" fillId="25" borderId="48" xfId="0" applyFont="1" applyFill="1" applyBorder="1" applyAlignment="1">
      <alignment horizontal="center" vertical="center"/>
    </xf>
    <xf numFmtId="0" fontId="8" fillId="25" borderId="47" xfId="0" applyFont="1" applyFill="1" applyBorder="1" applyAlignment="1">
      <alignment horizontal="center" vertical="center" wrapText="1"/>
    </xf>
    <xf numFmtId="0" fontId="8" fillId="25" borderId="16" xfId="0" applyFont="1" applyFill="1" applyBorder="1" applyAlignment="1">
      <alignment horizontal="center" vertical="center" wrapText="1"/>
    </xf>
    <xf numFmtId="0" fontId="8" fillId="25" borderId="49" xfId="0" applyFont="1" applyFill="1" applyBorder="1" applyAlignment="1">
      <alignment horizontal="center" vertical="center" wrapText="1"/>
    </xf>
    <xf numFmtId="166" fontId="8" fillId="25" borderId="34" xfId="2" applyNumberFormat="1" applyFont="1" applyFill="1" applyBorder="1" applyAlignment="1">
      <alignment horizontal="center" vertical="center" wrapText="1"/>
    </xf>
    <xf numFmtId="166" fontId="8" fillId="25" borderId="37" xfId="2" applyNumberFormat="1" applyFont="1" applyFill="1" applyBorder="1" applyAlignment="1">
      <alignment horizontal="center" vertical="center" wrapText="1"/>
    </xf>
    <xf numFmtId="0" fontId="73" fillId="25" borderId="37" xfId="2" applyNumberFormat="1" applyFont="1" applyFill="1" applyBorder="1" applyAlignment="1">
      <alignment horizontal="center" vertical="center" wrapText="1"/>
    </xf>
    <xf numFmtId="0" fontId="73" fillId="25" borderId="37" xfId="1" applyNumberFormat="1" applyFont="1" applyFill="1" applyBorder="1" applyAlignment="1">
      <alignment horizontal="center" vertical="center" wrapText="1" readingOrder="2"/>
    </xf>
    <xf numFmtId="167" fontId="15" fillId="25" borderId="37" xfId="1" applyNumberFormat="1" applyFont="1" applyFill="1" applyBorder="1" applyAlignment="1">
      <alignment horizontal="center" vertical="center" wrapText="1" readingOrder="2"/>
    </xf>
    <xf numFmtId="167" fontId="15" fillId="25" borderId="35" xfId="1" applyNumberFormat="1" applyFont="1" applyFill="1" applyBorder="1" applyAlignment="1">
      <alignment horizontal="center" vertical="center" wrapText="1" readingOrder="2"/>
    </xf>
    <xf numFmtId="166" fontId="15" fillId="25" borderId="59" xfId="2" applyNumberFormat="1" applyFont="1" applyFill="1" applyBorder="1" applyAlignment="1">
      <alignment horizontal="center" vertical="center" wrapText="1"/>
    </xf>
    <xf numFmtId="166" fontId="5" fillId="14" borderId="54" xfId="2" applyNumberFormat="1" applyFont="1" applyFill="1" applyBorder="1" applyAlignment="1">
      <alignment horizontal="centerContinuous" vertical="center" wrapText="1"/>
    </xf>
    <xf numFmtId="166" fontId="5" fillId="14" borderId="48" xfId="2" applyNumberFormat="1" applyFont="1" applyFill="1" applyBorder="1" applyAlignment="1">
      <alignment horizontal="centerContinuous" vertical="center" wrapText="1"/>
    </xf>
    <xf numFmtId="166" fontId="5" fillId="14" borderId="56" xfId="2" applyNumberFormat="1" applyFont="1" applyFill="1" applyBorder="1" applyAlignment="1">
      <alignment horizontal="centerContinuous" vertical="center" wrapText="1"/>
    </xf>
    <xf numFmtId="10" fontId="14" fillId="14" borderId="35" xfId="1" applyNumberFormat="1" applyFont="1" applyFill="1" applyBorder="1" applyAlignment="1">
      <alignment horizontal="center" vertical="center" wrapText="1" readingOrder="2"/>
    </xf>
    <xf numFmtId="10" fontId="8" fillId="14" borderId="59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7" fillId="0" borderId="68" xfId="0" applyFont="1" applyBorder="1" applyAlignment="1">
      <alignment horizontal="center" vertical="center" readingOrder="2"/>
    </xf>
    <xf numFmtId="0" fontId="87" fillId="0" borderId="71" xfId="0" applyFont="1" applyBorder="1" applyAlignment="1">
      <alignment horizontal="center" vertical="center" readingOrder="2"/>
    </xf>
    <xf numFmtId="0" fontId="87" fillId="0" borderId="70" xfId="0" applyFont="1" applyBorder="1" applyAlignment="1">
      <alignment horizontal="center" vertical="center" readingOrder="2"/>
    </xf>
    <xf numFmtId="10" fontId="81" fillId="5" borderId="18" xfId="0" applyNumberFormat="1" applyFont="1" applyFill="1" applyBorder="1" applyAlignment="1">
      <alignment horizontal="center" vertical="center" readingOrder="2"/>
    </xf>
    <xf numFmtId="10" fontId="81" fillId="5" borderId="61" xfId="0" applyNumberFormat="1" applyFont="1" applyFill="1" applyBorder="1" applyAlignment="1">
      <alignment horizontal="center" vertical="center" readingOrder="2"/>
    </xf>
    <xf numFmtId="10" fontId="81" fillId="5" borderId="0" xfId="0" applyNumberFormat="1" applyFont="1" applyFill="1" applyBorder="1" applyAlignment="1">
      <alignment horizontal="center" vertical="center" readingOrder="2"/>
    </xf>
    <xf numFmtId="10" fontId="81" fillId="5" borderId="63" xfId="0" applyNumberFormat="1" applyFont="1" applyFill="1" applyBorder="1" applyAlignment="1">
      <alignment horizontal="center" vertical="center" readingOrder="2"/>
    </xf>
    <xf numFmtId="10" fontId="81" fillId="5" borderId="33" xfId="0" applyNumberFormat="1" applyFont="1" applyFill="1" applyBorder="1" applyAlignment="1">
      <alignment horizontal="center" vertical="center" readingOrder="2"/>
    </xf>
    <xf numFmtId="10" fontId="81" fillId="5" borderId="65" xfId="0" applyNumberFormat="1" applyFont="1" applyFill="1" applyBorder="1" applyAlignment="1">
      <alignment horizontal="center" vertical="center" readingOrder="2"/>
    </xf>
    <xf numFmtId="0" fontId="87" fillId="0" borderId="71" xfId="0" applyFont="1" applyBorder="1" applyAlignment="1">
      <alignment horizontal="right" vertical="center" readingOrder="2"/>
    </xf>
    <xf numFmtId="0" fontId="87" fillId="0" borderId="70" xfId="0" applyFont="1" applyBorder="1" applyAlignment="1">
      <alignment horizontal="right" vertical="center" readingOrder="2"/>
    </xf>
    <xf numFmtId="0" fontId="81" fillId="5" borderId="62" xfId="0" applyFont="1" applyFill="1" applyBorder="1" applyAlignment="1">
      <alignment horizontal="center" vertical="center" readingOrder="2"/>
    </xf>
    <xf numFmtId="0" fontId="81" fillId="5" borderId="63" xfId="0" applyFont="1" applyFill="1" applyBorder="1" applyAlignment="1">
      <alignment horizontal="center" vertical="center" readingOrder="2"/>
    </xf>
    <xf numFmtId="0" fontId="81" fillId="5" borderId="64" xfId="0" applyFont="1" applyFill="1" applyBorder="1" applyAlignment="1">
      <alignment horizontal="center" vertical="center" readingOrder="2"/>
    </xf>
    <xf numFmtId="0" fontId="81" fillId="5" borderId="65" xfId="0" applyFont="1" applyFill="1" applyBorder="1" applyAlignment="1">
      <alignment horizontal="center" vertical="center" readingOrder="2"/>
    </xf>
    <xf numFmtId="10" fontId="81" fillId="0" borderId="60" xfId="0" applyNumberFormat="1" applyFont="1" applyBorder="1" applyAlignment="1">
      <alignment horizontal="center" vertical="center" readingOrder="2"/>
    </xf>
    <xf numFmtId="10" fontId="81" fillId="0" borderId="61" xfId="0" applyNumberFormat="1" applyFont="1" applyBorder="1" applyAlignment="1">
      <alignment horizontal="center" vertical="center" readingOrder="2"/>
    </xf>
    <xf numFmtId="10" fontId="81" fillId="0" borderId="81" xfId="0" applyNumberFormat="1" applyFont="1" applyBorder="1" applyAlignment="1">
      <alignment horizontal="center" vertical="center" readingOrder="2"/>
    </xf>
    <xf numFmtId="10" fontId="81" fillId="0" borderId="55" xfId="0" applyNumberFormat="1" applyFont="1" applyBorder="1" applyAlignment="1">
      <alignment horizontal="center" vertical="center" readingOrder="2"/>
    </xf>
    <xf numFmtId="0" fontId="81" fillId="0" borderId="62" xfId="0" applyFont="1" applyBorder="1" applyAlignment="1">
      <alignment horizontal="right" vertical="center" readingOrder="2"/>
    </xf>
    <xf numFmtId="0" fontId="81" fillId="0" borderId="0" xfId="0" applyFont="1" applyBorder="1" applyAlignment="1">
      <alignment horizontal="right" vertical="center" readingOrder="2"/>
    </xf>
    <xf numFmtId="0" fontId="81" fillId="0" borderId="63" xfId="0" applyFont="1" applyBorder="1" applyAlignment="1">
      <alignment horizontal="right" vertical="center" readingOrder="2"/>
    </xf>
    <xf numFmtId="0" fontId="81" fillId="0" borderId="64" xfId="0" applyFont="1" applyBorder="1" applyAlignment="1">
      <alignment horizontal="right" vertical="center" readingOrder="2"/>
    </xf>
    <xf numFmtId="0" fontId="81" fillId="0" borderId="33" xfId="0" applyFont="1" applyBorder="1" applyAlignment="1">
      <alignment horizontal="right" vertical="center" readingOrder="2"/>
    </xf>
    <xf numFmtId="0" fontId="81" fillId="0" borderId="65" xfId="0" applyFont="1" applyBorder="1" applyAlignment="1">
      <alignment horizontal="right" vertical="center" readingOrder="2"/>
    </xf>
    <xf numFmtId="0" fontId="79" fillId="0" borderId="54" xfId="0" applyFont="1" applyBorder="1" applyAlignment="1">
      <alignment horizontal="right" vertical="center" readingOrder="2"/>
    </xf>
    <xf numFmtId="0" fontId="81" fillId="0" borderId="48" xfId="0" applyFont="1" applyBorder="1" applyAlignment="1">
      <alignment horizontal="right" vertical="center" readingOrder="2"/>
    </xf>
    <xf numFmtId="0" fontId="81" fillId="0" borderId="49" xfId="0" applyFont="1" applyBorder="1" applyAlignment="1">
      <alignment horizontal="right" vertical="center" readingOrder="2"/>
    </xf>
    <xf numFmtId="0" fontId="81" fillId="0" borderId="54" xfId="0" applyFont="1" applyBorder="1" applyAlignment="1">
      <alignment horizontal="right" vertical="center" readingOrder="2"/>
    </xf>
    <xf numFmtId="0" fontId="81" fillId="0" borderId="68" xfId="0" applyFont="1" applyBorder="1" applyAlignment="1">
      <alignment horizontal="right" vertical="center" readingOrder="2"/>
    </xf>
    <xf numFmtId="0" fontId="81" fillId="0" borderId="70" xfId="0" applyFont="1" applyBorder="1" applyAlignment="1">
      <alignment horizontal="right" vertical="center" readingOrder="2"/>
    </xf>
    <xf numFmtId="0" fontId="79" fillId="12" borderId="54" xfId="0" applyFont="1" applyFill="1" applyBorder="1" applyAlignment="1">
      <alignment horizontal="right" readingOrder="2"/>
    </xf>
    <xf numFmtId="0" fontId="79" fillId="12" borderId="48" xfId="0" applyFont="1" applyFill="1" applyBorder="1" applyAlignment="1">
      <alignment horizontal="right" readingOrder="2"/>
    </xf>
    <xf numFmtId="0" fontId="79" fillId="12" borderId="49" xfId="0" applyFont="1" applyFill="1" applyBorder="1" applyAlignment="1">
      <alignment horizontal="right" readingOrder="2"/>
    </xf>
    <xf numFmtId="0" fontId="81" fillId="0" borderId="60" xfId="0" applyFont="1" applyBorder="1" applyAlignment="1">
      <alignment horizontal="right" vertical="center" readingOrder="2"/>
    </xf>
    <xf numFmtId="0" fontId="81" fillId="0" borderId="61" xfId="0" applyFont="1" applyBorder="1" applyAlignment="1">
      <alignment horizontal="right" vertical="center" readingOrder="2"/>
    </xf>
    <xf numFmtId="0" fontId="81" fillId="0" borderId="54" xfId="0" applyFont="1" applyBorder="1" applyAlignment="1">
      <alignment horizontal="center" vertical="center" readingOrder="2"/>
    </xf>
    <xf numFmtId="0" fontId="81" fillId="0" borderId="49" xfId="0" applyFont="1" applyBorder="1" applyAlignment="1">
      <alignment horizontal="center" vertical="center" readingOrder="2"/>
    </xf>
    <xf numFmtId="0" fontId="85" fillId="0" borderId="62" xfId="0" applyFont="1" applyBorder="1" applyAlignment="1">
      <alignment horizontal="right" vertical="center" readingOrder="2"/>
    </xf>
    <xf numFmtId="0" fontId="85" fillId="0" borderId="63" xfId="0" applyFont="1" applyBorder="1" applyAlignment="1">
      <alignment horizontal="right" vertical="center" readingOrder="2"/>
    </xf>
    <xf numFmtId="0" fontId="85" fillId="0" borderId="64" xfId="0" applyFont="1" applyBorder="1" applyAlignment="1">
      <alignment horizontal="right" vertical="center" readingOrder="2"/>
    </xf>
    <xf numFmtId="0" fontId="85" fillId="0" borderId="65" xfId="0" applyFont="1" applyBorder="1" applyAlignment="1">
      <alignment horizontal="right" vertical="center" readingOrder="2"/>
    </xf>
    <xf numFmtId="10" fontId="88" fillId="0" borderId="54" xfId="0" applyNumberFormat="1" applyFont="1" applyBorder="1" applyAlignment="1">
      <alignment horizontal="center" vertical="center" readingOrder="2"/>
    </xf>
    <xf numFmtId="10" fontId="88" fillId="0" borderId="49" xfId="0" applyNumberFormat="1" applyFont="1" applyBorder="1" applyAlignment="1">
      <alignment horizontal="center" vertical="center" readingOrder="2"/>
    </xf>
    <xf numFmtId="0" fontId="87" fillId="0" borderId="68" xfId="0" applyFont="1" applyBorder="1" applyAlignment="1">
      <alignment horizontal="right" vertical="center" readingOrder="2"/>
    </xf>
    <xf numFmtId="0" fontId="81" fillId="5" borderId="60" xfId="0" applyFont="1" applyFill="1" applyBorder="1" applyAlignment="1">
      <alignment horizontal="center" vertical="center" readingOrder="2"/>
    </xf>
    <xf numFmtId="0" fontId="81" fillId="5" borderId="61" xfId="0" applyFont="1" applyFill="1" applyBorder="1" applyAlignment="1">
      <alignment horizontal="center" vertical="center" readingOrder="2"/>
    </xf>
    <xf numFmtId="0" fontId="79" fillId="12" borderId="54" xfId="0" applyFont="1" applyFill="1" applyBorder="1" applyAlignment="1">
      <alignment horizontal="right" vertical="center" readingOrder="2"/>
    </xf>
    <xf numFmtId="0" fontId="79" fillId="12" borderId="48" xfId="0" applyFont="1" applyFill="1" applyBorder="1" applyAlignment="1">
      <alignment horizontal="right" vertical="center" readingOrder="2"/>
    </xf>
    <xf numFmtId="0" fontId="79" fillId="12" borderId="49" xfId="0" applyFont="1" applyFill="1" applyBorder="1" applyAlignment="1">
      <alignment horizontal="right" vertical="center" readingOrder="2"/>
    </xf>
    <xf numFmtId="0" fontId="74" fillId="0" borderId="68" xfId="0" applyFont="1" applyBorder="1" applyAlignment="1">
      <alignment horizontal="center"/>
    </xf>
    <xf numFmtId="0" fontId="74" fillId="0" borderId="71" xfId="0" applyFont="1" applyBorder="1" applyAlignment="1">
      <alignment horizontal="center"/>
    </xf>
    <xf numFmtId="0" fontId="74" fillId="0" borderId="70" xfId="0" applyFont="1" applyBorder="1" applyAlignment="1">
      <alignment horizontal="center"/>
    </xf>
    <xf numFmtId="0" fontId="75" fillId="0" borderId="60" xfId="0" applyFont="1" applyBorder="1" applyAlignment="1">
      <alignment horizontal="center" vertical="center" wrapText="1" readingOrder="2"/>
    </xf>
    <xf numFmtId="0" fontId="75" fillId="0" borderId="18" xfId="0" applyFont="1" applyBorder="1" applyAlignment="1">
      <alignment horizontal="center" vertical="center" wrapText="1" readingOrder="2"/>
    </xf>
    <xf numFmtId="0" fontId="75" fillId="0" borderId="62" xfId="0" applyFont="1" applyBorder="1" applyAlignment="1">
      <alignment horizontal="center" vertical="center" wrapText="1" readingOrder="2"/>
    </xf>
    <xf numFmtId="0" fontId="75" fillId="0" borderId="0" xfId="0" applyFont="1" applyBorder="1" applyAlignment="1">
      <alignment horizontal="center" vertical="center" wrapText="1" readingOrder="2"/>
    </xf>
    <xf numFmtId="0" fontId="75" fillId="0" borderId="64" xfId="0" applyFont="1" applyBorder="1" applyAlignment="1">
      <alignment horizontal="center" vertical="center" wrapText="1" readingOrder="2"/>
    </xf>
    <xf numFmtId="0" fontId="75" fillId="0" borderId="33" xfId="0" applyFont="1" applyBorder="1" applyAlignment="1">
      <alignment horizontal="center" vertical="center" wrapText="1" readingOrder="2"/>
    </xf>
    <xf numFmtId="0" fontId="76" fillId="0" borderId="68" xfId="0" applyFont="1" applyBorder="1" applyAlignment="1">
      <alignment horizontal="right" vertical="center" readingOrder="2"/>
    </xf>
    <xf numFmtId="0" fontId="76" fillId="0" borderId="70" xfId="0" applyFont="1" applyBorder="1" applyAlignment="1">
      <alignment horizontal="right" vertical="center" readingOrder="2"/>
    </xf>
    <xf numFmtId="0" fontId="76" fillId="0" borderId="68" xfId="0" applyFont="1" applyBorder="1" applyAlignment="1">
      <alignment horizontal="center" vertical="center" readingOrder="2"/>
    </xf>
    <xf numFmtId="0" fontId="76" fillId="0" borderId="71" xfId="0" applyFont="1" applyBorder="1" applyAlignment="1">
      <alignment horizontal="center" vertical="center" readingOrder="2"/>
    </xf>
    <xf numFmtId="0" fontId="76" fillId="0" borderId="70" xfId="0" applyFont="1" applyBorder="1" applyAlignment="1">
      <alignment horizontal="center" vertical="center" readingOrder="2"/>
    </xf>
    <xf numFmtId="0" fontId="78" fillId="24" borderId="54" xfId="0" applyFont="1" applyFill="1" applyBorder="1" applyAlignment="1">
      <alignment horizontal="center" vertical="center" readingOrder="2"/>
    </xf>
    <xf numFmtId="0" fontId="78" fillId="24" borderId="48" xfId="0" applyFont="1" applyFill="1" applyBorder="1" applyAlignment="1">
      <alignment horizontal="center" vertical="center" readingOrder="2"/>
    </xf>
    <xf numFmtId="0" fontId="4" fillId="0" borderId="33" xfId="0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25" borderId="26" xfId="0" applyFont="1" applyFill="1" applyBorder="1" applyAlignment="1">
      <alignment horizontal="center" vertical="center" wrapText="1"/>
    </xf>
    <xf numFmtId="0" fontId="4" fillId="25" borderId="28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shrinkToFit="1"/>
    </xf>
    <xf numFmtId="164" fontId="7" fillId="0" borderId="4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164" fontId="24" fillId="6" borderId="16" xfId="0" applyNumberFormat="1" applyFont="1" applyFill="1" applyBorder="1" applyAlignment="1">
      <alignment horizontal="left" vertical="center" shrinkToFit="1"/>
    </xf>
    <xf numFmtId="0" fontId="5" fillId="0" borderId="5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164" fontId="7" fillId="0" borderId="42" xfId="0" applyNumberFormat="1" applyFont="1" applyBorder="1" applyAlignment="1">
      <alignment horizontal="center" vertical="center" shrinkToFit="1"/>
    </xf>
    <xf numFmtId="164" fontId="7" fillId="0" borderId="43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textRotation="180"/>
    </xf>
    <xf numFmtId="0" fontId="3" fillId="0" borderId="39" xfId="0" applyFont="1" applyBorder="1" applyAlignment="1">
      <alignment horizontal="center" vertical="center" textRotation="180"/>
    </xf>
    <xf numFmtId="0" fontId="13" fillId="0" borderId="33" xfId="0" applyFont="1" applyBorder="1" applyAlignment="1">
      <alignment horizontal="right" vertical="center" shrinkToFit="1"/>
    </xf>
    <xf numFmtId="0" fontId="8" fillId="25" borderId="47" xfId="0" applyFont="1" applyFill="1" applyBorder="1" applyAlignment="1">
      <alignment horizontal="center" vertical="center"/>
    </xf>
    <xf numFmtId="0" fontId="8" fillId="25" borderId="48" xfId="0" applyFont="1" applyFill="1" applyBorder="1" applyAlignment="1">
      <alignment horizontal="center" vertical="center"/>
    </xf>
    <xf numFmtId="0" fontId="8" fillId="25" borderId="56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180"/>
    </xf>
    <xf numFmtId="0" fontId="16" fillId="0" borderId="3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14" fillId="6" borderId="8" xfId="2" applyNumberFormat="1" applyFont="1" applyFill="1" applyBorder="1" applyAlignment="1">
      <alignment horizontal="right" vertical="center" wrapText="1"/>
    </xf>
    <xf numFmtId="0" fontId="14" fillId="15" borderId="1" xfId="2" applyNumberFormat="1" applyFont="1" applyFill="1" applyBorder="1" applyAlignment="1">
      <alignment horizontal="right" vertical="center" wrapText="1"/>
    </xf>
    <xf numFmtId="0" fontId="16" fillId="0" borderId="1" xfId="2" applyNumberFormat="1" applyFont="1" applyFill="1" applyBorder="1" applyAlignment="1">
      <alignment horizontal="left" vertical="center" wrapText="1"/>
    </xf>
    <xf numFmtId="166" fontId="8" fillId="25" borderId="35" xfId="2" applyNumberFormat="1" applyFont="1" applyFill="1" applyBorder="1" applyAlignment="1">
      <alignment horizontal="center" vertical="center" wrapText="1"/>
    </xf>
    <xf numFmtId="166" fontId="8" fillId="25" borderId="36" xfId="2" applyNumberFormat="1" applyFont="1" applyFill="1" applyBorder="1" applyAlignment="1">
      <alignment horizontal="center" vertical="center" wrapText="1"/>
    </xf>
    <xf numFmtId="0" fontId="16" fillId="0" borderId="1" xfId="2" applyNumberFormat="1" applyFont="1" applyFill="1" applyBorder="1" applyAlignment="1">
      <alignment horizontal="left" vertical="center" wrapText="1" shrinkToFit="1"/>
    </xf>
    <xf numFmtId="0" fontId="16" fillId="0" borderId="1" xfId="2" applyNumberFormat="1" applyFont="1" applyFill="1" applyBorder="1" applyAlignment="1">
      <alignment horizontal="left" vertical="center" wrapText="1" readingOrder="2"/>
    </xf>
    <xf numFmtId="3" fontId="16" fillId="0" borderId="1" xfId="2" applyNumberFormat="1" applyFont="1" applyFill="1" applyBorder="1" applyAlignment="1">
      <alignment horizontal="left" vertical="center" wrapText="1" readingOrder="2"/>
    </xf>
    <xf numFmtId="0" fontId="16" fillId="0" borderId="1" xfId="2" applyNumberFormat="1" applyFont="1" applyFill="1" applyBorder="1" applyAlignment="1">
      <alignment horizontal="left" vertical="center" wrapText="1" readingOrder="1"/>
    </xf>
    <xf numFmtId="3" fontId="16" fillId="0" borderId="1" xfId="2" applyNumberFormat="1" applyFont="1" applyFill="1" applyBorder="1" applyAlignment="1">
      <alignment horizontal="left" vertical="center" wrapText="1" readingOrder="1"/>
    </xf>
    <xf numFmtId="0" fontId="16" fillId="0" borderId="1" xfId="2" applyNumberFormat="1" applyFont="1" applyFill="1" applyBorder="1" applyAlignment="1">
      <alignment horizontal="left" vertical="top" wrapText="1" readingOrder="1"/>
    </xf>
    <xf numFmtId="0" fontId="16" fillId="0" borderId="13" xfId="2" applyNumberFormat="1" applyFont="1" applyFill="1" applyBorder="1" applyAlignment="1">
      <alignment horizontal="left" vertical="center" wrapText="1" readingOrder="1"/>
    </xf>
    <xf numFmtId="0" fontId="23" fillId="8" borderId="54" xfId="0" applyFont="1" applyFill="1" applyBorder="1" applyAlignment="1">
      <alignment horizontal="center" vertical="center"/>
    </xf>
    <xf numFmtId="0" fontId="23" fillId="8" borderId="48" xfId="0" applyFont="1" applyFill="1" applyBorder="1" applyAlignment="1">
      <alignment horizontal="center" vertical="center"/>
    </xf>
    <xf numFmtId="0" fontId="39" fillId="12" borderId="60" xfId="0" applyFont="1" applyFill="1" applyBorder="1" applyAlignment="1">
      <alignment horizontal="center" vertical="center"/>
    </xf>
    <xf numFmtId="0" fontId="39" fillId="12" borderId="18" xfId="0" applyFont="1" applyFill="1" applyBorder="1" applyAlignment="1">
      <alignment horizontal="center" vertical="center"/>
    </xf>
    <xf numFmtId="0" fontId="39" fillId="12" borderId="61" xfId="0" applyFont="1" applyFill="1" applyBorder="1" applyAlignment="1">
      <alignment horizontal="center" vertical="center"/>
    </xf>
    <xf numFmtId="0" fontId="39" fillId="12" borderId="64" xfId="0" applyFont="1" applyFill="1" applyBorder="1" applyAlignment="1">
      <alignment horizontal="center" vertical="center"/>
    </xf>
    <xf numFmtId="0" fontId="39" fillId="12" borderId="33" xfId="0" applyFont="1" applyFill="1" applyBorder="1" applyAlignment="1">
      <alignment horizontal="center" vertical="center"/>
    </xf>
    <xf numFmtId="0" fontId="39" fillId="12" borderId="65" xfId="0" applyFont="1" applyFill="1" applyBorder="1" applyAlignment="1">
      <alignment horizontal="center" vertical="center"/>
    </xf>
    <xf numFmtId="0" fontId="39" fillId="6" borderId="60" xfId="0" applyFont="1" applyFill="1" applyBorder="1" applyAlignment="1">
      <alignment horizontal="center" vertical="center"/>
    </xf>
    <xf numFmtId="0" fontId="39" fillId="6" borderId="18" xfId="0" applyFont="1" applyFill="1" applyBorder="1" applyAlignment="1">
      <alignment horizontal="center" vertical="center"/>
    </xf>
    <xf numFmtId="0" fontId="39" fillId="6" borderId="61" xfId="0" applyFont="1" applyFill="1" applyBorder="1" applyAlignment="1">
      <alignment horizontal="center" vertical="center"/>
    </xf>
    <xf numFmtId="0" fontId="39" fillId="6" borderId="64" xfId="0" applyFont="1" applyFill="1" applyBorder="1" applyAlignment="1">
      <alignment horizontal="center" vertical="center"/>
    </xf>
    <xf numFmtId="0" fontId="39" fillId="6" borderId="33" xfId="0" applyFont="1" applyFill="1" applyBorder="1" applyAlignment="1">
      <alignment horizontal="center" vertical="center"/>
    </xf>
    <xf numFmtId="0" fontId="39" fillId="6" borderId="65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/>
    </xf>
    <xf numFmtId="0" fontId="39" fillId="16" borderId="60" xfId="0" applyFont="1" applyFill="1" applyBorder="1" applyAlignment="1">
      <alignment horizontal="center" vertical="center"/>
    </xf>
    <xf numFmtId="0" fontId="39" fillId="16" borderId="18" xfId="0" applyFont="1" applyFill="1" applyBorder="1" applyAlignment="1">
      <alignment horizontal="center" vertical="center"/>
    </xf>
    <xf numFmtId="0" fontId="39" fillId="16" borderId="61" xfId="0" applyFont="1" applyFill="1" applyBorder="1" applyAlignment="1">
      <alignment horizontal="center" vertical="center"/>
    </xf>
    <xf numFmtId="0" fontId="39" fillId="16" borderId="64" xfId="0" applyFont="1" applyFill="1" applyBorder="1" applyAlignment="1">
      <alignment horizontal="center" vertical="center"/>
    </xf>
    <xf numFmtId="0" fontId="39" fillId="16" borderId="33" xfId="0" applyFont="1" applyFill="1" applyBorder="1" applyAlignment="1">
      <alignment horizontal="center" vertical="center"/>
    </xf>
    <xf numFmtId="0" fontId="39" fillId="16" borderId="65" xfId="0" applyFont="1" applyFill="1" applyBorder="1" applyAlignment="1">
      <alignment horizontal="center" vertical="center"/>
    </xf>
    <xf numFmtId="0" fontId="36" fillId="9" borderId="69" xfId="0" applyFont="1" applyFill="1" applyBorder="1" applyAlignment="1">
      <alignment horizontal="center" vertical="center"/>
    </xf>
    <xf numFmtId="10" fontId="36" fillId="9" borderId="68" xfId="0" applyNumberFormat="1" applyFont="1" applyFill="1" applyBorder="1" applyAlignment="1">
      <alignment horizontal="center" vertical="center"/>
    </xf>
    <xf numFmtId="10" fontId="36" fillId="9" borderId="71" xfId="0" applyNumberFormat="1" applyFont="1" applyFill="1" applyBorder="1" applyAlignment="1">
      <alignment horizontal="center" vertical="center"/>
    </xf>
    <xf numFmtId="10" fontId="36" fillId="9" borderId="34" xfId="0" applyNumberFormat="1" applyFont="1" applyFill="1" applyBorder="1" applyAlignment="1">
      <alignment horizontal="center" wrapText="1"/>
    </xf>
    <xf numFmtId="10" fontId="36" fillId="9" borderId="38" xfId="0" applyNumberFormat="1" applyFont="1" applyFill="1" applyBorder="1" applyAlignment="1">
      <alignment horizontal="center" wrapText="1"/>
    </xf>
    <xf numFmtId="10" fontId="37" fillId="10" borderId="68" xfId="0" applyNumberFormat="1" applyFont="1" applyFill="1" applyBorder="1" applyAlignment="1">
      <alignment horizontal="center"/>
    </xf>
    <xf numFmtId="10" fontId="37" fillId="10" borderId="71" xfId="0" applyNumberFormat="1" applyFont="1" applyFill="1" applyBorder="1" applyAlignment="1">
      <alignment horizontal="center"/>
    </xf>
    <xf numFmtId="2" fontId="37" fillId="10" borderId="68" xfId="0" applyNumberFormat="1" applyFont="1" applyFill="1" applyBorder="1" applyAlignment="1">
      <alignment horizontal="center"/>
    </xf>
    <xf numFmtId="2" fontId="37" fillId="10" borderId="71" xfId="0" applyNumberFormat="1" applyFont="1" applyFill="1" applyBorder="1" applyAlignment="1">
      <alignment horizontal="center"/>
    </xf>
    <xf numFmtId="0" fontId="38" fillId="11" borderId="60" xfId="0" applyFont="1" applyFill="1" applyBorder="1" applyAlignment="1">
      <alignment horizontal="center" vertical="center"/>
    </xf>
    <xf numFmtId="0" fontId="38" fillId="11" borderId="18" xfId="0" applyFont="1" applyFill="1" applyBorder="1" applyAlignment="1">
      <alignment horizontal="center" vertical="center"/>
    </xf>
    <xf numFmtId="0" fontId="38" fillId="11" borderId="61" xfId="0" applyFont="1" applyFill="1" applyBorder="1" applyAlignment="1">
      <alignment horizontal="center" vertical="center"/>
    </xf>
    <xf numFmtId="0" fontId="38" fillId="11" borderId="64" xfId="0" applyFont="1" applyFill="1" applyBorder="1" applyAlignment="1">
      <alignment horizontal="center" vertical="center"/>
    </xf>
    <xf numFmtId="0" fontId="38" fillId="11" borderId="33" xfId="0" applyFont="1" applyFill="1" applyBorder="1" applyAlignment="1">
      <alignment horizontal="center" vertical="center"/>
    </xf>
    <xf numFmtId="0" fontId="38" fillId="11" borderId="65" xfId="0" applyFont="1" applyFill="1" applyBorder="1" applyAlignment="1">
      <alignment horizontal="center" vertical="center"/>
    </xf>
    <xf numFmtId="0" fontId="39" fillId="14" borderId="60" xfId="0" applyFont="1" applyFill="1" applyBorder="1" applyAlignment="1">
      <alignment horizontal="center" vertical="center"/>
    </xf>
    <xf numFmtId="0" fontId="39" fillId="14" borderId="18" xfId="0" applyFont="1" applyFill="1" applyBorder="1" applyAlignment="1">
      <alignment horizontal="center" vertical="center"/>
    </xf>
    <xf numFmtId="49" fontId="39" fillId="14" borderId="18" xfId="0" applyNumberFormat="1" applyFont="1" applyFill="1" applyBorder="1" applyAlignment="1">
      <alignment horizontal="center" vertical="center"/>
    </xf>
    <xf numFmtId="0" fontId="39" fillId="14" borderId="61" xfId="0" applyFont="1" applyFill="1" applyBorder="1" applyAlignment="1">
      <alignment horizontal="center" vertical="center"/>
    </xf>
    <xf numFmtId="0" fontId="39" fillId="14" borderId="64" xfId="0" applyFont="1" applyFill="1" applyBorder="1" applyAlignment="1">
      <alignment horizontal="center" vertical="center"/>
    </xf>
    <xf numFmtId="0" fontId="39" fillId="14" borderId="33" xfId="0" applyFont="1" applyFill="1" applyBorder="1" applyAlignment="1">
      <alignment horizontal="center" vertical="center"/>
    </xf>
    <xf numFmtId="49" fontId="39" fillId="14" borderId="33" xfId="0" applyNumberFormat="1" applyFont="1" applyFill="1" applyBorder="1" applyAlignment="1">
      <alignment horizontal="center" vertical="center"/>
    </xf>
    <xf numFmtId="0" fontId="39" fillId="14" borderId="65" xfId="0" applyFont="1" applyFill="1" applyBorder="1" applyAlignment="1">
      <alignment horizontal="center" vertical="center"/>
    </xf>
    <xf numFmtId="0" fontId="39" fillId="15" borderId="60" xfId="0" applyFont="1" applyFill="1" applyBorder="1" applyAlignment="1">
      <alignment horizontal="center" vertical="center"/>
    </xf>
    <xf numFmtId="0" fontId="39" fillId="15" borderId="18" xfId="0" applyFont="1" applyFill="1" applyBorder="1" applyAlignment="1">
      <alignment horizontal="center" vertical="center"/>
    </xf>
    <xf numFmtId="0" fontId="39" fillId="15" borderId="61" xfId="0" applyFont="1" applyFill="1" applyBorder="1" applyAlignment="1">
      <alignment horizontal="center" vertical="center"/>
    </xf>
    <xf numFmtId="0" fontId="39" fillId="15" borderId="64" xfId="0" applyFont="1" applyFill="1" applyBorder="1" applyAlignment="1">
      <alignment horizontal="center" vertical="center"/>
    </xf>
    <xf numFmtId="0" fontId="39" fillId="15" borderId="33" xfId="0" applyFont="1" applyFill="1" applyBorder="1" applyAlignment="1">
      <alignment horizontal="center" vertical="center"/>
    </xf>
    <xf numFmtId="0" fontId="39" fillId="15" borderId="65" xfId="0" applyFont="1" applyFill="1" applyBorder="1" applyAlignment="1">
      <alignment horizontal="center" vertical="center"/>
    </xf>
    <xf numFmtId="0" fontId="36" fillId="9" borderId="54" xfId="0" applyFont="1" applyFill="1" applyBorder="1" applyAlignment="1">
      <alignment horizontal="center" vertical="center"/>
    </xf>
    <xf numFmtId="0" fontId="36" fillId="9" borderId="49" xfId="0" applyFont="1" applyFill="1" applyBorder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27" fillId="0" borderId="61" xfId="0" applyFont="1" applyBorder="1" applyAlignment="1">
      <alignment horizontal="center" vertical="center"/>
    </xf>
    <xf numFmtId="0" fontId="27" fillId="0" borderId="62" xfId="0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28" fillId="0" borderId="60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0" fontId="28" fillId="0" borderId="66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30" fillId="0" borderId="6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37" fontId="33" fillId="0" borderId="48" xfId="0" applyNumberFormat="1" applyFont="1" applyBorder="1" applyAlignment="1">
      <alignment horizontal="center" vertical="center"/>
    </xf>
    <xf numFmtId="0" fontId="34" fillId="9" borderId="68" xfId="0" applyFont="1" applyFill="1" applyBorder="1" applyAlignment="1">
      <alignment horizontal="center" vertical="center"/>
    </xf>
    <xf numFmtId="0" fontId="34" fillId="9" borderId="70" xfId="0" applyFont="1" applyFill="1" applyBorder="1" applyAlignment="1">
      <alignment horizontal="center" vertical="center"/>
    </xf>
    <xf numFmtId="0" fontId="35" fillId="9" borderId="68" xfId="0" applyFont="1" applyFill="1" applyBorder="1" applyAlignment="1">
      <alignment horizontal="center" vertical="center"/>
    </xf>
    <xf numFmtId="0" fontId="35" fillId="9" borderId="70" xfId="0" applyFont="1" applyFill="1" applyBorder="1" applyAlignment="1">
      <alignment horizontal="center" vertical="center"/>
    </xf>
    <xf numFmtId="0" fontId="35" fillId="9" borderId="69" xfId="0" applyFont="1" applyFill="1" applyBorder="1" applyAlignment="1">
      <alignment horizontal="center" vertical="center"/>
    </xf>
    <xf numFmtId="0" fontId="23" fillId="9" borderId="69" xfId="0" applyFont="1" applyFill="1" applyBorder="1" applyAlignment="1">
      <alignment horizontal="center" vertical="center"/>
    </xf>
  </cellXfs>
  <cellStyles count="4">
    <cellStyle name="Comma 2" xfId="2" xr:uid="{6412F051-E8D1-4182-A389-030B757BA6F0}"/>
    <cellStyle name="Hyperlink" xfId="3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g"/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0</xdr:row>
      <xdr:rowOff>66675</xdr:rowOff>
    </xdr:from>
    <xdr:to>
      <xdr:col>2</xdr:col>
      <xdr:colOff>261330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24472C6-238F-4CB6-A8BE-D09A1C45B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13907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341226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DF97DFC-4926-4582-9DDF-9B15D411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6877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39215</xdr:colOff>
      <xdr:row>0</xdr:row>
      <xdr:rowOff>180975</xdr:rowOff>
    </xdr:from>
    <xdr:to>
      <xdr:col>12</xdr:col>
      <xdr:colOff>533399</xdr:colOff>
      <xdr:row>0</xdr:row>
      <xdr:rowOff>641224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00ED5-3DEB-4089-9F08-4AE4FE65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837801" y="180975"/>
          <a:ext cx="1103784" cy="460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38100</xdr:rowOff>
    </xdr:from>
    <xdr:to>
      <xdr:col>0</xdr:col>
      <xdr:colOff>1073150</xdr:colOff>
      <xdr:row>3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87ED78-3366-4D5C-AFCB-D8BED2A46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604475" y="38100"/>
          <a:ext cx="908050" cy="908050"/>
        </a:xfrm>
        <a:prstGeom prst="rect">
          <a:avLst/>
        </a:prstGeom>
      </xdr:spPr>
    </xdr:pic>
    <xdr:clientData/>
  </xdr:twoCellAnchor>
  <xdr:twoCellAnchor editAs="oneCell">
    <xdr:from>
      <xdr:col>0</xdr:col>
      <xdr:colOff>1301751</xdr:colOff>
      <xdr:row>0</xdr:row>
      <xdr:rowOff>38101</xdr:rowOff>
    </xdr:from>
    <xdr:to>
      <xdr:col>0</xdr:col>
      <xdr:colOff>2063750</xdr:colOff>
      <xdr:row>3</xdr:row>
      <xdr:rowOff>266701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E57857-18C3-43A6-9449-A00EA1E4F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13875" y="38101"/>
          <a:ext cx="761999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16139</xdr:colOff>
      <xdr:row>0</xdr:row>
      <xdr:rowOff>234949</xdr:rowOff>
    </xdr:from>
    <xdr:to>
      <xdr:col>5</xdr:col>
      <xdr:colOff>1280813</xdr:colOff>
      <xdr:row>3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4F9604-73D4-4CD5-9284-29F85CFB1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05462" y="234949"/>
          <a:ext cx="1264674" cy="565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200025</xdr:colOff>
      <xdr:row>0</xdr:row>
      <xdr:rowOff>723900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14C09F7-2B02-4E73-8590-E16930F5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010375" y="28575"/>
          <a:ext cx="5143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66675</xdr:rowOff>
    </xdr:from>
    <xdr:to>
      <xdr:col>1</xdr:col>
      <xdr:colOff>590551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42FFD72-9EA2-4220-8E08-EE524828F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619849" y="66675"/>
          <a:ext cx="495301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58097</xdr:colOff>
      <xdr:row>0</xdr:row>
      <xdr:rowOff>209550</xdr:rowOff>
    </xdr:from>
    <xdr:to>
      <xdr:col>7</xdr:col>
      <xdr:colOff>933449</xdr:colOff>
      <xdr:row>0</xdr:row>
      <xdr:rowOff>574549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E2FE62-AEB4-4C4D-AADE-103B3662C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85801" y="209550"/>
          <a:ext cx="875352" cy="364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</xdr:col>
      <xdr:colOff>360276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F857F38-EE66-48DC-95FA-3632349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80237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200024</xdr:colOff>
      <xdr:row>0</xdr:row>
      <xdr:rowOff>76200</xdr:rowOff>
    </xdr:from>
    <xdr:to>
      <xdr:col>1</xdr:col>
      <xdr:colOff>794730</xdr:colOff>
      <xdr:row>0</xdr:row>
      <xdr:rowOff>723900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354961B-DD9E-4A5F-B8CA-E00F1A16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367920" y="76200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0</xdr:row>
      <xdr:rowOff>211510</xdr:rowOff>
    </xdr:from>
    <xdr:to>
      <xdr:col>9</xdr:col>
      <xdr:colOff>857249</xdr:colOff>
      <xdr:row>0</xdr:row>
      <xdr:rowOff>612649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6AB977-E1EE-40D9-A80E-F2B102BF7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38026" y="211510"/>
          <a:ext cx="838199" cy="401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0</xdr:row>
      <xdr:rowOff>76200</xdr:rowOff>
    </xdr:from>
    <xdr:to>
      <xdr:col>1</xdr:col>
      <xdr:colOff>728055</xdr:colOff>
      <xdr:row>0</xdr:row>
      <xdr:rowOff>723900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57D3AA0-D4C4-494D-9D24-767B312B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272670" y="76200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209550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C3FFF07-3CCF-4241-A4F0-F3C8652AC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791175" y="47625"/>
          <a:ext cx="523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0</xdr:row>
      <xdr:rowOff>192460</xdr:rowOff>
    </xdr:from>
    <xdr:to>
      <xdr:col>9</xdr:col>
      <xdr:colOff>790574</xdr:colOff>
      <xdr:row>0</xdr:row>
      <xdr:rowOff>593599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384968-3961-487F-90B6-E7844E0C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66601" y="192460"/>
          <a:ext cx="742949" cy="4011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0</xdr:row>
      <xdr:rowOff>66675</xdr:rowOff>
    </xdr:from>
    <xdr:to>
      <xdr:col>1</xdr:col>
      <xdr:colOff>804255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17D6210-B46D-4646-8792-AF809F27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77762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293601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0FA9ED5-993E-416B-AFA9-3CD76136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58292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123825</xdr:colOff>
      <xdr:row>0</xdr:row>
      <xdr:rowOff>192460</xdr:rowOff>
    </xdr:from>
    <xdr:to>
      <xdr:col>9</xdr:col>
      <xdr:colOff>247649</xdr:colOff>
      <xdr:row>0</xdr:row>
      <xdr:rowOff>593599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DBE79B-1DFA-4379-BD72-4951EDFF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047601" y="192460"/>
          <a:ext cx="962024" cy="401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1402774</xdr:colOff>
      <xdr:row>0</xdr:row>
      <xdr:rowOff>191150</xdr:rowOff>
    </xdr:from>
    <xdr:to>
      <xdr:col>22</xdr:col>
      <xdr:colOff>1333501</xdr:colOff>
      <xdr:row>2</xdr:row>
      <xdr:rowOff>496454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781B46-AD3A-44BF-8514-810AD3F23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6099" y="191150"/>
          <a:ext cx="1597602" cy="1334004"/>
        </a:xfrm>
        <a:prstGeom prst="rect">
          <a:avLst/>
        </a:prstGeom>
      </xdr:spPr>
    </xdr:pic>
    <xdr:clientData/>
  </xdr:twoCellAnchor>
  <xdr:twoCellAnchor editAs="oneCell">
    <xdr:from>
      <xdr:col>0</xdr:col>
      <xdr:colOff>644380</xdr:colOff>
      <xdr:row>0</xdr:row>
      <xdr:rowOff>441253</xdr:rowOff>
    </xdr:from>
    <xdr:to>
      <xdr:col>1</xdr:col>
      <xdr:colOff>1889244</xdr:colOff>
      <xdr:row>2</xdr:row>
      <xdr:rowOff>226940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6D8C06-3F47-487F-BC81-3CB1AB129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380" y="441253"/>
          <a:ext cx="1949714" cy="814387"/>
        </a:xfrm>
        <a:prstGeom prst="rect">
          <a:avLst/>
        </a:prstGeom>
      </xdr:spPr>
    </xdr:pic>
    <xdr:clientData/>
  </xdr:twoCellAnchor>
  <xdr:twoCellAnchor editAs="oneCell">
    <xdr:from>
      <xdr:col>21</xdr:col>
      <xdr:colOff>63502</xdr:colOff>
      <xdr:row>0</xdr:row>
      <xdr:rowOff>230910</xdr:rowOff>
    </xdr:from>
    <xdr:to>
      <xdr:col>21</xdr:col>
      <xdr:colOff>1356592</xdr:colOff>
      <xdr:row>2</xdr:row>
      <xdr:rowOff>484909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FD1E0E-EE6A-4184-BFBF-8D84F69E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6827" y="230910"/>
          <a:ext cx="1293090" cy="12826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fsr00\Public\MA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03CA-BEFD-4FBA-AE04-462BC833326D}">
  <sheetPr codeName="Sheet1"/>
  <dimension ref="A1:M32"/>
  <sheetViews>
    <sheetView rightToLeft="1" tabSelected="1" topLeftCell="A4" workbookViewId="0">
      <selection activeCell="B22" sqref="B22"/>
    </sheetView>
  </sheetViews>
  <sheetFormatPr defaultRowHeight="18"/>
  <cols>
    <col min="1" max="1" width="4.7109375" style="1" customWidth="1"/>
    <col min="2" max="2" width="9.140625" style="1"/>
    <col min="3" max="3" width="5.140625" style="1" customWidth="1"/>
    <col min="4" max="9" width="7.140625" style="1" customWidth="1"/>
    <col min="10" max="16384" width="9.140625" style="1"/>
  </cols>
  <sheetData>
    <row r="1" spans="1:13" ht="62.25" customHeight="1" thickBot="1">
      <c r="A1" s="718"/>
      <c r="B1" s="712"/>
      <c r="C1" s="712"/>
      <c r="D1" s="719" t="s">
        <v>11</v>
      </c>
      <c r="E1" s="719"/>
      <c r="F1" s="719"/>
      <c r="G1" s="719"/>
      <c r="H1" s="719"/>
      <c r="I1" s="719"/>
      <c r="J1" s="719"/>
      <c r="K1" s="719"/>
      <c r="L1" s="712"/>
      <c r="M1" s="713"/>
    </row>
    <row r="3" spans="1:13">
      <c r="A3" s="723" t="s">
        <v>747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723"/>
    </row>
    <row r="4" spans="1:13">
      <c r="A4" s="723"/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723"/>
    </row>
    <row r="5" spans="1:13">
      <c r="A5" s="723"/>
      <c r="B5" s="723"/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723"/>
    </row>
    <row r="6" spans="1:13">
      <c r="A6" s="723"/>
      <c r="B6" s="723"/>
      <c r="C6" s="723"/>
      <c r="D6" s="723"/>
      <c r="E6" s="723"/>
      <c r="F6" s="723"/>
      <c r="G6" s="723"/>
      <c r="H6" s="723"/>
      <c r="I6" s="723"/>
      <c r="J6" s="723"/>
      <c r="K6" s="723"/>
      <c r="L6" s="723"/>
      <c r="M6" s="723"/>
    </row>
    <row r="7" spans="1:13" ht="3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33" customHeight="1">
      <c r="A8" s="727" t="s">
        <v>6</v>
      </c>
      <c r="B8" s="727"/>
      <c r="C8" s="727"/>
      <c r="D8" s="727"/>
      <c r="E8" s="727"/>
      <c r="F8" s="727"/>
      <c r="G8" s="727"/>
      <c r="H8" s="728" t="s">
        <v>985</v>
      </c>
      <c r="I8" s="728"/>
      <c r="J8" s="728"/>
      <c r="K8" s="728"/>
      <c r="L8" s="728"/>
      <c r="M8" s="728"/>
    </row>
    <row r="9" spans="1:13" ht="33" customHeight="1">
      <c r="A9" s="727" t="s">
        <v>734</v>
      </c>
      <c r="B9" s="727"/>
      <c r="C9" s="727"/>
      <c r="D9" s="727"/>
      <c r="E9" s="727"/>
      <c r="F9" s="727"/>
      <c r="G9" s="727"/>
      <c r="H9" s="729" t="s">
        <v>686</v>
      </c>
      <c r="I9" s="729"/>
      <c r="J9" s="729"/>
      <c r="K9" s="729"/>
      <c r="L9" s="729"/>
      <c r="M9" s="729"/>
    </row>
    <row r="10" spans="1:13" ht="33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724" t="s">
        <v>12</v>
      </c>
      <c r="B11" s="724"/>
      <c r="C11" s="724"/>
      <c r="D11" s="724"/>
      <c r="E11" s="724"/>
      <c r="F11" s="724"/>
      <c r="G11" s="724"/>
      <c r="H11" s="724"/>
      <c r="I11" s="724"/>
      <c r="J11" s="724"/>
      <c r="K11" s="724"/>
      <c r="L11" s="724"/>
      <c r="M11" s="724"/>
    </row>
    <row r="12" spans="1:13">
      <c r="A12" s="724"/>
      <c r="B12" s="724"/>
      <c r="C12" s="724"/>
      <c r="D12" s="724"/>
      <c r="E12" s="724"/>
      <c r="F12" s="724"/>
      <c r="G12" s="724"/>
      <c r="H12" s="724"/>
      <c r="I12" s="724"/>
      <c r="J12" s="724"/>
      <c r="K12" s="724"/>
      <c r="L12" s="724"/>
      <c r="M12" s="724"/>
    </row>
    <row r="13" spans="1:13">
      <c r="A13" s="724"/>
      <c r="B13" s="724"/>
      <c r="C13" s="724"/>
      <c r="D13" s="724"/>
      <c r="E13" s="724"/>
      <c r="F13" s="724"/>
      <c r="G13" s="724"/>
      <c r="H13" s="724"/>
      <c r="I13" s="724"/>
      <c r="J13" s="724"/>
      <c r="K13" s="724"/>
      <c r="L13" s="724"/>
      <c r="M13" s="724"/>
    </row>
    <row r="14" spans="1:13">
      <c r="A14" s="724"/>
      <c r="B14" s="724"/>
      <c r="C14" s="724"/>
      <c r="D14" s="724"/>
      <c r="E14" s="724"/>
      <c r="F14" s="724"/>
      <c r="G14" s="724"/>
      <c r="H14" s="724"/>
      <c r="I14" s="724"/>
      <c r="J14" s="724"/>
      <c r="K14" s="724"/>
      <c r="L14" s="724"/>
      <c r="M14" s="724"/>
    </row>
    <row r="15" spans="1:13">
      <c r="A15" s="724"/>
      <c r="B15" s="724"/>
      <c r="C15" s="724"/>
      <c r="D15" s="724"/>
      <c r="E15" s="724"/>
      <c r="F15" s="724"/>
      <c r="G15" s="724"/>
      <c r="H15" s="724"/>
      <c r="I15" s="724"/>
      <c r="J15" s="724"/>
      <c r="K15" s="724"/>
      <c r="L15" s="724"/>
      <c r="M15" s="724"/>
    </row>
    <row r="17" spans="1:13">
      <c r="D17" s="714" t="s">
        <v>13</v>
      </c>
      <c r="E17" s="714"/>
      <c r="F17" s="714"/>
      <c r="G17" s="714"/>
      <c r="H17" s="714"/>
      <c r="I17" s="714"/>
      <c r="J17" s="714"/>
      <c r="K17" s="714"/>
    </row>
    <row r="18" spans="1:13">
      <c r="D18" s="714"/>
      <c r="E18" s="714"/>
      <c r="F18" s="714"/>
      <c r="G18" s="714"/>
      <c r="H18" s="714"/>
      <c r="I18" s="714"/>
      <c r="J18" s="714"/>
      <c r="K18" s="714"/>
    </row>
    <row r="19" spans="1:13">
      <c r="D19" s="714"/>
      <c r="E19" s="714"/>
      <c r="F19" s="714"/>
      <c r="G19" s="714"/>
      <c r="H19" s="714"/>
      <c r="I19" s="714"/>
      <c r="J19" s="714"/>
      <c r="K19" s="714"/>
    </row>
    <row r="20" spans="1:13">
      <c r="D20" s="714" t="s">
        <v>14</v>
      </c>
      <c r="E20" s="714"/>
      <c r="F20" s="714"/>
      <c r="G20" s="714"/>
      <c r="H20" s="714"/>
      <c r="I20" s="714"/>
      <c r="J20" s="714"/>
      <c r="K20" s="714"/>
    </row>
    <row r="21" spans="1:13">
      <c r="D21" s="714"/>
      <c r="E21" s="714"/>
      <c r="F21" s="714"/>
      <c r="G21" s="714"/>
      <c r="H21" s="714"/>
      <c r="I21" s="714"/>
      <c r="J21" s="714"/>
      <c r="K21" s="714"/>
    </row>
    <row r="22" spans="1:13">
      <c r="D22" s="714"/>
      <c r="E22" s="714"/>
      <c r="F22" s="714"/>
      <c r="G22" s="714"/>
      <c r="H22" s="714"/>
      <c r="I22" s="714"/>
      <c r="J22" s="714"/>
      <c r="K22" s="714"/>
    </row>
    <row r="23" spans="1:13">
      <c r="D23" s="714" t="s">
        <v>15</v>
      </c>
      <c r="E23" s="714"/>
      <c r="F23" s="714"/>
      <c r="G23" s="714"/>
      <c r="H23" s="714"/>
      <c r="I23" s="714"/>
      <c r="J23" s="714"/>
      <c r="K23" s="714"/>
    </row>
    <row r="24" spans="1:13">
      <c r="D24" s="714"/>
      <c r="E24" s="714"/>
      <c r="F24" s="714"/>
      <c r="G24" s="714"/>
      <c r="H24" s="714"/>
      <c r="I24" s="714"/>
      <c r="J24" s="714"/>
      <c r="K24" s="714"/>
    </row>
    <row r="25" spans="1:13">
      <c r="D25" s="714"/>
      <c r="E25" s="714"/>
      <c r="F25" s="714"/>
      <c r="G25" s="714"/>
      <c r="H25" s="714"/>
      <c r="I25" s="714"/>
      <c r="J25" s="714"/>
      <c r="K25" s="714"/>
    </row>
    <row r="26" spans="1:13" ht="26.25" customHeight="1"/>
    <row r="27" spans="1:13" ht="26.25" customHeight="1"/>
    <row r="28" spans="1:13" ht="26.25" customHeight="1"/>
    <row r="29" spans="1:13" ht="26.25" customHeight="1"/>
    <row r="30" spans="1:13" ht="26.25" customHeight="1" thickBot="1"/>
    <row r="31" spans="1:13" s="9" customFormat="1" ht="32.25" customHeight="1">
      <c r="A31" s="720" t="s">
        <v>9</v>
      </c>
      <c r="B31" s="716"/>
      <c r="C31" s="716"/>
      <c r="D31" s="716" t="s">
        <v>16</v>
      </c>
      <c r="E31" s="716"/>
      <c r="F31" s="716" t="s">
        <v>10</v>
      </c>
      <c r="G31" s="716"/>
      <c r="H31" s="716" t="s">
        <v>17</v>
      </c>
      <c r="I31" s="716"/>
      <c r="J31" s="716" t="s">
        <v>18</v>
      </c>
      <c r="K31" s="716"/>
      <c r="L31" s="716" t="s">
        <v>19</v>
      </c>
      <c r="M31" s="725"/>
    </row>
    <row r="32" spans="1:13" s="9" customFormat="1" ht="37.5" customHeight="1" thickBot="1">
      <c r="A32" s="721" t="s">
        <v>736</v>
      </c>
      <c r="B32" s="722"/>
      <c r="C32" s="722"/>
      <c r="D32" s="717" t="s">
        <v>735</v>
      </c>
      <c r="E32" s="717"/>
      <c r="F32" s="717" t="s">
        <v>735</v>
      </c>
      <c r="G32" s="717"/>
      <c r="H32" s="715" t="s">
        <v>20</v>
      </c>
      <c r="I32" s="715"/>
      <c r="J32" s="717" t="s">
        <v>687</v>
      </c>
      <c r="K32" s="717"/>
      <c r="L32" s="717" t="s">
        <v>737</v>
      </c>
      <c r="M32" s="726"/>
    </row>
  </sheetData>
  <mergeCells count="24">
    <mergeCell ref="A1:C1"/>
    <mergeCell ref="D1:K1"/>
    <mergeCell ref="A31:C31"/>
    <mergeCell ref="A32:C32"/>
    <mergeCell ref="D31:E31"/>
    <mergeCell ref="D23:K25"/>
    <mergeCell ref="A3:M6"/>
    <mergeCell ref="A11:M15"/>
    <mergeCell ref="L31:M31"/>
    <mergeCell ref="L32:M32"/>
    <mergeCell ref="A8:G8"/>
    <mergeCell ref="H8:M8"/>
    <mergeCell ref="A9:G9"/>
    <mergeCell ref="H9:M9"/>
    <mergeCell ref="D32:E32"/>
    <mergeCell ref="F31:G31"/>
    <mergeCell ref="L1:M1"/>
    <mergeCell ref="D17:K19"/>
    <mergeCell ref="D20:K22"/>
    <mergeCell ref="H32:I32"/>
    <mergeCell ref="J31:K31"/>
    <mergeCell ref="J32:K32"/>
    <mergeCell ref="F32:G32"/>
    <mergeCell ref="H31:I31"/>
  </mergeCells>
  <printOptions horizontalCentered="1"/>
  <pageMargins left="0.19685039370078741" right="0.19685039370078741" top="0.35433070866141736" bottom="0.35433070866141736" header="0.31496062992125984" footer="0.11811023622047245"/>
  <pageSetup orientation="portrait" r:id="rId1"/>
  <headerFooter>
    <oddFooter>&amp;C&amp;"B Nazanin,Regular"&amp;10صفحه &amp;P از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1922-AA46-4A3E-B544-D604A0201769}">
  <dimension ref="A1:J42"/>
  <sheetViews>
    <sheetView rightToLeft="1" topLeftCell="A7" zoomScaleNormal="100" zoomScaleSheetLayoutView="100" workbookViewId="0">
      <selection activeCell="B19" sqref="B19"/>
    </sheetView>
  </sheetViews>
  <sheetFormatPr defaultRowHeight="15"/>
  <cols>
    <col min="1" max="1" width="33.42578125" customWidth="1"/>
    <col min="2" max="2" width="13.85546875" customWidth="1"/>
    <col min="3" max="3" width="18.5703125" customWidth="1"/>
    <col min="4" max="4" width="17.85546875" customWidth="1"/>
    <col min="5" max="5" width="21.140625" customWidth="1"/>
    <col min="6" max="6" width="20" customWidth="1"/>
    <col min="7" max="7" width="15.42578125" customWidth="1"/>
    <col min="8" max="8" width="15" bestFit="1" customWidth="1"/>
    <col min="9" max="9" width="16.85546875" bestFit="1" customWidth="1"/>
  </cols>
  <sheetData>
    <row r="1" spans="1:6" ht="21" customHeight="1">
      <c r="A1" s="780"/>
      <c r="B1" s="783" t="s">
        <v>934</v>
      </c>
      <c r="C1" s="784"/>
      <c r="D1" s="784"/>
      <c r="E1" s="789" t="s">
        <v>935</v>
      </c>
      <c r="F1" s="791"/>
    </row>
    <row r="2" spans="1:6" ht="16.5" customHeight="1" thickBot="1">
      <c r="A2" s="781"/>
      <c r="B2" s="785"/>
      <c r="C2" s="786"/>
      <c r="D2" s="786"/>
      <c r="E2" s="790"/>
      <c r="F2" s="792"/>
    </row>
    <row r="3" spans="1:6" ht="18" customHeight="1" thickBot="1">
      <c r="A3" s="781"/>
      <c r="B3" s="787"/>
      <c r="C3" s="788"/>
      <c r="D3" s="788"/>
      <c r="E3" s="614" t="s">
        <v>986</v>
      </c>
      <c r="F3" s="792"/>
    </row>
    <row r="4" spans="1:6" ht="27" thickBot="1">
      <c r="A4" s="782"/>
      <c r="B4" s="794" t="s">
        <v>987</v>
      </c>
      <c r="C4" s="795"/>
      <c r="D4" s="795"/>
      <c r="E4" s="615" t="s">
        <v>936</v>
      </c>
      <c r="F4" s="793"/>
    </row>
    <row r="5" spans="1:6" ht="29.25" customHeight="1" thickBot="1">
      <c r="A5" s="777" t="s">
        <v>937</v>
      </c>
      <c r="B5" s="778"/>
      <c r="C5" s="778"/>
      <c r="D5" s="778"/>
      <c r="E5" s="778"/>
      <c r="F5" s="779"/>
    </row>
    <row r="6" spans="1:6">
      <c r="A6" s="749" t="s">
        <v>938</v>
      </c>
      <c r="B6" s="750"/>
      <c r="C6" s="750"/>
      <c r="D6" s="750"/>
      <c r="E6" s="750"/>
      <c r="F6" s="751"/>
    </row>
    <row r="7" spans="1:6" ht="15.75" thickBot="1">
      <c r="A7" s="752"/>
      <c r="B7" s="753"/>
      <c r="C7" s="753"/>
      <c r="D7" s="753"/>
      <c r="E7" s="753"/>
      <c r="F7" s="754"/>
    </row>
    <row r="8" spans="1:6" ht="27.75" customHeight="1" thickBot="1">
      <c r="A8" s="755" t="s">
        <v>939</v>
      </c>
      <c r="B8" s="756"/>
      <c r="C8" s="756"/>
      <c r="D8" s="756"/>
      <c r="E8" s="756"/>
      <c r="F8" s="757"/>
    </row>
    <row r="9" spans="1:6" ht="27.75" customHeight="1" thickBot="1">
      <c r="A9" s="758" t="s">
        <v>940</v>
      </c>
      <c r="B9" s="757"/>
      <c r="C9" s="616" t="s">
        <v>941</v>
      </c>
      <c r="D9" s="616" t="s">
        <v>942</v>
      </c>
      <c r="E9" s="617"/>
      <c r="F9" s="618"/>
    </row>
    <row r="10" spans="1:6" ht="27.75" customHeight="1" thickBot="1">
      <c r="A10" s="619" t="s">
        <v>943</v>
      </c>
      <c r="B10" s="620" t="s">
        <v>944</v>
      </c>
      <c r="C10" s="621"/>
      <c r="D10" s="622">
        <v>28160614893</v>
      </c>
      <c r="E10" s="617" t="s">
        <v>945</v>
      </c>
      <c r="F10" s="623"/>
    </row>
    <row r="11" spans="1:6" ht="27.75" customHeight="1" thickBot="1">
      <c r="A11" s="619" t="s">
        <v>946</v>
      </c>
      <c r="B11" s="620" t="s">
        <v>947</v>
      </c>
      <c r="C11" s="616"/>
      <c r="D11" s="616"/>
      <c r="E11" s="624" t="s">
        <v>948</v>
      </c>
      <c r="F11" s="623">
        <v>14012972718</v>
      </c>
    </row>
    <row r="12" spans="1:6" ht="27.75" customHeight="1" thickBot="1">
      <c r="A12" s="619" t="s">
        <v>949</v>
      </c>
      <c r="B12" s="620" t="s">
        <v>950</v>
      </c>
      <c r="C12" s="616"/>
      <c r="D12" s="616"/>
      <c r="E12" s="619" t="s">
        <v>951</v>
      </c>
      <c r="F12" s="625" t="s">
        <v>952</v>
      </c>
    </row>
    <row r="13" spans="1:6" ht="27.75" customHeight="1" thickBot="1">
      <c r="A13" s="759" t="s">
        <v>953</v>
      </c>
      <c r="B13" s="620" t="s">
        <v>954</v>
      </c>
      <c r="C13" s="616"/>
      <c r="D13" s="622"/>
      <c r="E13" s="619" t="s">
        <v>955</v>
      </c>
      <c r="F13" s="625" t="s">
        <v>952</v>
      </c>
    </row>
    <row r="14" spans="1:6" ht="27.75" customHeight="1" thickBot="1">
      <c r="A14" s="760"/>
      <c r="B14" s="674" t="s">
        <v>956</v>
      </c>
      <c r="C14" s="675">
        <f>SUM(C10:C13)</f>
        <v>0</v>
      </c>
      <c r="D14" s="676">
        <f>SUM(D10:D13)</f>
        <v>28160614893</v>
      </c>
      <c r="E14" s="619" t="s">
        <v>957</v>
      </c>
      <c r="F14" s="625" t="s">
        <v>952</v>
      </c>
    </row>
    <row r="15" spans="1:6" ht="21" customHeight="1" thickBot="1">
      <c r="A15" s="761" t="s">
        <v>958</v>
      </c>
      <c r="B15" s="762"/>
      <c r="C15" s="762"/>
      <c r="D15" s="762"/>
      <c r="E15" s="762"/>
      <c r="F15" s="763"/>
    </row>
    <row r="16" spans="1:6" ht="23.25" customHeight="1" thickBot="1">
      <c r="A16" s="764" t="s">
        <v>988</v>
      </c>
      <c r="B16" s="765"/>
      <c r="C16" s="764" t="s">
        <v>959</v>
      </c>
      <c r="D16" s="765"/>
      <c r="E16" s="766" t="s">
        <v>960</v>
      </c>
      <c r="F16" s="767"/>
    </row>
    <row r="17" spans="1:9" ht="23.25" customHeight="1" thickBot="1">
      <c r="A17" s="749"/>
      <c r="B17" s="751"/>
      <c r="C17" s="768" t="s">
        <v>961</v>
      </c>
      <c r="D17" s="769"/>
      <c r="E17" s="626" t="s">
        <v>962</v>
      </c>
      <c r="F17" s="627" t="s">
        <v>963</v>
      </c>
      <c r="H17" s="628"/>
    </row>
    <row r="18" spans="1:9" ht="23.25" customHeight="1" thickBot="1">
      <c r="A18" s="752"/>
      <c r="B18" s="754"/>
      <c r="C18" s="770"/>
      <c r="D18" s="771"/>
      <c r="E18" s="626" t="s">
        <v>964</v>
      </c>
      <c r="F18" s="627" t="s">
        <v>687</v>
      </c>
      <c r="I18" s="629"/>
    </row>
    <row r="19" spans="1:9" ht="6" customHeight="1" thickBot="1">
      <c r="A19" s="630"/>
      <c r="B19" s="631"/>
      <c r="C19" s="631"/>
      <c r="D19" s="631"/>
      <c r="E19" s="631"/>
      <c r="F19" s="632"/>
      <c r="I19" s="629"/>
    </row>
    <row r="20" spans="1:9" ht="24" customHeight="1" thickBot="1">
      <c r="A20" s="633" t="s">
        <v>965</v>
      </c>
      <c r="B20" s="634" t="s">
        <v>941</v>
      </c>
      <c r="C20" s="634" t="s">
        <v>942</v>
      </c>
      <c r="D20" s="635" t="s">
        <v>966</v>
      </c>
      <c r="E20" s="772">
        <f>'ریز متره'!J5</f>
        <v>0.25265890098759175</v>
      </c>
      <c r="F20" s="773"/>
      <c r="G20" s="636"/>
      <c r="I20" s="637"/>
    </row>
    <row r="21" spans="1:9" ht="27" customHeight="1" thickBot="1">
      <c r="A21" s="638" t="s">
        <v>967</v>
      </c>
      <c r="B21" s="639"/>
      <c r="C21" s="640">
        <f>'برگ مالی'!F13</f>
        <v>10859017467.844852</v>
      </c>
      <c r="D21" s="641" t="s">
        <v>968</v>
      </c>
      <c r="E21" s="772">
        <f>C21/D14</f>
        <v>0.38561009797211931</v>
      </c>
      <c r="F21" s="773"/>
      <c r="G21" s="636"/>
      <c r="I21" s="629"/>
    </row>
    <row r="22" spans="1:9" ht="27" customHeight="1">
      <c r="A22" s="642" t="s">
        <v>969</v>
      </c>
      <c r="B22" s="643"/>
      <c r="C22" s="644">
        <v>0</v>
      </c>
      <c r="D22" s="774" t="s">
        <v>970</v>
      </c>
      <c r="E22" s="775"/>
      <c r="F22" s="776"/>
      <c r="G22" s="636"/>
      <c r="I22" s="629"/>
    </row>
    <row r="23" spans="1:9" ht="53.25" customHeight="1" thickBot="1">
      <c r="A23" s="645" t="s">
        <v>971</v>
      </c>
      <c r="B23" s="621"/>
      <c r="C23" s="646">
        <f>C21-C22</f>
        <v>10859017467.844852</v>
      </c>
      <c r="D23" s="740"/>
      <c r="E23" s="743"/>
      <c r="F23" s="744"/>
      <c r="G23" s="636"/>
      <c r="I23" s="629"/>
    </row>
    <row r="24" spans="1:9" ht="5.25" customHeight="1" thickBot="1">
      <c r="A24" s="647"/>
      <c r="B24" s="648"/>
      <c r="C24" s="648"/>
      <c r="D24" s="649"/>
      <c r="E24" s="648"/>
      <c r="F24" s="650"/>
      <c r="G24" s="636"/>
    </row>
    <row r="25" spans="1:9" ht="24" customHeight="1" thickBot="1">
      <c r="A25" s="633" t="s">
        <v>972</v>
      </c>
      <c r="B25" s="634" t="s">
        <v>941</v>
      </c>
      <c r="C25" s="634" t="s">
        <v>942</v>
      </c>
      <c r="D25" s="651" t="s">
        <v>973</v>
      </c>
      <c r="E25" s="745"/>
      <c r="F25" s="746"/>
    </row>
    <row r="26" spans="1:9" ht="27" customHeight="1">
      <c r="A26" s="638" t="s">
        <v>974</v>
      </c>
      <c r="B26" s="639"/>
      <c r="C26" s="652"/>
      <c r="D26" s="653" t="s">
        <v>975</v>
      </c>
      <c r="E26" s="747"/>
      <c r="F26" s="748"/>
    </row>
    <row r="27" spans="1:9" ht="27" customHeight="1">
      <c r="A27" s="642" t="s">
        <v>976</v>
      </c>
      <c r="B27" s="643"/>
      <c r="C27" s="654"/>
      <c r="D27" s="739" t="s">
        <v>977</v>
      </c>
      <c r="E27" s="741"/>
      <c r="F27" s="742"/>
    </row>
    <row r="28" spans="1:9" ht="53.25" customHeight="1" thickBot="1">
      <c r="A28" s="645" t="s">
        <v>978</v>
      </c>
      <c r="B28" s="621"/>
      <c r="C28" s="655"/>
      <c r="D28" s="740"/>
      <c r="E28" s="743"/>
      <c r="F28" s="744"/>
    </row>
    <row r="29" spans="1:9" ht="5.25" customHeight="1" thickBot="1">
      <c r="A29" s="647"/>
      <c r="B29" s="648"/>
      <c r="C29" s="648"/>
      <c r="D29" s="649"/>
      <c r="E29" s="648"/>
      <c r="F29" s="650"/>
    </row>
    <row r="30" spans="1:9" ht="24" customHeight="1" thickBot="1">
      <c r="A30" s="633" t="s">
        <v>979</v>
      </c>
      <c r="B30" s="634" t="s">
        <v>941</v>
      </c>
      <c r="C30" s="634" t="s">
        <v>942</v>
      </c>
      <c r="D30" s="651" t="s">
        <v>973</v>
      </c>
      <c r="E30" s="745"/>
      <c r="F30" s="746"/>
    </row>
    <row r="31" spans="1:9" ht="27" customHeight="1">
      <c r="A31" s="638" t="s">
        <v>974</v>
      </c>
      <c r="B31" s="639"/>
      <c r="C31" s="652"/>
      <c r="D31" s="653" t="s">
        <v>975</v>
      </c>
      <c r="E31" s="747"/>
      <c r="F31" s="748"/>
    </row>
    <row r="32" spans="1:9" ht="27" customHeight="1">
      <c r="A32" s="642" t="s">
        <v>976</v>
      </c>
      <c r="B32" s="643"/>
      <c r="C32" s="654"/>
      <c r="D32" s="739" t="s">
        <v>977</v>
      </c>
      <c r="E32" s="741"/>
      <c r="F32" s="742"/>
    </row>
    <row r="33" spans="1:10" ht="53.25" customHeight="1" thickBot="1">
      <c r="A33" s="645" t="s">
        <v>978</v>
      </c>
      <c r="B33" s="621"/>
      <c r="C33" s="655"/>
      <c r="D33" s="740"/>
      <c r="E33" s="743"/>
      <c r="F33" s="744"/>
    </row>
    <row r="34" spans="1:10" ht="6.75" customHeight="1" thickBot="1">
      <c r="A34" s="647"/>
      <c r="B34" s="648"/>
      <c r="C34" s="648"/>
      <c r="D34" s="649"/>
      <c r="E34" s="648"/>
      <c r="F34" s="650"/>
    </row>
    <row r="35" spans="1:10" ht="21.75" thickBot="1">
      <c r="A35" s="633" t="s">
        <v>980</v>
      </c>
      <c r="B35" s="656" t="s">
        <v>941</v>
      </c>
      <c r="C35" s="634" t="s">
        <v>942</v>
      </c>
      <c r="D35" s="730" t="s">
        <v>977</v>
      </c>
      <c r="E35" s="733"/>
      <c r="F35" s="734"/>
    </row>
    <row r="36" spans="1:10" ht="29.25" customHeight="1">
      <c r="A36" s="657" t="s">
        <v>981</v>
      </c>
      <c r="B36" s="658"/>
      <c r="C36" s="659"/>
      <c r="D36" s="731"/>
      <c r="E36" s="735"/>
      <c r="F36" s="736"/>
    </row>
    <row r="37" spans="1:10" ht="29.25" customHeight="1">
      <c r="A37" s="642" t="s">
        <v>976</v>
      </c>
      <c r="B37" s="660"/>
      <c r="C37" s="661"/>
      <c r="D37" s="731"/>
      <c r="E37" s="735"/>
      <c r="F37" s="736"/>
    </row>
    <row r="38" spans="1:10" ht="29.25" customHeight="1">
      <c r="A38" s="662" t="s">
        <v>982</v>
      </c>
      <c r="B38" s="663"/>
      <c r="C38" s="664"/>
      <c r="D38" s="731"/>
      <c r="E38" s="735"/>
      <c r="F38" s="736"/>
    </row>
    <row r="39" spans="1:10" ht="29.25" customHeight="1">
      <c r="A39" s="665" t="s">
        <v>983</v>
      </c>
      <c r="B39" s="666"/>
      <c r="C39" s="667"/>
      <c r="D39" s="731"/>
      <c r="E39" s="735"/>
      <c r="F39" s="736"/>
    </row>
    <row r="40" spans="1:10" ht="29.25" customHeight="1" thickBot="1">
      <c r="A40" s="668" t="s">
        <v>984</v>
      </c>
      <c r="B40" s="669"/>
      <c r="C40" s="670"/>
      <c r="D40" s="732"/>
      <c r="E40" s="737"/>
      <c r="F40" s="738"/>
    </row>
    <row r="41" spans="1:10">
      <c r="A41" s="671"/>
      <c r="B41" s="671"/>
      <c r="C41" s="672"/>
      <c r="D41" s="671"/>
      <c r="E41" s="671"/>
      <c r="F41" s="671"/>
      <c r="G41" s="671"/>
      <c r="H41" s="671"/>
      <c r="I41" s="671"/>
      <c r="J41" s="671"/>
    </row>
    <row r="42" spans="1:10">
      <c r="A42" s="673"/>
    </row>
  </sheetData>
  <mergeCells count="29">
    <mergeCell ref="A5:F5"/>
    <mergeCell ref="A1:A4"/>
    <mergeCell ref="B1:D3"/>
    <mergeCell ref="E1:E2"/>
    <mergeCell ref="F1:F4"/>
    <mergeCell ref="B4:D4"/>
    <mergeCell ref="E26:F26"/>
    <mergeCell ref="A6:F7"/>
    <mergeCell ref="A8:F8"/>
    <mergeCell ref="A9:B9"/>
    <mergeCell ref="A13:A14"/>
    <mergeCell ref="A15:F15"/>
    <mergeCell ref="A16:B18"/>
    <mergeCell ref="C16:D16"/>
    <mergeCell ref="E16:F16"/>
    <mergeCell ref="C17:D18"/>
    <mergeCell ref="E20:F20"/>
    <mergeCell ref="E21:F21"/>
    <mergeCell ref="D22:D23"/>
    <mergeCell ref="E22:F23"/>
    <mergeCell ref="E25:F25"/>
    <mergeCell ref="D35:D40"/>
    <mergeCell ref="E35:F40"/>
    <mergeCell ref="D27:D28"/>
    <mergeCell ref="E27:F28"/>
    <mergeCell ref="E30:F30"/>
    <mergeCell ref="E31:F31"/>
    <mergeCell ref="D32:D33"/>
    <mergeCell ref="E32:F33"/>
  </mergeCells>
  <printOptions horizontalCentered="1"/>
  <pageMargins left="0.15748031496062992" right="0.15748031496062992" top="0.31496062992125984" bottom="0.47244094488188981" header="0.27559055118110237" footer="0.19685039370078741"/>
  <pageSetup paperSize="9" scale="80" orientation="portrait" r:id="rId1"/>
  <headerFooter scaleWithDoc="0" alignWithMargins="0">
    <oddFooter>&amp;C&amp;"B Nazanin,Regular"&amp;10صفحه &amp;P از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9"/>
  <sheetViews>
    <sheetView showZeros="0" rightToLeft="1" workbookViewId="0">
      <selection activeCell="B19" sqref="B19"/>
    </sheetView>
  </sheetViews>
  <sheetFormatPr defaultRowHeight="18"/>
  <cols>
    <col min="1" max="1" width="4.7109375" style="1" customWidth="1"/>
    <col min="2" max="2" width="9.140625" style="1"/>
    <col min="3" max="3" width="27.42578125" style="1" customWidth="1"/>
    <col min="4" max="4" width="11.7109375" style="1" customWidth="1"/>
    <col min="5" max="5" width="5.140625" style="1" customWidth="1"/>
    <col min="6" max="6" width="14.140625" style="1" customWidth="1"/>
    <col min="7" max="7" width="13.28515625" style="1" customWidth="1"/>
    <col min="8" max="8" width="15.140625" style="1" customWidth="1"/>
    <col min="9" max="16384" width="9.140625" style="1"/>
  </cols>
  <sheetData>
    <row r="1" spans="1:8" ht="62.25" customHeight="1" thickBot="1">
      <c r="A1" s="718"/>
      <c r="B1" s="712"/>
      <c r="C1" s="797" t="s">
        <v>11</v>
      </c>
      <c r="D1" s="798"/>
      <c r="E1" s="798"/>
      <c r="F1" s="798"/>
      <c r="G1" s="799"/>
      <c r="H1" s="63"/>
    </row>
    <row r="2" spans="1:8" ht="33.75" customHeight="1">
      <c r="A2" s="812" t="s">
        <v>21</v>
      </c>
      <c r="B2" s="812"/>
      <c r="C2" s="812"/>
      <c r="D2" s="812"/>
      <c r="E2" s="812"/>
      <c r="F2" s="812"/>
      <c r="G2" s="812"/>
      <c r="H2" s="812"/>
    </row>
    <row r="3" spans="1:8" s="6" customFormat="1" ht="25.5" customHeight="1" thickBot="1">
      <c r="A3" s="813" t="s">
        <v>6</v>
      </c>
      <c r="B3" s="813"/>
      <c r="C3" s="66" t="str">
        <f>کاور!H8</f>
        <v>410-05-NT-PK-INVOICE(E)-0001</v>
      </c>
      <c r="D3" s="65" t="s">
        <v>7</v>
      </c>
      <c r="E3" s="796" t="str">
        <f>کاور!H9</f>
        <v>اردیبهشت ماه 1405</v>
      </c>
      <c r="F3" s="796"/>
      <c r="G3" s="42" t="s">
        <v>8</v>
      </c>
      <c r="H3" s="65" t="str">
        <f>کاور!J32</f>
        <v>1405/02/31</v>
      </c>
    </row>
    <row r="4" spans="1:8" ht="37.5" customHeight="1">
      <c r="A4" s="691" t="s">
        <v>0</v>
      </c>
      <c r="B4" s="692" t="s">
        <v>2</v>
      </c>
      <c r="C4" s="693" t="s">
        <v>1</v>
      </c>
      <c r="D4" s="808" t="s">
        <v>740</v>
      </c>
      <c r="E4" s="809"/>
      <c r="F4" s="693" t="s">
        <v>739</v>
      </c>
      <c r="G4" s="692" t="s">
        <v>926</v>
      </c>
      <c r="H4" s="694" t="s">
        <v>738</v>
      </c>
    </row>
    <row r="5" spans="1:8" ht="56.25" customHeight="1">
      <c r="A5" s="592">
        <v>1</v>
      </c>
      <c r="B5" s="593" t="s">
        <v>3</v>
      </c>
      <c r="C5" s="594" t="s">
        <v>927</v>
      </c>
      <c r="D5" s="810">
        <v>14080307448</v>
      </c>
      <c r="E5" s="811"/>
      <c r="F5" s="80">
        <v>0</v>
      </c>
      <c r="G5" s="598">
        <f>H5-F5</f>
        <v>3824958621.231185</v>
      </c>
      <c r="H5" s="81">
        <f>'ریز متره'!J136*'ریز متره'!D136</f>
        <v>3824958621.231185</v>
      </c>
    </row>
    <row r="6" spans="1:8" ht="56.25" customHeight="1">
      <c r="A6" s="800">
        <v>2</v>
      </c>
      <c r="B6" s="802" t="s">
        <v>4</v>
      </c>
      <c r="C6" s="594" t="s">
        <v>928</v>
      </c>
      <c r="D6" s="810">
        <v>14908560827</v>
      </c>
      <c r="E6" s="811"/>
      <c r="F6" s="80" t="s">
        <v>81</v>
      </c>
      <c r="G6" s="598" t="s">
        <v>81</v>
      </c>
      <c r="H6" s="81" t="s">
        <v>81</v>
      </c>
    </row>
    <row r="7" spans="1:8" ht="56.25" customHeight="1">
      <c r="A7" s="801"/>
      <c r="B7" s="803"/>
      <c r="C7" s="594" t="s">
        <v>929</v>
      </c>
      <c r="D7" s="810">
        <v>20000000000</v>
      </c>
      <c r="E7" s="811"/>
      <c r="F7" s="80" t="s">
        <v>81</v>
      </c>
      <c r="G7" s="598" t="s">
        <v>81</v>
      </c>
      <c r="H7" s="81" t="s">
        <v>81</v>
      </c>
    </row>
    <row r="8" spans="1:8" ht="56.25" customHeight="1">
      <c r="A8" s="804">
        <v>3</v>
      </c>
      <c r="B8" s="806" t="s">
        <v>5</v>
      </c>
      <c r="C8" s="594" t="s">
        <v>930</v>
      </c>
      <c r="D8" s="810">
        <v>236501799458</v>
      </c>
      <c r="E8" s="811"/>
      <c r="F8" s="80">
        <v>0</v>
      </c>
      <c r="G8" s="598">
        <f t="shared" ref="G8:G9" si="0">H8-F8</f>
        <v>576715295.25116706</v>
      </c>
      <c r="H8" s="81">
        <f>'خلاصه مالی - الف'!J91</f>
        <v>576715295.25116706</v>
      </c>
    </row>
    <row r="9" spans="1:8" ht="56.25" customHeight="1">
      <c r="A9" s="804"/>
      <c r="B9" s="806"/>
      <c r="C9" s="594" t="s">
        <v>931</v>
      </c>
      <c r="D9" s="810">
        <v>222085531578</v>
      </c>
      <c r="E9" s="811"/>
      <c r="F9" s="80">
        <v>0</v>
      </c>
      <c r="G9" s="598">
        <f t="shared" si="0"/>
        <v>6457343551.3625002</v>
      </c>
      <c r="H9" s="81">
        <f>'خلاصه مالی - ب'!J54</f>
        <v>6457343551.3625002</v>
      </c>
    </row>
    <row r="10" spans="1:8" ht="56.25" customHeight="1" thickBot="1">
      <c r="A10" s="805"/>
      <c r="B10" s="807"/>
      <c r="C10" s="596" t="s">
        <v>932</v>
      </c>
      <c r="D10" s="821">
        <v>12423800689</v>
      </c>
      <c r="E10" s="822"/>
      <c r="F10" s="599" t="s">
        <v>81</v>
      </c>
      <c r="G10" s="600" t="s">
        <v>81</v>
      </c>
      <c r="H10" s="601" t="s">
        <v>81</v>
      </c>
    </row>
    <row r="11" spans="1:8" ht="30" customHeight="1" thickBot="1">
      <c r="A11" s="817" t="s">
        <v>744</v>
      </c>
      <c r="B11" s="818"/>
      <c r="C11" s="818"/>
      <c r="D11" s="819">
        <f>SUM(D5:E10)</f>
        <v>520000000000</v>
      </c>
      <c r="E11" s="820"/>
      <c r="F11" s="67"/>
      <c r="G11" s="67"/>
      <c r="H11" s="41"/>
    </row>
    <row r="12" spans="1:8" ht="9" customHeight="1" thickBot="1">
      <c r="A12" s="2"/>
      <c r="B12" s="2"/>
      <c r="C12" s="13"/>
      <c r="D12" s="13"/>
      <c r="E12" s="13"/>
      <c r="F12" s="4"/>
      <c r="G12" s="4"/>
      <c r="H12" s="5"/>
    </row>
    <row r="13" spans="1:8" ht="31.5" customHeight="1" thickBot="1">
      <c r="A13" s="814" t="s">
        <v>741</v>
      </c>
      <c r="B13" s="815"/>
      <c r="C13" s="815"/>
      <c r="D13" s="815"/>
      <c r="E13" s="815"/>
      <c r="F13" s="816">
        <f>SUM(H5:H10)</f>
        <v>10859017467.844852</v>
      </c>
      <c r="G13" s="816"/>
      <c r="H13" s="816"/>
    </row>
    <row r="14" spans="1:8" ht="7.5" customHeight="1" thickBot="1">
      <c r="A14" s="35"/>
      <c r="B14" s="35"/>
      <c r="C14" s="35"/>
      <c r="D14" s="35"/>
      <c r="E14" s="35"/>
      <c r="F14" s="36"/>
      <c r="G14" s="36"/>
      <c r="H14" s="36"/>
    </row>
    <row r="15" spans="1:8" ht="31.5" customHeight="1" thickBot="1">
      <c r="A15" s="814" t="s">
        <v>742</v>
      </c>
      <c r="B15" s="815"/>
      <c r="C15" s="815"/>
      <c r="D15" s="815"/>
      <c r="E15" s="815"/>
      <c r="F15" s="816">
        <f>SUM(F5:F10)</f>
        <v>0</v>
      </c>
      <c r="G15" s="816"/>
      <c r="H15" s="816"/>
    </row>
    <row r="16" spans="1:8" ht="7.5" customHeight="1" thickBot="1"/>
    <row r="17" spans="1:8" ht="31.5" customHeight="1" thickBot="1">
      <c r="A17" s="814" t="s">
        <v>743</v>
      </c>
      <c r="B17" s="815"/>
      <c r="C17" s="815"/>
      <c r="D17" s="815"/>
      <c r="E17" s="815"/>
      <c r="F17" s="816">
        <f>F13-F15</f>
        <v>10859017467.844852</v>
      </c>
      <c r="G17" s="816"/>
      <c r="H17" s="816"/>
    </row>
    <row r="19" spans="1:8">
      <c r="H19" s="582"/>
    </row>
  </sheetData>
  <mergeCells count="24">
    <mergeCell ref="A11:C11"/>
    <mergeCell ref="D11:E11"/>
    <mergeCell ref="D7:E7"/>
    <mergeCell ref="D8:E8"/>
    <mergeCell ref="D9:E9"/>
    <mergeCell ref="D10:E10"/>
    <mergeCell ref="A13:E13"/>
    <mergeCell ref="F17:H17"/>
    <mergeCell ref="F13:H13"/>
    <mergeCell ref="A15:E15"/>
    <mergeCell ref="F15:H15"/>
    <mergeCell ref="A17:E17"/>
    <mergeCell ref="E3:F3"/>
    <mergeCell ref="C1:G1"/>
    <mergeCell ref="A6:A7"/>
    <mergeCell ref="B6:B7"/>
    <mergeCell ref="A8:A10"/>
    <mergeCell ref="B8:B10"/>
    <mergeCell ref="D4:E4"/>
    <mergeCell ref="D5:E5"/>
    <mergeCell ref="D6:E6"/>
    <mergeCell ref="A2:H2"/>
    <mergeCell ref="A3:B3"/>
    <mergeCell ref="A1:B1"/>
  </mergeCells>
  <printOptions horizontalCentered="1"/>
  <pageMargins left="0.19685039370078741" right="0.19685039370078741" top="0.35433070866141736" bottom="0.55118110236220474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BC2D-9388-4987-94AA-4F347FF68317}">
  <sheetPr codeName="Sheet3"/>
  <dimension ref="A1:J93"/>
  <sheetViews>
    <sheetView showZeros="0" rightToLeft="1" workbookViewId="0">
      <selection activeCell="B19" sqref="B19"/>
    </sheetView>
  </sheetViews>
  <sheetFormatPr defaultRowHeight="18"/>
  <cols>
    <col min="1" max="1" width="4.7109375" style="1" customWidth="1"/>
    <col min="2" max="2" width="12.42578125" style="1" customWidth="1"/>
    <col min="3" max="3" width="6.28515625" style="1" customWidth="1"/>
    <col min="4" max="4" width="9" style="1" customWidth="1"/>
    <col min="5" max="5" width="10.5703125" style="1" customWidth="1"/>
    <col min="6" max="6" width="13.5703125" style="1" customWidth="1"/>
    <col min="7" max="7" width="7.140625" style="1" customWidth="1"/>
    <col min="8" max="8" width="12.28515625" style="1" customWidth="1"/>
    <col min="9" max="9" width="12.5703125" style="1" customWidth="1"/>
    <col min="10" max="10" width="14.5703125" style="1" customWidth="1"/>
    <col min="11" max="16384" width="9.140625" style="1"/>
  </cols>
  <sheetData>
    <row r="1" spans="1:10" ht="62.25" customHeight="1" thickBot="1">
      <c r="A1" s="829"/>
      <c r="B1" s="830"/>
      <c r="C1" s="797" t="s">
        <v>11</v>
      </c>
      <c r="D1" s="798"/>
      <c r="E1" s="798"/>
      <c r="F1" s="798"/>
      <c r="G1" s="798"/>
      <c r="H1" s="798"/>
      <c r="I1" s="799"/>
      <c r="J1" s="64"/>
    </row>
    <row r="2" spans="1:10" ht="33.75" customHeight="1">
      <c r="A2" s="812" t="s">
        <v>732</v>
      </c>
      <c r="B2" s="812"/>
      <c r="C2" s="812"/>
      <c r="D2" s="812"/>
      <c r="E2" s="812"/>
      <c r="F2" s="812"/>
      <c r="G2" s="812"/>
      <c r="H2" s="812"/>
      <c r="I2" s="812"/>
      <c r="J2" s="812"/>
    </row>
    <row r="3" spans="1:10" s="6" customFormat="1" ht="25.5" customHeight="1" thickBot="1">
      <c r="A3" s="831" t="s">
        <v>6</v>
      </c>
      <c r="B3" s="831"/>
      <c r="C3" s="834" t="str">
        <f>'برگ مالی'!C3</f>
        <v>410-05-NT-PK-INVOICE(E)-0001</v>
      </c>
      <c r="D3" s="834"/>
      <c r="E3" s="834"/>
      <c r="F3" s="608" t="s">
        <v>7</v>
      </c>
      <c r="G3" s="583" t="str">
        <f>'برگ مالی'!E3</f>
        <v>اردیبهشت ماه 1405</v>
      </c>
      <c r="H3" s="583"/>
      <c r="I3" s="607" t="s">
        <v>8</v>
      </c>
      <c r="J3" s="74" t="str">
        <f>'برگ مالی'!H3</f>
        <v>1405/02/31</v>
      </c>
    </row>
    <row r="4" spans="1:10" ht="33.75" customHeight="1" thickBot="1">
      <c r="A4" s="695" t="s">
        <v>0</v>
      </c>
      <c r="B4" s="835" t="s">
        <v>1</v>
      </c>
      <c r="C4" s="836"/>
      <c r="D4" s="837"/>
      <c r="E4" s="696" t="s">
        <v>22</v>
      </c>
      <c r="F4" s="697" t="s">
        <v>731</v>
      </c>
      <c r="G4" s="698" t="s">
        <v>933</v>
      </c>
      <c r="H4" s="698" t="s">
        <v>739</v>
      </c>
      <c r="I4" s="698" t="s">
        <v>926</v>
      </c>
      <c r="J4" s="699" t="s">
        <v>738</v>
      </c>
    </row>
    <row r="5" spans="1:10" ht="19.5" customHeight="1">
      <c r="A5" s="832" t="s">
        <v>23</v>
      </c>
      <c r="B5" s="823" t="s">
        <v>24</v>
      </c>
      <c r="C5" s="824"/>
      <c r="D5" s="825"/>
      <c r="E5" s="43" t="s">
        <v>3</v>
      </c>
      <c r="F5" s="70">
        <v>830569500</v>
      </c>
      <c r="G5" s="44">
        <f>'ریز متره'!J7</f>
        <v>0.25147058823529411</v>
      </c>
      <c r="H5" s="602">
        <v>0</v>
      </c>
      <c r="I5" s="604">
        <f>J5-H5</f>
        <v>208863800.7352941</v>
      </c>
      <c r="J5" s="77">
        <f>G5*F5</f>
        <v>208863800.7352941</v>
      </c>
    </row>
    <row r="6" spans="1:10" ht="19.5" customHeight="1">
      <c r="A6" s="832"/>
      <c r="B6" s="823"/>
      <c r="C6" s="824"/>
      <c r="D6" s="825"/>
      <c r="E6" s="16" t="s">
        <v>85</v>
      </c>
      <c r="F6" s="71"/>
      <c r="G6" s="14"/>
      <c r="H6" s="603"/>
      <c r="I6" s="603"/>
      <c r="J6" s="75"/>
    </row>
    <row r="7" spans="1:10" ht="19.5" customHeight="1">
      <c r="A7" s="832"/>
      <c r="B7" s="823"/>
      <c r="C7" s="824"/>
      <c r="D7" s="825"/>
      <c r="E7" s="17" t="s">
        <v>86</v>
      </c>
      <c r="F7" s="72"/>
      <c r="G7" s="10"/>
      <c r="H7" s="595"/>
      <c r="I7" s="595"/>
      <c r="J7" s="78"/>
    </row>
    <row r="8" spans="1:10" ht="19.5" customHeight="1">
      <c r="A8" s="832"/>
      <c r="B8" s="823"/>
      <c r="C8" s="824"/>
      <c r="D8" s="825"/>
      <c r="E8" s="16" t="s">
        <v>25</v>
      </c>
      <c r="F8" s="71"/>
      <c r="G8" s="14"/>
      <c r="H8" s="603"/>
      <c r="I8" s="603"/>
      <c r="J8" s="75"/>
    </row>
    <row r="9" spans="1:10" ht="19.5" customHeight="1" thickBot="1">
      <c r="A9" s="833"/>
      <c r="B9" s="826"/>
      <c r="C9" s="827"/>
      <c r="D9" s="828"/>
      <c r="E9" s="18" t="s">
        <v>87</v>
      </c>
      <c r="F9" s="69"/>
      <c r="G9" s="12"/>
      <c r="H9" s="597"/>
      <c r="I9" s="597"/>
      <c r="J9" s="76"/>
    </row>
    <row r="10" spans="1:10" ht="19.5" customHeight="1">
      <c r="A10" s="838" t="s">
        <v>26</v>
      </c>
      <c r="B10" s="839" t="s">
        <v>71</v>
      </c>
      <c r="C10" s="840"/>
      <c r="D10" s="841"/>
      <c r="E10" s="15" t="s">
        <v>3</v>
      </c>
      <c r="F10" s="73">
        <v>278589948</v>
      </c>
      <c r="G10" s="11">
        <f>'ریز متره'!J12</f>
        <v>0.5625</v>
      </c>
      <c r="H10" s="604">
        <v>0</v>
      </c>
      <c r="I10" s="604">
        <f>J10-H10</f>
        <v>156706845.75</v>
      </c>
      <c r="J10" s="77">
        <f>G10*F10</f>
        <v>156706845.75</v>
      </c>
    </row>
    <row r="11" spans="1:10" ht="19.5" customHeight="1">
      <c r="A11" s="832"/>
      <c r="B11" s="823"/>
      <c r="C11" s="824"/>
      <c r="D11" s="825"/>
      <c r="E11" s="16" t="s">
        <v>85</v>
      </c>
      <c r="F11" s="71"/>
      <c r="G11" s="14"/>
      <c r="H11" s="603"/>
      <c r="I11" s="603"/>
      <c r="J11" s="75"/>
    </row>
    <row r="12" spans="1:10" ht="19.5" customHeight="1">
      <c r="A12" s="832"/>
      <c r="B12" s="823"/>
      <c r="C12" s="824"/>
      <c r="D12" s="825"/>
      <c r="E12" s="17" t="s">
        <v>86</v>
      </c>
      <c r="F12" s="72"/>
      <c r="G12" s="10"/>
      <c r="H12" s="595"/>
      <c r="I12" s="595"/>
      <c r="J12" s="78"/>
    </row>
    <row r="13" spans="1:10" ht="19.5" customHeight="1">
      <c r="A13" s="832"/>
      <c r="B13" s="823"/>
      <c r="C13" s="824"/>
      <c r="D13" s="825"/>
      <c r="E13" s="16" t="s">
        <v>25</v>
      </c>
      <c r="F13" s="71"/>
      <c r="G13" s="14"/>
      <c r="H13" s="603"/>
      <c r="I13" s="603"/>
      <c r="J13" s="75"/>
    </row>
    <row r="14" spans="1:10" ht="19.5" customHeight="1" thickBot="1">
      <c r="A14" s="833"/>
      <c r="B14" s="826"/>
      <c r="C14" s="827"/>
      <c r="D14" s="828"/>
      <c r="E14" s="18" t="s">
        <v>87</v>
      </c>
      <c r="F14" s="69"/>
      <c r="G14" s="12"/>
      <c r="H14" s="597"/>
      <c r="I14" s="597"/>
      <c r="J14" s="76"/>
    </row>
    <row r="15" spans="1:10" ht="19.5" customHeight="1">
      <c r="A15" s="838" t="s">
        <v>27</v>
      </c>
      <c r="B15" s="839" t="s">
        <v>82</v>
      </c>
      <c r="C15" s="840"/>
      <c r="D15" s="841"/>
      <c r="E15" s="15" t="s">
        <v>3</v>
      </c>
      <c r="F15" s="73">
        <v>347680256</v>
      </c>
      <c r="G15" s="11">
        <f>'ریز متره'!J16</f>
        <v>0.26388888888888884</v>
      </c>
      <c r="H15" s="604">
        <v>0</v>
      </c>
      <c r="I15" s="604">
        <f>J15-H15</f>
        <v>91748956.444444433</v>
      </c>
      <c r="J15" s="77">
        <f>G15*F15</f>
        <v>91748956.444444433</v>
      </c>
    </row>
    <row r="16" spans="1:10" ht="19.5" customHeight="1">
      <c r="A16" s="832"/>
      <c r="B16" s="823"/>
      <c r="C16" s="824"/>
      <c r="D16" s="825"/>
      <c r="E16" s="16" t="s">
        <v>85</v>
      </c>
      <c r="F16" s="71"/>
      <c r="G16" s="14"/>
      <c r="H16" s="603"/>
      <c r="I16" s="603"/>
      <c r="J16" s="75"/>
    </row>
    <row r="17" spans="1:10" ht="19.5" customHeight="1">
      <c r="A17" s="832"/>
      <c r="B17" s="823"/>
      <c r="C17" s="824"/>
      <c r="D17" s="825"/>
      <c r="E17" s="17" t="s">
        <v>86</v>
      </c>
      <c r="F17" s="72"/>
      <c r="G17" s="10"/>
      <c r="H17" s="595"/>
      <c r="I17" s="595"/>
      <c r="J17" s="78"/>
    </row>
    <row r="18" spans="1:10" ht="19.5" customHeight="1">
      <c r="A18" s="832"/>
      <c r="B18" s="823"/>
      <c r="C18" s="824"/>
      <c r="D18" s="825"/>
      <c r="E18" s="16" t="s">
        <v>25</v>
      </c>
      <c r="F18" s="71"/>
      <c r="G18" s="14"/>
      <c r="H18" s="603"/>
      <c r="I18" s="603"/>
      <c r="J18" s="75"/>
    </row>
    <row r="19" spans="1:10" ht="19.5" customHeight="1" thickBot="1">
      <c r="A19" s="832"/>
      <c r="B19" s="823"/>
      <c r="C19" s="824"/>
      <c r="D19" s="825"/>
      <c r="E19" s="45" t="s">
        <v>87</v>
      </c>
      <c r="F19" s="68"/>
      <c r="G19" s="40"/>
      <c r="H19" s="597"/>
      <c r="I19" s="597"/>
      <c r="J19" s="76"/>
    </row>
    <row r="20" spans="1:10" ht="19.5" customHeight="1">
      <c r="A20" s="838" t="s">
        <v>28</v>
      </c>
      <c r="B20" s="839" t="s">
        <v>83</v>
      </c>
      <c r="C20" s="840"/>
      <c r="D20" s="841"/>
      <c r="E20" s="15" t="s">
        <v>3</v>
      </c>
      <c r="F20" s="73">
        <v>18572663</v>
      </c>
      <c r="G20" s="11">
        <f>'ریز متره'!J20</f>
        <v>0</v>
      </c>
      <c r="H20" s="604">
        <v>0</v>
      </c>
      <c r="I20" s="604">
        <f>J20-H20</f>
        <v>0</v>
      </c>
      <c r="J20" s="77">
        <f>G20*F20</f>
        <v>0</v>
      </c>
    </row>
    <row r="21" spans="1:10" ht="19.5" customHeight="1">
      <c r="A21" s="832"/>
      <c r="B21" s="823"/>
      <c r="C21" s="824"/>
      <c r="D21" s="825"/>
      <c r="E21" s="16" t="s">
        <v>85</v>
      </c>
      <c r="F21" s="71"/>
      <c r="G21" s="14"/>
      <c r="H21" s="603"/>
      <c r="I21" s="603"/>
      <c r="J21" s="75"/>
    </row>
    <row r="22" spans="1:10" ht="19.5" customHeight="1">
      <c r="A22" s="832"/>
      <c r="B22" s="823"/>
      <c r="C22" s="824"/>
      <c r="D22" s="825"/>
      <c r="E22" s="17" t="s">
        <v>86</v>
      </c>
      <c r="F22" s="72"/>
      <c r="G22" s="10"/>
      <c r="H22" s="595"/>
      <c r="I22" s="595"/>
      <c r="J22" s="78"/>
    </row>
    <row r="23" spans="1:10" ht="19.5" customHeight="1">
      <c r="A23" s="832"/>
      <c r="B23" s="823"/>
      <c r="C23" s="824"/>
      <c r="D23" s="825"/>
      <c r="E23" s="16" t="s">
        <v>25</v>
      </c>
      <c r="F23" s="71"/>
      <c r="G23" s="14"/>
      <c r="H23" s="603"/>
      <c r="I23" s="603"/>
      <c r="J23" s="75"/>
    </row>
    <row r="24" spans="1:10" ht="19.5" customHeight="1" thickBot="1">
      <c r="A24" s="833"/>
      <c r="B24" s="826"/>
      <c r="C24" s="827"/>
      <c r="D24" s="828"/>
      <c r="E24" s="18" t="s">
        <v>87</v>
      </c>
      <c r="F24" s="69"/>
      <c r="G24" s="12"/>
      <c r="H24" s="597"/>
      <c r="I24" s="597"/>
      <c r="J24" s="76"/>
    </row>
    <row r="25" spans="1:10" ht="19.5" customHeight="1">
      <c r="A25" s="838" t="s">
        <v>29</v>
      </c>
      <c r="B25" s="839" t="s">
        <v>84</v>
      </c>
      <c r="C25" s="840"/>
      <c r="D25" s="841"/>
      <c r="E25" s="15" t="s">
        <v>3</v>
      </c>
      <c r="F25" s="73">
        <v>217671613</v>
      </c>
      <c r="G25" s="11">
        <f>'ریز متره'!J25</f>
        <v>0</v>
      </c>
      <c r="H25" s="604">
        <v>0</v>
      </c>
      <c r="I25" s="604">
        <f>J25-H25</f>
        <v>0</v>
      </c>
      <c r="J25" s="77">
        <f>G25*F25</f>
        <v>0</v>
      </c>
    </row>
    <row r="26" spans="1:10" ht="19.5" customHeight="1">
      <c r="A26" s="832"/>
      <c r="B26" s="823"/>
      <c r="C26" s="824"/>
      <c r="D26" s="825"/>
      <c r="E26" s="16" t="s">
        <v>85</v>
      </c>
      <c r="F26" s="71"/>
      <c r="G26" s="14"/>
      <c r="H26" s="603"/>
      <c r="I26" s="603"/>
      <c r="J26" s="75"/>
    </row>
    <row r="27" spans="1:10" ht="19.5" customHeight="1">
      <c r="A27" s="832"/>
      <c r="B27" s="823"/>
      <c r="C27" s="824"/>
      <c r="D27" s="825"/>
      <c r="E27" s="17" t="s">
        <v>86</v>
      </c>
      <c r="F27" s="72"/>
      <c r="G27" s="10"/>
      <c r="H27" s="595"/>
      <c r="I27" s="595"/>
      <c r="J27" s="78"/>
    </row>
    <row r="28" spans="1:10" ht="19.5" customHeight="1">
      <c r="A28" s="832"/>
      <c r="B28" s="823"/>
      <c r="C28" s="824"/>
      <c r="D28" s="825"/>
      <c r="E28" s="16" t="s">
        <v>25</v>
      </c>
      <c r="F28" s="71"/>
      <c r="G28" s="14"/>
      <c r="H28" s="603"/>
      <c r="I28" s="603"/>
      <c r="J28" s="75"/>
    </row>
    <row r="29" spans="1:10" ht="19.5" customHeight="1" thickBot="1">
      <c r="A29" s="833"/>
      <c r="B29" s="826"/>
      <c r="C29" s="827"/>
      <c r="D29" s="828"/>
      <c r="E29" s="18" t="s">
        <v>87</v>
      </c>
      <c r="F29" s="69"/>
      <c r="G29" s="12"/>
      <c r="H29" s="597"/>
      <c r="I29" s="597"/>
      <c r="J29" s="76"/>
    </row>
    <row r="30" spans="1:10" ht="19.5" customHeight="1">
      <c r="A30" s="838" t="s">
        <v>30</v>
      </c>
      <c r="B30" s="839" t="s">
        <v>88</v>
      </c>
      <c r="C30" s="840"/>
      <c r="D30" s="841"/>
      <c r="E30" s="15" t="s">
        <v>3</v>
      </c>
      <c r="F30" s="73">
        <v>803824865</v>
      </c>
      <c r="G30" s="11">
        <f>'ریز متره'!J28</f>
        <v>0</v>
      </c>
      <c r="H30" s="604">
        <v>0</v>
      </c>
      <c r="I30" s="604">
        <f>J30-H30</f>
        <v>0</v>
      </c>
      <c r="J30" s="77">
        <f>G30*F30</f>
        <v>0</v>
      </c>
    </row>
    <row r="31" spans="1:10" ht="19.5" customHeight="1">
      <c r="A31" s="832"/>
      <c r="B31" s="823"/>
      <c r="C31" s="824"/>
      <c r="D31" s="825"/>
      <c r="E31" s="16" t="s">
        <v>85</v>
      </c>
      <c r="F31" s="71"/>
      <c r="G31" s="14"/>
      <c r="H31" s="603"/>
      <c r="I31" s="603"/>
      <c r="J31" s="75"/>
    </row>
    <row r="32" spans="1:10" ht="19.5" customHeight="1">
      <c r="A32" s="832"/>
      <c r="B32" s="823"/>
      <c r="C32" s="824"/>
      <c r="D32" s="825"/>
      <c r="E32" s="17" t="s">
        <v>86</v>
      </c>
      <c r="F32" s="72"/>
      <c r="G32" s="10"/>
      <c r="H32" s="595"/>
      <c r="I32" s="595"/>
      <c r="J32" s="78"/>
    </row>
    <row r="33" spans="1:10" ht="19.5" customHeight="1">
      <c r="A33" s="832"/>
      <c r="B33" s="823"/>
      <c r="C33" s="824"/>
      <c r="D33" s="825"/>
      <c r="E33" s="16" t="s">
        <v>25</v>
      </c>
      <c r="F33" s="71"/>
      <c r="G33" s="14"/>
      <c r="H33" s="603"/>
      <c r="I33" s="603"/>
      <c r="J33" s="75"/>
    </row>
    <row r="34" spans="1:10" ht="19.5" customHeight="1" thickBot="1">
      <c r="A34" s="833"/>
      <c r="B34" s="826"/>
      <c r="C34" s="827"/>
      <c r="D34" s="828"/>
      <c r="E34" s="18" t="s">
        <v>87</v>
      </c>
      <c r="F34" s="69"/>
      <c r="G34" s="12"/>
      <c r="H34" s="597"/>
      <c r="I34" s="597"/>
      <c r="J34" s="76"/>
    </row>
    <row r="35" spans="1:10" ht="19.5" customHeight="1">
      <c r="A35" s="838" t="s">
        <v>31</v>
      </c>
      <c r="B35" s="839" t="s">
        <v>89</v>
      </c>
      <c r="C35" s="840"/>
      <c r="D35" s="841"/>
      <c r="E35" s="15" t="s">
        <v>3</v>
      </c>
      <c r="F35" s="73">
        <v>111435979</v>
      </c>
      <c r="G35" s="11">
        <f>'ریز متره'!J32</f>
        <v>0</v>
      </c>
      <c r="H35" s="604">
        <v>0</v>
      </c>
      <c r="I35" s="604">
        <f>J35-H35</f>
        <v>0</v>
      </c>
      <c r="J35" s="77">
        <f>G35*F35</f>
        <v>0</v>
      </c>
    </row>
    <row r="36" spans="1:10" ht="19.5" customHeight="1">
      <c r="A36" s="832"/>
      <c r="B36" s="823"/>
      <c r="C36" s="824"/>
      <c r="D36" s="825"/>
      <c r="E36" s="16" t="s">
        <v>85</v>
      </c>
      <c r="F36" s="71"/>
      <c r="G36" s="14"/>
      <c r="H36" s="603"/>
      <c r="I36" s="603"/>
      <c r="J36" s="75"/>
    </row>
    <row r="37" spans="1:10" ht="19.5" customHeight="1">
      <c r="A37" s="832"/>
      <c r="B37" s="823"/>
      <c r="C37" s="824"/>
      <c r="D37" s="825"/>
      <c r="E37" s="17" t="s">
        <v>86</v>
      </c>
      <c r="F37" s="72"/>
      <c r="G37" s="10"/>
      <c r="H37" s="595"/>
      <c r="I37" s="595"/>
      <c r="J37" s="78"/>
    </row>
    <row r="38" spans="1:10" ht="19.5" customHeight="1">
      <c r="A38" s="832"/>
      <c r="B38" s="823"/>
      <c r="C38" s="824"/>
      <c r="D38" s="825"/>
      <c r="E38" s="16" t="s">
        <v>25</v>
      </c>
      <c r="F38" s="71"/>
      <c r="G38" s="14"/>
      <c r="H38" s="603"/>
      <c r="I38" s="603"/>
      <c r="J38" s="75"/>
    </row>
    <row r="39" spans="1:10" ht="19.5" customHeight="1" thickBot="1">
      <c r="A39" s="833"/>
      <c r="B39" s="826"/>
      <c r="C39" s="827"/>
      <c r="D39" s="828"/>
      <c r="E39" s="18" t="s">
        <v>87</v>
      </c>
      <c r="F39" s="69"/>
      <c r="G39" s="12"/>
      <c r="H39" s="597"/>
      <c r="I39" s="597"/>
      <c r="J39" s="76"/>
    </row>
    <row r="40" spans="1:10" ht="19.5" customHeight="1">
      <c r="A40" s="838" t="s">
        <v>32</v>
      </c>
      <c r="B40" s="851" t="s">
        <v>90</v>
      </c>
      <c r="C40" s="852"/>
      <c r="D40" s="853"/>
      <c r="E40" s="15" t="s">
        <v>3</v>
      </c>
      <c r="F40" s="73">
        <v>148581306</v>
      </c>
      <c r="G40" s="11">
        <f>'ریز متره'!J36</f>
        <v>0.67499999999999993</v>
      </c>
      <c r="H40" s="604">
        <v>0</v>
      </c>
      <c r="I40" s="604">
        <f>J40-H40</f>
        <v>100292381.55</v>
      </c>
      <c r="J40" s="77">
        <f>G40*F40</f>
        <v>100292381.55</v>
      </c>
    </row>
    <row r="41" spans="1:10" ht="19.5" customHeight="1">
      <c r="A41" s="832"/>
      <c r="B41" s="854"/>
      <c r="C41" s="855"/>
      <c r="D41" s="856"/>
      <c r="E41" s="16" t="s">
        <v>85</v>
      </c>
      <c r="F41" s="71"/>
      <c r="G41" s="14"/>
      <c r="H41" s="603"/>
      <c r="I41" s="603"/>
      <c r="J41" s="75"/>
    </row>
    <row r="42" spans="1:10" ht="19.5" customHeight="1">
      <c r="A42" s="832"/>
      <c r="B42" s="854"/>
      <c r="C42" s="855"/>
      <c r="D42" s="856"/>
      <c r="E42" s="17" t="s">
        <v>86</v>
      </c>
      <c r="F42" s="72"/>
      <c r="G42" s="10"/>
      <c r="H42" s="595"/>
      <c r="I42" s="595"/>
      <c r="J42" s="78"/>
    </row>
    <row r="43" spans="1:10" ht="19.5" customHeight="1">
      <c r="A43" s="832"/>
      <c r="B43" s="854"/>
      <c r="C43" s="855"/>
      <c r="D43" s="856"/>
      <c r="E43" s="16" t="s">
        <v>25</v>
      </c>
      <c r="F43" s="71"/>
      <c r="G43" s="14"/>
      <c r="H43" s="603"/>
      <c r="I43" s="603"/>
      <c r="J43" s="75"/>
    </row>
    <row r="44" spans="1:10" ht="19.5" customHeight="1" thickBot="1">
      <c r="A44" s="833"/>
      <c r="B44" s="857"/>
      <c r="C44" s="858"/>
      <c r="D44" s="859"/>
      <c r="E44" s="18" t="s">
        <v>87</v>
      </c>
      <c r="F44" s="69"/>
      <c r="G44" s="12"/>
      <c r="H44" s="597"/>
      <c r="I44" s="597"/>
      <c r="J44" s="76"/>
    </row>
    <row r="45" spans="1:10" ht="19.5" customHeight="1">
      <c r="A45" s="838" t="s">
        <v>33</v>
      </c>
      <c r="B45" s="842" t="s">
        <v>91</v>
      </c>
      <c r="C45" s="843"/>
      <c r="D45" s="844"/>
      <c r="E45" s="15" t="s">
        <v>3</v>
      </c>
      <c r="F45" s="73">
        <v>144866773</v>
      </c>
      <c r="G45" s="11">
        <f>'ریز متره'!J40</f>
        <v>0</v>
      </c>
      <c r="H45" s="604">
        <v>0</v>
      </c>
      <c r="I45" s="604">
        <f>J45-H45</f>
        <v>0</v>
      </c>
      <c r="J45" s="77">
        <f>G45*F45</f>
        <v>0</v>
      </c>
    </row>
    <row r="46" spans="1:10" ht="19.5" customHeight="1">
      <c r="A46" s="832"/>
      <c r="B46" s="845"/>
      <c r="C46" s="846"/>
      <c r="D46" s="847"/>
      <c r="E46" s="16" t="s">
        <v>85</v>
      </c>
      <c r="F46" s="71"/>
      <c r="G46" s="14"/>
      <c r="H46" s="603"/>
      <c r="I46" s="603"/>
      <c r="J46" s="75"/>
    </row>
    <row r="47" spans="1:10" ht="19.5" customHeight="1">
      <c r="A47" s="832"/>
      <c r="B47" s="845"/>
      <c r="C47" s="846"/>
      <c r="D47" s="847"/>
      <c r="E47" s="17" t="s">
        <v>86</v>
      </c>
      <c r="F47" s="72"/>
      <c r="G47" s="10"/>
      <c r="H47" s="595"/>
      <c r="I47" s="595"/>
      <c r="J47" s="78"/>
    </row>
    <row r="48" spans="1:10" ht="19.5" customHeight="1">
      <c r="A48" s="832"/>
      <c r="B48" s="845"/>
      <c r="C48" s="846"/>
      <c r="D48" s="847"/>
      <c r="E48" s="16" t="s">
        <v>25</v>
      </c>
      <c r="F48" s="71"/>
      <c r="G48" s="14"/>
      <c r="H48" s="603"/>
      <c r="I48" s="603"/>
      <c r="J48" s="75"/>
    </row>
    <row r="49" spans="1:10" ht="19.5" customHeight="1" thickBot="1">
      <c r="A49" s="833"/>
      <c r="B49" s="848"/>
      <c r="C49" s="849"/>
      <c r="D49" s="850"/>
      <c r="E49" s="18" t="s">
        <v>87</v>
      </c>
      <c r="F49" s="69"/>
      <c r="G49" s="12"/>
      <c r="H49" s="597"/>
      <c r="I49" s="597"/>
      <c r="J49" s="76"/>
    </row>
    <row r="50" spans="1:10" ht="19.5" customHeight="1">
      <c r="A50" s="838" t="s">
        <v>34</v>
      </c>
      <c r="B50" s="851" t="s">
        <v>92</v>
      </c>
      <c r="C50" s="852"/>
      <c r="D50" s="853"/>
      <c r="E50" s="15" t="s">
        <v>3</v>
      </c>
      <c r="F50" s="73">
        <v>57946709</v>
      </c>
      <c r="G50" s="11">
        <f>'ریز متره'!J45</f>
        <v>0</v>
      </c>
      <c r="H50" s="604">
        <v>0</v>
      </c>
      <c r="I50" s="604">
        <f>J50-H50</f>
        <v>0</v>
      </c>
      <c r="J50" s="77">
        <f>G50*F50</f>
        <v>0</v>
      </c>
    </row>
    <row r="51" spans="1:10" ht="19.5" customHeight="1">
      <c r="A51" s="832"/>
      <c r="B51" s="854"/>
      <c r="C51" s="855"/>
      <c r="D51" s="856"/>
      <c r="E51" s="16" t="s">
        <v>85</v>
      </c>
      <c r="F51" s="71"/>
      <c r="G51" s="14"/>
      <c r="H51" s="603"/>
      <c r="I51" s="603"/>
      <c r="J51" s="75"/>
    </row>
    <row r="52" spans="1:10" ht="19.5" customHeight="1">
      <c r="A52" s="832"/>
      <c r="B52" s="854"/>
      <c r="C52" s="855"/>
      <c r="D52" s="856"/>
      <c r="E52" s="17" t="s">
        <v>86</v>
      </c>
      <c r="F52" s="72"/>
      <c r="G52" s="10"/>
      <c r="H52" s="595"/>
      <c r="I52" s="595"/>
      <c r="J52" s="78"/>
    </row>
    <row r="53" spans="1:10" ht="19.5" customHeight="1">
      <c r="A53" s="832"/>
      <c r="B53" s="854"/>
      <c r="C53" s="855"/>
      <c r="D53" s="856"/>
      <c r="E53" s="16" t="s">
        <v>25</v>
      </c>
      <c r="F53" s="71"/>
      <c r="G53" s="14"/>
      <c r="H53" s="603"/>
      <c r="I53" s="603"/>
      <c r="J53" s="75"/>
    </row>
    <row r="54" spans="1:10" ht="19.5" customHeight="1" thickBot="1">
      <c r="A54" s="833"/>
      <c r="B54" s="857"/>
      <c r="C54" s="858"/>
      <c r="D54" s="859"/>
      <c r="E54" s="18" t="s">
        <v>87</v>
      </c>
      <c r="F54" s="69"/>
      <c r="G54" s="12"/>
      <c r="H54" s="597"/>
      <c r="I54" s="597"/>
      <c r="J54" s="76"/>
    </row>
    <row r="55" spans="1:10" ht="19.5" customHeight="1">
      <c r="A55" s="838" t="s">
        <v>35</v>
      </c>
      <c r="B55" s="839" t="s">
        <v>93</v>
      </c>
      <c r="C55" s="840"/>
      <c r="D55" s="841"/>
      <c r="E55" s="15" t="s">
        <v>3</v>
      </c>
      <c r="F55" s="73">
        <v>48288924</v>
      </c>
      <c r="G55" s="11">
        <f>'ریز متره'!J50</f>
        <v>0</v>
      </c>
      <c r="H55" s="604">
        <v>0</v>
      </c>
      <c r="I55" s="604">
        <f>J55-H55</f>
        <v>0</v>
      </c>
      <c r="J55" s="77">
        <f>G55*F55</f>
        <v>0</v>
      </c>
    </row>
    <row r="56" spans="1:10" ht="19.5" customHeight="1">
      <c r="A56" s="832"/>
      <c r="B56" s="823"/>
      <c r="C56" s="824"/>
      <c r="D56" s="825"/>
      <c r="E56" s="16" t="s">
        <v>85</v>
      </c>
      <c r="F56" s="71"/>
      <c r="G56" s="14"/>
      <c r="H56" s="603"/>
      <c r="I56" s="603"/>
      <c r="J56" s="75"/>
    </row>
    <row r="57" spans="1:10" ht="19.5" customHeight="1">
      <c r="A57" s="832"/>
      <c r="B57" s="823"/>
      <c r="C57" s="824"/>
      <c r="D57" s="825"/>
      <c r="E57" s="17" t="s">
        <v>86</v>
      </c>
      <c r="F57" s="72"/>
      <c r="G57" s="10"/>
      <c r="H57" s="595"/>
      <c r="I57" s="595"/>
      <c r="J57" s="78"/>
    </row>
    <row r="58" spans="1:10" ht="19.5" customHeight="1">
      <c r="A58" s="832"/>
      <c r="B58" s="823"/>
      <c r="C58" s="824"/>
      <c r="D58" s="825"/>
      <c r="E58" s="16" t="s">
        <v>25</v>
      </c>
      <c r="F58" s="71"/>
      <c r="G58" s="14"/>
      <c r="H58" s="603"/>
      <c r="I58" s="603"/>
      <c r="J58" s="75"/>
    </row>
    <row r="59" spans="1:10" ht="19.5" customHeight="1" thickBot="1">
      <c r="A59" s="833"/>
      <c r="B59" s="826"/>
      <c r="C59" s="827"/>
      <c r="D59" s="828"/>
      <c r="E59" s="18" t="s">
        <v>87</v>
      </c>
      <c r="F59" s="69"/>
      <c r="G59" s="12"/>
      <c r="H59" s="597"/>
      <c r="I59" s="597"/>
      <c r="J59" s="76"/>
    </row>
    <row r="60" spans="1:10" ht="19.5" customHeight="1">
      <c r="A60" s="838" t="s">
        <v>36</v>
      </c>
      <c r="B60" s="839" t="s">
        <v>94</v>
      </c>
      <c r="C60" s="840"/>
      <c r="D60" s="841"/>
      <c r="E60" s="15" t="s">
        <v>3</v>
      </c>
      <c r="F60" s="73">
        <v>372196171</v>
      </c>
      <c r="G60" s="11">
        <f>'ریز متره'!J53</f>
        <v>0</v>
      </c>
      <c r="H60" s="604">
        <v>0</v>
      </c>
      <c r="I60" s="604">
        <f>J60-H60</f>
        <v>0</v>
      </c>
      <c r="J60" s="77">
        <f>G60*F60</f>
        <v>0</v>
      </c>
    </row>
    <row r="61" spans="1:10" ht="19.5" customHeight="1">
      <c r="A61" s="832"/>
      <c r="B61" s="823"/>
      <c r="C61" s="824"/>
      <c r="D61" s="825"/>
      <c r="E61" s="16" t="s">
        <v>85</v>
      </c>
      <c r="F61" s="71"/>
      <c r="G61" s="14"/>
      <c r="H61" s="603"/>
      <c r="I61" s="603"/>
      <c r="J61" s="75"/>
    </row>
    <row r="62" spans="1:10" ht="19.5" customHeight="1">
      <c r="A62" s="832"/>
      <c r="B62" s="823"/>
      <c r="C62" s="824"/>
      <c r="D62" s="825"/>
      <c r="E62" s="17" t="s">
        <v>86</v>
      </c>
      <c r="F62" s="72"/>
      <c r="G62" s="10"/>
      <c r="H62" s="595"/>
      <c r="I62" s="595"/>
      <c r="J62" s="78"/>
    </row>
    <row r="63" spans="1:10" ht="19.5" customHeight="1">
      <c r="A63" s="832"/>
      <c r="B63" s="823"/>
      <c r="C63" s="824"/>
      <c r="D63" s="825"/>
      <c r="E63" s="16" t="s">
        <v>25</v>
      </c>
      <c r="F63" s="71"/>
      <c r="G63" s="14"/>
      <c r="H63" s="603"/>
      <c r="I63" s="603"/>
      <c r="J63" s="75"/>
    </row>
    <row r="64" spans="1:10" ht="19.5" customHeight="1" thickBot="1">
      <c r="A64" s="833"/>
      <c r="B64" s="826"/>
      <c r="C64" s="827"/>
      <c r="D64" s="828"/>
      <c r="E64" s="18" t="s">
        <v>87</v>
      </c>
      <c r="F64" s="69"/>
      <c r="G64" s="12"/>
      <c r="H64" s="597"/>
      <c r="I64" s="597"/>
      <c r="J64" s="76"/>
    </row>
    <row r="65" spans="1:10" ht="19.5" customHeight="1">
      <c r="A65" s="838" t="s">
        <v>37</v>
      </c>
      <c r="B65" s="839" t="s">
        <v>95</v>
      </c>
      <c r="C65" s="840"/>
      <c r="D65" s="841"/>
      <c r="E65" s="15" t="s">
        <v>3</v>
      </c>
      <c r="F65" s="73">
        <v>46060205</v>
      </c>
      <c r="G65" s="11">
        <f>'ریز متره'!J57</f>
        <v>0</v>
      </c>
      <c r="H65" s="604">
        <v>0</v>
      </c>
      <c r="I65" s="604">
        <f>J65-H65</f>
        <v>0</v>
      </c>
      <c r="J65" s="77">
        <f>G65*F65</f>
        <v>0</v>
      </c>
    </row>
    <row r="66" spans="1:10" ht="19.5" customHeight="1">
      <c r="A66" s="832"/>
      <c r="B66" s="823"/>
      <c r="C66" s="824"/>
      <c r="D66" s="825"/>
      <c r="E66" s="16" t="s">
        <v>85</v>
      </c>
      <c r="F66" s="71"/>
      <c r="G66" s="14"/>
      <c r="H66" s="603"/>
      <c r="I66" s="603"/>
      <c r="J66" s="75"/>
    </row>
    <row r="67" spans="1:10" ht="19.5" customHeight="1">
      <c r="A67" s="832"/>
      <c r="B67" s="823"/>
      <c r="C67" s="824"/>
      <c r="D67" s="825"/>
      <c r="E67" s="17" t="s">
        <v>86</v>
      </c>
      <c r="F67" s="72"/>
      <c r="G67" s="10"/>
      <c r="H67" s="595"/>
      <c r="I67" s="595"/>
      <c r="J67" s="78"/>
    </row>
    <row r="68" spans="1:10" ht="19.5" customHeight="1">
      <c r="A68" s="832"/>
      <c r="B68" s="823"/>
      <c r="C68" s="824"/>
      <c r="D68" s="825"/>
      <c r="E68" s="16" t="s">
        <v>25</v>
      </c>
      <c r="F68" s="71"/>
      <c r="G68" s="14"/>
      <c r="H68" s="603"/>
      <c r="I68" s="603"/>
      <c r="J68" s="75"/>
    </row>
    <row r="69" spans="1:10" ht="19.5" customHeight="1" thickBot="1">
      <c r="A69" s="833"/>
      <c r="B69" s="826"/>
      <c r="C69" s="827"/>
      <c r="D69" s="828"/>
      <c r="E69" s="18" t="s">
        <v>87</v>
      </c>
      <c r="F69" s="69"/>
      <c r="G69" s="12"/>
      <c r="H69" s="597"/>
      <c r="I69" s="597"/>
      <c r="J69" s="76"/>
    </row>
    <row r="70" spans="1:10" ht="19.5" customHeight="1">
      <c r="A70" s="838" t="s">
        <v>38</v>
      </c>
      <c r="B70" s="839" t="s">
        <v>96</v>
      </c>
      <c r="C70" s="840"/>
      <c r="D70" s="841"/>
      <c r="E70" s="15" t="s">
        <v>3</v>
      </c>
      <c r="F70" s="73">
        <v>7429065</v>
      </c>
      <c r="G70" s="11">
        <f>'ریز متره'!J60</f>
        <v>0</v>
      </c>
      <c r="H70" s="604">
        <v>0</v>
      </c>
      <c r="I70" s="604">
        <f>J70-H70</f>
        <v>0</v>
      </c>
      <c r="J70" s="77">
        <f>G70*F70</f>
        <v>0</v>
      </c>
    </row>
    <row r="71" spans="1:10" ht="19.5" customHeight="1">
      <c r="A71" s="832"/>
      <c r="B71" s="823"/>
      <c r="C71" s="824"/>
      <c r="D71" s="825"/>
      <c r="E71" s="16" t="s">
        <v>85</v>
      </c>
      <c r="F71" s="71"/>
      <c r="G71" s="14"/>
      <c r="H71" s="603"/>
      <c r="I71" s="603"/>
      <c r="J71" s="75"/>
    </row>
    <row r="72" spans="1:10" ht="19.5" customHeight="1">
      <c r="A72" s="832"/>
      <c r="B72" s="823"/>
      <c r="C72" s="824"/>
      <c r="D72" s="825"/>
      <c r="E72" s="17" t="s">
        <v>86</v>
      </c>
      <c r="F72" s="72"/>
      <c r="G72" s="10"/>
      <c r="H72" s="595"/>
      <c r="I72" s="595"/>
      <c r="J72" s="78"/>
    </row>
    <row r="73" spans="1:10" ht="19.5" customHeight="1">
      <c r="A73" s="832"/>
      <c r="B73" s="823"/>
      <c r="C73" s="824"/>
      <c r="D73" s="825"/>
      <c r="E73" s="16" t="s">
        <v>25</v>
      </c>
      <c r="F73" s="71"/>
      <c r="G73" s="14"/>
      <c r="H73" s="603"/>
      <c r="I73" s="603"/>
      <c r="J73" s="75"/>
    </row>
    <row r="74" spans="1:10" ht="19.5" customHeight="1" thickBot="1">
      <c r="A74" s="833"/>
      <c r="B74" s="826"/>
      <c r="C74" s="827"/>
      <c r="D74" s="828"/>
      <c r="E74" s="18" t="s">
        <v>87</v>
      </c>
      <c r="F74" s="69"/>
      <c r="G74" s="12"/>
      <c r="H74" s="597"/>
      <c r="I74" s="597"/>
      <c r="J74" s="76"/>
    </row>
    <row r="75" spans="1:10" ht="19.5" customHeight="1">
      <c r="A75" s="838" t="s">
        <v>39</v>
      </c>
      <c r="B75" s="839" t="s">
        <v>97</v>
      </c>
      <c r="C75" s="840"/>
      <c r="D75" s="841"/>
      <c r="E75" s="15" t="s">
        <v>3</v>
      </c>
      <c r="F75" s="73">
        <v>22287196</v>
      </c>
      <c r="G75" s="11">
        <f>'ریز متره'!J63</f>
        <v>0</v>
      </c>
      <c r="H75" s="604">
        <v>0</v>
      </c>
      <c r="I75" s="604">
        <f>J75-H75</f>
        <v>0</v>
      </c>
      <c r="J75" s="77">
        <f>G75*F75</f>
        <v>0</v>
      </c>
    </row>
    <row r="76" spans="1:10" ht="19.5" customHeight="1">
      <c r="A76" s="832"/>
      <c r="B76" s="823"/>
      <c r="C76" s="824"/>
      <c r="D76" s="825"/>
      <c r="E76" s="16" t="s">
        <v>85</v>
      </c>
      <c r="F76" s="71"/>
      <c r="G76" s="14"/>
      <c r="H76" s="603"/>
      <c r="I76" s="603"/>
      <c r="J76" s="75"/>
    </row>
    <row r="77" spans="1:10" ht="19.5" customHeight="1">
      <c r="A77" s="832"/>
      <c r="B77" s="823"/>
      <c r="C77" s="824"/>
      <c r="D77" s="825"/>
      <c r="E77" s="17" t="s">
        <v>86</v>
      </c>
      <c r="F77" s="72"/>
      <c r="G77" s="10"/>
      <c r="H77" s="595"/>
      <c r="I77" s="595"/>
      <c r="J77" s="78"/>
    </row>
    <row r="78" spans="1:10" ht="19.5" customHeight="1">
      <c r="A78" s="832"/>
      <c r="B78" s="823"/>
      <c r="C78" s="824"/>
      <c r="D78" s="825"/>
      <c r="E78" s="16" t="s">
        <v>25</v>
      </c>
      <c r="F78" s="71"/>
      <c r="G78" s="14"/>
      <c r="H78" s="603"/>
      <c r="I78" s="603"/>
      <c r="J78" s="75"/>
    </row>
    <row r="79" spans="1:10" ht="19.5" customHeight="1" thickBot="1">
      <c r="A79" s="833"/>
      <c r="B79" s="826"/>
      <c r="C79" s="827"/>
      <c r="D79" s="828"/>
      <c r="E79" s="18" t="s">
        <v>87</v>
      </c>
      <c r="F79" s="69"/>
      <c r="G79" s="12"/>
      <c r="H79" s="597"/>
      <c r="I79" s="597"/>
      <c r="J79" s="76"/>
    </row>
    <row r="80" spans="1:10" ht="26.25" customHeight="1">
      <c r="A80" s="838" t="s">
        <v>40</v>
      </c>
      <c r="B80" s="839" t="s">
        <v>98</v>
      </c>
      <c r="C80" s="840"/>
      <c r="D80" s="841"/>
      <c r="E80" s="15" t="s">
        <v>3</v>
      </c>
      <c r="F80" s="73">
        <v>74290653</v>
      </c>
      <c r="G80" s="11">
        <f>'ریز متره'!J67</f>
        <v>0.25714285714285717</v>
      </c>
      <c r="H80" s="604">
        <v>0</v>
      </c>
      <c r="I80" s="604">
        <f>J80-H80</f>
        <v>19103310.771428574</v>
      </c>
      <c r="J80" s="77">
        <f>G80*F80</f>
        <v>19103310.771428574</v>
      </c>
    </row>
    <row r="81" spans="1:10" ht="26.25" customHeight="1">
      <c r="A81" s="832"/>
      <c r="B81" s="823"/>
      <c r="C81" s="824"/>
      <c r="D81" s="825"/>
      <c r="E81" s="16" t="s">
        <v>85</v>
      </c>
      <c r="F81" s="71"/>
      <c r="G81" s="14"/>
      <c r="H81" s="603"/>
      <c r="I81" s="603"/>
      <c r="J81" s="75"/>
    </row>
    <row r="82" spans="1:10" ht="26.25" customHeight="1">
      <c r="A82" s="832"/>
      <c r="B82" s="823"/>
      <c r="C82" s="824"/>
      <c r="D82" s="825"/>
      <c r="E82" s="17" t="s">
        <v>86</v>
      </c>
      <c r="F82" s="72"/>
      <c r="G82" s="10"/>
      <c r="H82" s="595"/>
      <c r="I82" s="595"/>
      <c r="J82" s="78"/>
    </row>
    <row r="83" spans="1:10" ht="26.25" customHeight="1">
      <c r="A83" s="832"/>
      <c r="B83" s="823"/>
      <c r="C83" s="824"/>
      <c r="D83" s="825"/>
      <c r="E83" s="16" t="s">
        <v>25</v>
      </c>
      <c r="F83" s="71"/>
      <c r="G83" s="14"/>
      <c r="H83" s="603"/>
      <c r="I83" s="603"/>
      <c r="J83" s="75"/>
    </row>
    <row r="84" spans="1:10" ht="26.25" customHeight="1" thickBot="1">
      <c r="A84" s="833"/>
      <c r="B84" s="826"/>
      <c r="C84" s="827"/>
      <c r="D84" s="828"/>
      <c r="E84" s="18" t="s">
        <v>87</v>
      </c>
      <c r="F84" s="69"/>
      <c r="G84" s="12"/>
      <c r="H84" s="597"/>
      <c r="I84" s="597"/>
      <c r="J84" s="76"/>
    </row>
    <row r="85" spans="1:10" ht="26.25" customHeight="1">
      <c r="A85" s="838" t="s">
        <v>41</v>
      </c>
      <c r="B85" s="839" t="s">
        <v>99</v>
      </c>
      <c r="C85" s="840"/>
      <c r="D85" s="841"/>
      <c r="E85" s="15" t="s">
        <v>3</v>
      </c>
      <c r="F85" s="73">
        <v>92863316</v>
      </c>
      <c r="G85" s="11">
        <f>'ریز متره'!J71</f>
        <v>0</v>
      </c>
      <c r="H85" s="604">
        <v>0</v>
      </c>
      <c r="I85" s="604">
        <f>J85-H85</f>
        <v>0</v>
      </c>
      <c r="J85" s="77">
        <f>G85*F85</f>
        <v>0</v>
      </c>
    </row>
    <row r="86" spans="1:10" ht="26.25" customHeight="1">
      <c r="A86" s="832"/>
      <c r="B86" s="823"/>
      <c r="C86" s="824"/>
      <c r="D86" s="825"/>
      <c r="E86" s="16" t="s">
        <v>85</v>
      </c>
      <c r="F86" s="71"/>
      <c r="G86" s="14"/>
      <c r="H86" s="603"/>
      <c r="I86" s="603"/>
      <c r="J86" s="75"/>
    </row>
    <row r="87" spans="1:10" ht="26.25" customHeight="1">
      <c r="A87" s="832"/>
      <c r="B87" s="823"/>
      <c r="C87" s="824"/>
      <c r="D87" s="825"/>
      <c r="E87" s="17" t="s">
        <v>86</v>
      </c>
      <c r="F87" s="72"/>
      <c r="G87" s="10"/>
      <c r="H87" s="595"/>
      <c r="I87" s="595"/>
      <c r="J87" s="78"/>
    </row>
    <row r="88" spans="1:10" ht="26.25" customHeight="1">
      <c r="A88" s="832"/>
      <c r="B88" s="823"/>
      <c r="C88" s="824"/>
      <c r="D88" s="825"/>
      <c r="E88" s="16" t="s">
        <v>25</v>
      </c>
      <c r="F88" s="71"/>
      <c r="G88" s="14"/>
      <c r="H88" s="603"/>
      <c r="I88" s="603"/>
      <c r="J88" s="75"/>
    </row>
    <row r="89" spans="1:10" ht="26.25" customHeight="1" thickBot="1">
      <c r="A89" s="833"/>
      <c r="B89" s="826"/>
      <c r="C89" s="827"/>
      <c r="D89" s="828"/>
      <c r="E89" s="18" t="s">
        <v>87</v>
      </c>
      <c r="F89" s="69"/>
      <c r="G89" s="12"/>
      <c r="H89" s="597"/>
      <c r="I89" s="597"/>
      <c r="J89" s="76"/>
    </row>
    <row r="90" spans="1:10" ht="9" customHeight="1" thickBot="1">
      <c r="A90" s="2"/>
      <c r="B90" s="2"/>
      <c r="C90" s="2"/>
      <c r="D90" s="3"/>
      <c r="E90" s="3"/>
      <c r="F90" s="3"/>
      <c r="G90" s="3"/>
      <c r="H90" s="4"/>
      <c r="I90" s="4"/>
      <c r="J90" s="5"/>
    </row>
    <row r="91" spans="1:10" ht="32.25" customHeight="1" thickBot="1">
      <c r="A91" s="860" t="s">
        <v>745</v>
      </c>
      <c r="B91" s="861"/>
      <c r="C91" s="861"/>
      <c r="D91" s="861"/>
      <c r="E91" s="861"/>
      <c r="F91" s="861"/>
      <c r="G91" s="861"/>
      <c r="H91" s="605">
        <v>0</v>
      </c>
      <c r="I91" s="605">
        <f t="shared" ref="I91" si="0">SUM(I5:I89)</f>
        <v>576715295.25116706</v>
      </c>
      <c r="J91" s="606">
        <f>SUM(J5:J89)</f>
        <v>576715295.25116706</v>
      </c>
    </row>
    <row r="92" spans="1:10" ht="19.5" customHeight="1"/>
    <row r="93" spans="1:10" ht="19.5" customHeight="1"/>
  </sheetData>
  <mergeCells count="41">
    <mergeCell ref="A91:G91"/>
    <mergeCell ref="A55:A59"/>
    <mergeCell ref="B55:D59"/>
    <mergeCell ref="A60:A64"/>
    <mergeCell ref="B60:D64"/>
    <mergeCell ref="A85:A89"/>
    <mergeCell ref="B85:D89"/>
    <mergeCell ref="A80:A84"/>
    <mergeCell ref="B80:D84"/>
    <mergeCell ref="A65:A69"/>
    <mergeCell ref="B65:D69"/>
    <mergeCell ref="A70:A74"/>
    <mergeCell ref="B70:D74"/>
    <mergeCell ref="A75:A79"/>
    <mergeCell ref="B75:D79"/>
    <mergeCell ref="A50:A54"/>
    <mergeCell ref="B50:D54"/>
    <mergeCell ref="A30:A34"/>
    <mergeCell ref="B30:D34"/>
    <mergeCell ref="A35:A39"/>
    <mergeCell ref="B35:D39"/>
    <mergeCell ref="A40:A44"/>
    <mergeCell ref="B40:D44"/>
    <mergeCell ref="A10:A14"/>
    <mergeCell ref="B10:D14"/>
    <mergeCell ref="A15:A19"/>
    <mergeCell ref="A45:A49"/>
    <mergeCell ref="B45:D49"/>
    <mergeCell ref="A20:A24"/>
    <mergeCell ref="B20:D24"/>
    <mergeCell ref="A25:A29"/>
    <mergeCell ref="B25:D29"/>
    <mergeCell ref="B15:D19"/>
    <mergeCell ref="C1:I1"/>
    <mergeCell ref="B5:D9"/>
    <mergeCell ref="A1:B1"/>
    <mergeCell ref="A2:J2"/>
    <mergeCell ref="A3:B3"/>
    <mergeCell ref="A5:A9"/>
    <mergeCell ref="C3:E3"/>
    <mergeCell ref="B4:D4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9311-FDD4-4A9E-AFD4-A662C7A46211}">
  <dimension ref="A1:J56"/>
  <sheetViews>
    <sheetView showZeros="0" rightToLeft="1" workbookViewId="0">
      <selection activeCell="B19" sqref="B19"/>
    </sheetView>
  </sheetViews>
  <sheetFormatPr defaultRowHeight="18"/>
  <cols>
    <col min="1" max="1" width="4.7109375" style="1" customWidth="1"/>
    <col min="2" max="2" width="11.140625" style="1" customWidth="1"/>
    <col min="3" max="3" width="7.140625" style="1" customWidth="1"/>
    <col min="4" max="4" width="9.28515625" style="1" customWidth="1"/>
    <col min="5" max="5" width="10.5703125" style="1" customWidth="1"/>
    <col min="6" max="6" width="13.7109375" style="1" customWidth="1"/>
    <col min="7" max="7" width="7.85546875" style="1" customWidth="1"/>
    <col min="8" max="8" width="13" style="1" customWidth="1"/>
    <col min="9" max="9" width="11.140625" style="1" customWidth="1"/>
    <col min="10" max="10" width="14.7109375" style="1" customWidth="1"/>
    <col min="11" max="16384" width="9.140625" style="1"/>
  </cols>
  <sheetData>
    <row r="1" spans="1:10" ht="62.25" customHeight="1" thickBot="1">
      <c r="A1" s="718"/>
      <c r="B1" s="712"/>
      <c r="C1" s="797" t="s">
        <v>11</v>
      </c>
      <c r="D1" s="798"/>
      <c r="E1" s="798"/>
      <c r="F1" s="798"/>
      <c r="G1" s="798"/>
      <c r="H1" s="798"/>
      <c r="I1" s="799"/>
      <c r="J1" s="63"/>
    </row>
    <row r="2" spans="1:10" ht="33.75" customHeight="1">
      <c r="A2" s="812" t="s">
        <v>733</v>
      </c>
      <c r="B2" s="812"/>
      <c r="C2" s="812"/>
      <c r="D2" s="812"/>
      <c r="E2" s="812"/>
      <c r="F2" s="812"/>
      <c r="G2" s="812"/>
      <c r="H2" s="812"/>
      <c r="I2" s="812"/>
      <c r="J2" s="812"/>
    </row>
    <row r="3" spans="1:10" s="6" customFormat="1" ht="25.5" customHeight="1" thickBot="1">
      <c r="A3" s="862" t="s">
        <v>6</v>
      </c>
      <c r="B3" s="862"/>
      <c r="C3" s="834" t="str">
        <f>'برگ مالی'!C3</f>
        <v>410-05-NT-PK-INVOICE(E)-0001</v>
      </c>
      <c r="D3" s="834"/>
      <c r="E3" s="834"/>
      <c r="F3" s="583" t="s">
        <v>7</v>
      </c>
      <c r="G3" s="609" t="str">
        <f>'برگ مالی'!E3</f>
        <v>اردیبهشت ماه 1405</v>
      </c>
      <c r="I3" s="607" t="s">
        <v>8</v>
      </c>
      <c r="J3" s="74" t="str">
        <f>'برگ مالی'!H3</f>
        <v>1405/02/31</v>
      </c>
    </row>
    <row r="4" spans="1:10" ht="33.75" customHeight="1" thickBot="1">
      <c r="A4" s="695" t="s">
        <v>0</v>
      </c>
      <c r="B4" s="835" t="s">
        <v>1</v>
      </c>
      <c r="C4" s="836"/>
      <c r="D4" s="837"/>
      <c r="E4" s="696" t="s">
        <v>22</v>
      </c>
      <c r="F4" s="697" t="s">
        <v>731</v>
      </c>
      <c r="G4" s="698" t="s">
        <v>933</v>
      </c>
      <c r="H4" s="698" t="s">
        <v>739</v>
      </c>
      <c r="I4" s="698" t="s">
        <v>926</v>
      </c>
      <c r="J4" s="699" t="s">
        <v>738</v>
      </c>
    </row>
    <row r="5" spans="1:10" ht="39.75" customHeight="1">
      <c r="A5" s="838" t="s">
        <v>42</v>
      </c>
      <c r="B5" s="839" t="s">
        <v>100</v>
      </c>
      <c r="C5" s="840"/>
      <c r="D5" s="841"/>
      <c r="E5" s="20" t="s">
        <v>3</v>
      </c>
      <c r="F5" s="85">
        <v>7354774639</v>
      </c>
      <c r="G5" s="21">
        <f>'ریز متره'!J75</f>
        <v>0.75</v>
      </c>
      <c r="H5" s="610">
        <v>0</v>
      </c>
      <c r="I5" s="610">
        <f>J5-H5</f>
        <v>5516080979.25</v>
      </c>
      <c r="J5" s="84">
        <f>G5*F5</f>
        <v>5516080979.25</v>
      </c>
    </row>
    <row r="6" spans="1:10" ht="39.75" customHeight="1">
      <c r="A6" s="832"/>
      <c r="B6" s="823"/>
      <c r="C6" s="824"/>
      <c r="D6" s="825"/>
      <c r="E6" s="19" t="s">
        <v>85</v>
      </c>
      <c r="F6" s="79"/>
      <c r="G6" s="10"/>
      <c r="H6" s="598"/>
      <c r="I6" s="598"/>
      <c r="J6" s="81"/>
    </row>
    <row r="7" spans="1:10" ht="39.75" customHeight="1" thickBot="1">
      <c r="A7" s="833"/>
      <c r="B7" s="826"/>
      <c r="C7" s="827"/>
      <c r="D7" s="828"/>
      <c r="E7" s="22" t="s">
        <v>25</v>
      </c>
      <c r="F7" s="82"/>
      <c r="G7" s="23"/>
      <c r="H7" s="611"/>
      <c r="I7" s="611"/>
      <c r="J7" s="83"/>
    </row>
    <row r="8" spans="1:10" ht="39.75" customHeight="1">
      <c r="A8" s="838" t="s">
        <v>43</v>
      </c>
      <c r="B8" s="839" t="s">
        <v>101</v>
      </c>
      <c r="C8" s="840"/>
      <c r="D8" s="841"/>
      <c r="E8" s="20" t="s">
        <v>3</v>
      </c>
      <c r="F8" s="85">
        <v>84691344</v>
      </c>
      <c r="G8" s="21">
        <f>'ریز متره'!J78</f>
        <v>0.75</v>
      </c>
      <c r="H8" s="610">
        <v>0</v>
      </c>
      <c r="I8" s="610">
        <f>J8-H8</f>
        <v>63518508</v>
      </c>
      <c r="J8" s="84">
        <f>G8*F8</f>
        <v>63518508</v>
      </c>
    </row>
    <row r="9" spans="1:10" ht="39.75" customHeight="1">
      <c r="A9" s="832"/>
      <c r="B9" s="823"/>
      <c r="C9" s="824"/>
      <c r="D9" s="825"/>
      <c r="E9" s="19" t="s">
        <v>85</v>
      </c>
      <c r="F9" s="79"/>
      <c r="G9" s="10"/>
      <c r="H9" s="598"/>
      <c r="I9" s="598"/>
      <c r="J9" s="81"/>
    </row>
    <row r="10" spans="1:10" ht="39.75" customHeight="1" thickBot="1">
      <c r="A10" s="833"/>
      <c r="B10" s="826"/>
      <c r="C10" s="827"/>
      <c r="D10" s="828"/>
      <c r="E10" s="22" t="s">
        <v>25</v>
      </c>
      <c r="F10" s="82"/>
      <c r="G10" s="23"/>
      <c r="H10" s="611"/>
      <c r="I10" s="611"/>
      <c r="J10" s="83"/>
    </row>
    <row r="11" spans="1:10" ht="39.75" customHeight="1">
      <c r="A11" s="838" t="s">
        <v>44</v>
      </c>
      <c r="B11" s="839" t="s">
        <v>102</v>
      </c>
      <c r="C11" s="840"/>
      <c r="D11" s="841"/>
      <c r="E11" s="20" t="s">
        <v>3</v>
      </c>
      <c r="F11" s="85">
        <v>490318309</v>
      </c>
      <c r="G11" s="21">
        <f>'ریز متره'!J81</f>
        <v>0.75</v>
      </c>
      <c r="H11" s="610">
        <v>0</v>
      </c>
      <c r="I11" s="610">
        <f>J11-H11</f>
        <v>367738731.75</v>
      </c>
      <c r="J11" s="84">
        <f>G11*F11</f>
        <v>367738731.75</v>
      </c>
    </row>
    <row r="12" spans="1:10" ht="39.75" customHeight="1">
      <c r="A12" s="832"/>
      <c r="B12" s="823"/>
      <c r="C12" s="824"/>
      <c r="D12" s="825"/>
      <c r="E12" s="19" t="s">
        <v>85</v>
      </c>
      <c r="F12" s="79"/>
      <c r="G12" s="10"/>
      <c r="H12" s="598"/>
      <c r="I12" s="598"/>
      <c r="J12" s="81"/>
    </row>
    <row r="13" spans="1:10" ht="39.75" customHeight="1" thickBot="1">
      <c r="A13" s="833"/>
      <c r="B13" s="826"/>
      <c r="C13" s="827"/>
      <c r="D13" s="828"/>
      <c r="E13" s="22" t="s">
        <v>25</v>
      </c>
      <c r="F13" s="82"/>
      <c r="G13" s="23"/>
      <c r="H13" s="611"/>
      <c r="I13" s="611"/>
      <c r="J13" s="83"/>
    </row>
    <row r="14" spans="1:10" ht="39.75" customHeight="1">
      <c r="A14" s="838" t="s">
        <v>45</v>
      </c>
      <c r="B14" s="839" t="s">
        <v>103</v>
      </c>
      <c r="C14" s="840"/>
      <c r="D14" s="841"/>
      <c r="E14" s="20" t="s">
        <v>3</v>
      </c>
      <c r="F14" s="85">
        <v>44574392</v>
      </c>
      <c r="G14" s="21">
        <f>'ریز متره'!J84</f>
        <v>0.6</v>
      </c>
      <c r="H14" s="610">
        <v>0</v>
      </c>
      <c r="I14" s="610">
        <f>J14-H14</f>
        <v>26744635.199999999</v>
      </c>
      <c r="J14" s="84">
        <f>G14*F14</f>
        <v>26744635.199999999</v>
      </c>
    </row>
    <row r="15" spans="1:10" ht="39.75" customHeight="1">
      <c r="A15" s="832"/>
      <c r="B15" s="823"/>
      <c r="C15" s="824"/>
      <c r="D15" s="825"/>
      <c r="E15" s="24" t="s">
        <v>105</v>
      </c>
      <c r="F15" s="79"/>
      <c r="G15" s="10"/>
      <c r="H15" s="598"/>
      <c r="I15" s="598"/>
      <c r="J15" s="81"/>
    </row>
    <row r="16" spans="1:10" ht="39.75" customHeight="1" thickBot="1">
      <c r="A16" s="833"/>
      <c r="B16" s="826"/>
      <c r="C16" s="827"/>
      <c r="D16" s="828"/>
      <c r="E16" s="22" t="s">
        <v>25</v>
      </c>
      <c r="F16" s="82"/>
      <c r="G16" s="23"/>
      <c r="H16" s="611"/>
      <c r="I16" s="611"/>
      <c r="J16" s="83"/>
    </row>
    <row r="17" spans="1:10" ht="39.75" customHeight="1">
      <c r="A17" s="838" t="s">
        <v>46</v>
      </c>
      <c r="B17" s="839" t="s">
        <v>104</v>
      </c>
      <c r="C17" s="840"/>
      <c r="D17" s="841"/>
      <c r="E17" s="20" t="s">
        <v>3</v>
      </c>
      <c r="F17" s="85">
        <v>148581306</v>
      </c>
      <c r="G17" s="21">
        <f>'ریز متره'!J87</f>
        <v>0</v>
      </c>
      <c r="H17" s="610">
        <v>0</v>
      </c>
      <c r="I17" s="610">
        <f>J17-H17</f>
        <v>0</v>
      </c>
      <c r="J17" s="84">
        <f>G17*F17</f>
        <v>0</v>
      </c>
    </row>
    <row r="18" spans="1:10" ht="39.75" customHeight="1">
      <c r="A18" s="832"/>
      <c r="B18" s="823"/>
      <c r="C18" s="824"/>
      <c r="D18" s="825"/>
      <c r="E18" s="19" t="s">
        <v>85</v>
      </c>
      <c r="F18" s="79"/>
      <c r="G18" s="10"/>
      <c r="H18" s="598"/>
      <c r="I18" s="598"/>
      <c r="J18" s="81"/>
    </row>
    <row r="19" spans="1:10" ht="39.75" customHeight="1" thickBot="1">
      <c r="A19" s="833"/>
      <c r="B19" s="826"/>
      <c r="C19" s="827"/>
      <c r="D19" s="828"/>
      <c r="E19" s="22" t="s">
        <v>25</v>
      </c>
      <c r="F19" s="82"/>
      <c r="G19" s="23"/>
      <c r="H19" s="611"/>
      <c r="I19" s="611"/>
      <c r="J19" s="83"/>
    </row>
    <row r="20" spans="1:10" ht="39.75" customHeight="1">
      <c r="A20" s="838" t="s">
        <v>47</v>
      </c>
      <c r="B20" s="839" t="s">
        <v>106</v>
      </c>
      <c r="C20" s="840"/>
      <c r="D20" s="841"/>
      <c r="E20" s="20" t="s">
        <v>3</v>
      </c>
      <c r="F20" s="85">
        <v>37145326</v>
      </c>
      <c r="G20" s="21">
        <f>'ریز متره'!J91</f>
        <v>0</v>
      </c>
      <c r="H20" s="610">
        <v>0</v>
      </c>
      <c r="I20" s="610">
        <f>J20-H20</f>
        <v>0</v>
      </c>
      <c r="J20" s="84">
        <f>G20*F20</f>
        <v>0</v>
      </c>
    </row>
    <row r="21" spans="1:10" ht="39.75" customHeight="1">
      <c r="A21" s="832"/>
      <c r="B21" s="823"/>
      <c r="C21" s="824"/>
      <c r="D21" s="825"/>
      <c r="E21" s="19" t="s">
        <v>85</v>
      </c>
      <c r="F21" s="79"/>
      <c r="G21" s="10"/>
      <c r="H21" s="598"/>
      <c r="I21" s="598"/>
      <c r="J21" s="81"/>
    </row>
    <row r="22" spans="1:10" ht="39.75" customHeight="1" thickBot="1">
      <c r="A22" s="833"/>
      <c r="B22" s="826"/>
      <c r="C22" s="827"/>
      <c r="D22" s="828"/>
      <c r="E22" s="22" t="s">
        <v>25</v>
      </c>
      <c r="F22" s="82"/>
      <c r="G22" s="23"/>
      <c r="H22" s="611"/>
      <c r="I22" s="611"/>
      <c r="J22" s="83"/>
    </row>
    <row r="23" spans="1:10" ht="39.75" customHeight="1">
      <c r="A23" s="838" t="s">
        <v>48</v>
      </c>
      <c r="B23" s="839" t="s">
        <v>107</v>
      </c>
      <c r="C23" s="840"/>
      <c r="D23" s="841"/>
      <c r="E23" s="20" t="s">
        <v>3</v>
      </c>
      <c r="F23" s="85">
        <v>436829039</v>
      </c>
      <c r="G23" s="21">
        <f>'ریز متره'!J94</f>
        <v>0</v>
      </c>
      <c r="H23" s="610">
        <v>0</v>
      </c>
      <c r="I23" s="610">
        <f>J23-H23</f>
        <v>0</v>
      </c>
      <c r="J23" s="84">
        <f>G23*F23</f>
        <v>0</v>
      </c>
    </row>
    <row r="24" spans="1:10" ht="39.75" customHeight="1">
      <c r="A24" s="832"/>
      <c r="B24" s="823"/>
      <c r="C24" s="824"/>
      <c r="D24" s="825"/>
      <c r="E24" s="19" t="s">
        <v>85</v>
      </c>
      <c r="F24" s="79"/>
      <c r="G24" s="10"/>
      <c r="H24" s="598"/>
      <c r="I24" s="598"/>
      <c r="J24" s="81"/>
    </row>
    <row r="25" spans="1:10" ht="39.75" customHeight="1" thickBot="1">
      <c r="A25" s="833"/>
      <c r="B25" s="826"/>
      <c r="C25" s="827"/>
      <c r="D25" s="828"/>
      <c r="E25" s="22" t="s">
        <v>25</v>
      </c>
      <c r="F25" s="82"/>
      <c r="G25" s="23"/>
      <c r="H25" s="611"/>
      <c r="I25" s="611"/>
      <c r="J25" s="83"/>
    </row>
    <row r="26" spans="1:10" ht="39.75" customHeight="1">
      <c r="A26" s="838" t="s">
        <v>49</v>
      </c>
      <c r="B26" s="839" t="s">
        <v>108</v>
      </c>
      <c r="C26" s="840"/>
      <c r="D26" s="841"/>
      <c r="E26" s="20" t="s">
        <v>3</v>
      </c>
      <c r="F26" s="85">
        <v>374424891</v>
      </c>
      <c r="G26" s="21">
        <f>'ریز متره'!J99</f>
        <v>0</v>
      </c>
      <c r="H26" s="610">
        <v>0</v>
      </c>
      <c r="I26" s="610">
        <f>J26-H26</f>
        <v>0</v>
      </c>
      <c r="J26" s="84">
        <f>G26*F26</f>
        <v>0</v>
      </c>
    </row>
    <row r="27" spans="1:10" ht="39.75" customHeight="1">
      <c r="A27" s="832"/>
      <c r="B27" s="823"/>
      <c r="C27" s="824"/>
      <c r="D27" s="825"/>
      <c r="E27" s="19" t="s">
        <v>85</v>
      </c>
      <c r="F27" s="79"/>
      <c r="G27" s="10"/>
      <c r="H27" s="598"/>
      <c r="I27" s="598"/>
      <c r="J27" s="81"/>
    </row>
    <row r="28" spans="1:10" ht="39.75" customHeight="1" thickBot="1">
      <c r="A28" s="833"/>
      <c r="B28" s="826"/>
      <c r="C28" s="827"/>
      <c r="D28" s="828"/>
      <c r="E28" s="22" t="s">
        <v>25</v>
      </c>
      <c r="F28" s="82"/>
      <c r="G28" s="23"/>
      <c r="H28" s="611"/>
      <c r="I28" s="611"/>
      <c r="J28" s="83"/>
    </row>
    <row r="29" spans="1:10" ht="43.5" customHeight="1">
      <c r="A29" s="838" t="s">
        <v>50</v>
      </c>
      <c r="B29" s="839" t="s">
        <v>109</v>
      </c>
      <c r="C29" s="840"/>
      <c r="D29" s="841"/>
      <c r="E29" s="20" t="s">
        <v>3</v>
      </c>
      <c r="F29" s="85">
        <v>89148784</v>
      </c>
      <c r="G29" s="21">
        <f>'ریز متره'!J105</f>
        <v>0</v>
      </c>
      <c r="H29" s="610">
        <v>0</v>
      </c>
      <c r="I29" s="610">
        <f>J29-H29</f>
        <v>0</v>
      </c>
      <c r="J29" s="84">
        <f>G29*F29</f>
        <v>0</v>
      </c>
    </row>
    <row r="30" spans="1:10" ht="43.5" customHeight="1">
      <c r="A30" s="832"/>
      <c r="B30" s="823"/>
      <c r="C30" s="824"/>
      <c r="D30" s="825"/>
      <c r="E30" s="19" t="s">
        <v>85</v>
      </c>
      <c r="F30" s="79"/>
      <c r="G30" s="10"/>
      <c r="H30" s="598"/>
      <c r="I30" s="598"/>
      <c r="J30" s="81"/>
    </row>
    <row r="31" spans="1:10" ht="43.5" customHeight="1" thickBot="1">
      <c r="A31" s="833"/>
      <c r="B31" s="826"/>
      <c r="C31" s="827"/>
      <c r="D31" s="828"/>
      <c r="E31" s="22" t="s">
        <v>25</v>
      </c>
      <c r="F31" s="82"/>
      <c r="G31" s="23"/>
      <c r="H31" s="611"/>
      <c r="I31" s="611"/>
      <c r="J31" s="83"/>
    </row>
    <row r="32" spans="1:10" ht="39.75" customHeight="1">
      <c r="A32" s="838" t="s">
        <v>51</v>
      </c>
      <c r="B32" s="839" t="s">
        <v>110</v>
      </c>
      <c r="C32" s="840"/>
      <c r="D32" s="841"/>
      <c r="E32" s="20" t="s">
        <v>3</v>
      </c>
      <c r="F32" s="85">
        <v>44574392</v>
      </c>
      <c r="G32" s="21">
        <f>'ریز متره'!J108</f>
        <v>0.64999999999999991</v>
      </c>
      <c r="H32" s="610">
        <v>0</v>
      </c>
      <c r="I32" s="610">
        <f>J32-H32</f>
        <v>28973354.799999997</v>
      </c>
      <c r="J32" s="84">
        <f>G32*F32</f>
        <v>28973354.799999997</v>
      </c>
    </row>
    <row r="33" spans="1:10" ht="39.75" customHeight="1">
      <c r="A33" s="832"/>
      <c r="B33" s="823"/>
      <c r="C33" s="824"/>
      <c r="D33" s="825"/>
      <c r="E33" s="19" t="s">
        <v>85</v>
      </c>
      <c r="F33" s="79"/>
      <c r="G33" s="10"/>
      <c r="H33" s="598"/>
      <c r="I33" s="598"/>
      <c r="J33" s="81"/>
    </row>
    <row r="34" spans="1:10" ht="39.75" customHeight="1" thickBot="1">
      <c r="A34" s="833"/>
      <c r="B34" s="826"/>
      <c r="C34" s="827"/>
      <c r="D34" s="828"/>
      <c r="E34" s="22" t="s">
        <v>25</v>
      </c>
      <c r="F34" s="82"/>
      <c r="G34" s="23"/>
      <c r="H34" s="611"/>
      <c r="I34" s="611"/>
      <c r="J34" s="83"/>
    </row>
    <row r="35" spans="1:10" ht="39.75" customHeight="1">
      <c r="A35" s="838" t="s">
        <v>52</v>
      </c>
      <c r="B35" s="839" t="s">
        <v>111</v>
      </c>
      <c r="C35" s="840"/>
      <c r="D35" s="841"/>
      <c r="E35" s="20" t="s">
        <v>3</v>
      </c>
      <c r="F35" s="85">
        <v>22287196</v>
      </c>
      <c r="G35" s="21">
        <f>'ریز متره'!J113</f>
        <v>0</v>
      </c>
      <c r="H35" s="610">
        <v>0</v>
      </c>
      <c r="I35" s="610">
        <f>J35-H35</f>
        <v>0</v>
      </c>
      <c r="J35" s="84">
        <f>G35*F35</f>
        <v>0</v>
      </c>
    </row>
    <row r="36" spans="1:10" ht="39.75" customHeight="1">
      <c r="A36" s="832"/>
      <c r="B36" s="823"/>
      <c r="C36" s="824"/>
      <c r="D36" s="825"/>
      <c r="E36" s="19" t="s">
        <v>85</v>
      </c>
      <c r="F36" s="79"/>
      <c r="G36" s="10"/>
      <c r="H36" s="598"/>
      <c r="I36" s="598"/>
      <c r="J36" s="81"/>
    </row>
    <row r="37" spans="1:10" ht="39.75" customHeight="1" thickBot="1">
      <c r="A37" s="833"/>
      <c r="B37" s="826"/>
      <c r="C37" s="827"/>
      <c r="D37" s="828"/>
      <c r="E37" s="22" t="s">
        <v>25</v>
      </c>
      <c r="F37" s="82"/>
      <c r="G37" s="23"/>
      <c r="H37" s="611"/>
      <c r="I37" s="611"/>
      <c r="J37" s="83"/>
    </row>
    <row r="38" spans="1:10" ht="39.75" customHeight="1">
      <c r="A38" s="838" t="s">
        <v>53</v>
      </c>
      <c r="B38" s="839" t="s">
        <v>112</v>
      </c>
      <c r="C38" s="840"/>
      <c r="D38" s="841"/>
      <c r="E38" s="20" t="s">
        <v>3</v>
      </c>
      <c r="F38" s="85">
        <v>222871959</v>
      </c>
      <c r="G38" s="21">
        <f>'ریز متره'!J117</f>
        <v>0</v>
      </c>
      <c r="H38" s="610">
        <v>0</v>
      </c>
      <c r="I38" s="610">
        <f>J38-H38</f>
        <v>0</v>
      </c>
      <c r="J38" s="84">
        <f>G38*F38</f>
        <v>0</v>
      </c>
    </row>
    <row r="39" spans="1:10" ht="39.75" customHeight="1">
      <c r="A39" s="832"/>
      <c r="B39" s="823"/>
      <c r="C39" s="824"/>
      <c r="D39" s="825"/>
      <c r="E39" s="24" t="s">
        <v>105</v>
      </c>
      <c r="F39" s="79"/>
      <c r="G39" s="10"/>
      <c r="H39" s="598"/>
      <c r="I39" s="598"/>
      <c r="J39" s="81"/>
    </row>
    <row r="40" spans="1:10" ht="39.75" customHeight="1" thickBot="1">
      <c r="A40" s="833"/>
      <c r="B40" s="826"/>
      <c r="C40" s="827"/>
      <c r="D40" s="828"/>
      <c r="E40" s="22" t="s">
        <v>25</v>
      </c>
      <c r="F40" s="82"/>
      <c r="G40" s="23"/>
      <c r="H40" s="611"/>
      <c r="I40" s="611"/>
      <c r="J40" s="83"/>
    </row>
    <row r="41" spans="1:10" ht="37.5" customHeight="1">
      <c r="A41" s="838" t="s">
        <v>54</v>
      </c>
      <c r="B41" s="839" t="s">
        <v>113</v>
      </c>
      <c r="C41" s="840"/>
      <c r="D41" s="841"/>
      <c r="E41" s="20" t="s">
        <v>3</v>
      </c>
      <c r="F41" s="85">
        <v>408598591</v>
      </c>
      <c r="G41" s="21">
        <f>'ریز متره'!J120</f>
        <v>0.6</v>
      </c>
      <c r="H41" s="610">
        <v>0</v>
      </c>
      <c r="I41" s="610">
        <f>J41-H41</f>
        <v>245159154.59999999</v>
      </c>
      <c r="J41" s="84">
        <f>G41*F41</f>
        <v>245159154.59999999</v>
      </c>
    </row>
    <row r="42" spans="1:10" ht="37.5" customHeight="1">
      <c r="A42" s="832"/>
      <c r="B42" s="823"/>
      <c r="C42" s="824"/>
      <c r="D42" s="825"/>
      <c r="E42" s="24" t="s">
        <v>105</v>
      </c>
      <c r="F42" s="79"/>
      <c r="G42" s="10"/>
      <c r="H42" s="598"/>
      <c r="I42" s="598"/>
      <c r="J42" s="81"/>
    </row>
    <row r="43" spans="1:10" ht="37.5" customHeight="1" thickBot="1">
      <c r="A43" s="833"/>
      <c r="B43" s="826"/>
      <c r="C43" s="827"/>
      <c r="D43" s="828"/>
      <c r="E43" s="22" t="s">
        <v>25</v>
      </c>
      <c r="F43" s="82"/>
      <c r="G43" s="23"/>
      <c r="H43" s="611"/>
      <c r="I43" s="611"/>
      <c r="J43" s="83"/>
    </row>
    <row r="44" spans="1:10" ht="37.5" customHeight="1">
      <c r="A44" s="838" t="s">
        <v>55</v>
      </c>
      <c r="B44" s="839" t="s">
        <v>114</v>
      </c>
      <c r="C44" s="840"/>
      <c r="D44" s="841"/>
      <c r="E44" s="20" t="s">
        <v>3</v>
      </c>
      <c r="F44" s="85">
        <v>29716261</v>
      </c>
      <c r="G44" s="21">
        <f>'ریز متره'!J123</f>
        <v>0.8125</v>
      </c>
      <c r="H44" s="610">
        <v>0</v>
      </c>
      <c r="I44" s="610">
        <f>J44-H44</f>
        <v>24144462.0625</v>
      </c>
      <c r="J44" s="84">
        <f>G44*F44</f>
        <v>24144462.0625</v>
      </c>
    </row>
    <row r="45" spans="1:10" ht="37.5" customHeight="1">
      <c r="A45" s="832"/>
      <c r="B45" s="823"/>
      <c r="C45" s="824"/>
      <c r="D45" s="825"/>
      <c r="E45" s="19" t="s">
        <v>85</v>
      </c>
      <c r="F45" s="79"/>
      <c r="G45" s="10"/>
      <c r="H45" s="598"/>
      <c r="I45" s="598"/>
      <c r="J45" s="81"/>
    </row>
    <row r="46" spans="1:10" ht="37.5" customHeight="1" thickBot="1">
      <c r="A46" s="833"/>
      <c r="B46" s="826"/>
      <c r="C46" s="827"/>
      <c r="D46" s="828"/>
      <c r="E46" s="22" t="s">
        <v>25</v>
      </c>
      <c r="F46" s="82"/>
      <c r="G46" s="23"/>
      <c r="H46" s="611"/>
      <c r="I46" s="611"/>
      <c r="J46" s="83"/>
    </row>
    <row r="47" spans="1:10" ht="37.5" customHeight="1">
      <c r="A47" s="838" t="s">
        <v>56</v>
      </c>
      <c r="B47" s="839" t="s">
        <v>115</v>
      </c>
      <c r="C47" s="840"/>
      <c r="D47" s="841"/>
      <c r="E47" s="20" t="s">
        <v>3</v>
      </c>
      <c r="F47" s="85">
        <v>616612419</v>
      </c>
      <c r="G47" s="21">
        <f>'ریز متره'!J129</f>
        <v>0.3</v>
      </c>
      <c r="H47" s="610">
        <v>0</v>
      </c>
      <c r="I47" s="610">
        <f>J47-H47</f>
        <v>184983725.69999999</v>
      </c>
      <c r="J47" s="84">
        <f>G47*F47</f>
        <v>184983725.69999999</v>
      </c>
    </row>
    <row r="48" spans="1:10" ht="37.5" customHeight="1">
      <c r="A48" s="832"/>
      <c r="B48" s="823"/>
      <c r="C48" s="824"/>
      <c r="D48" s="825"/>
      <c r="E48" s="24" t="s">
        <v>105</v>
      </c>
      <c r="F48" s="79"/>
      <c r="G48" s="10"/>
      <c r="H48" s="598"/>
      <c r="I48" s="598"/>
      <c r="J48" s="81"/>
    </row>
    <row r="49" spans="1:10" ht="37.5" customHeight="1" thickBot="1">
      <c r="A49" s="833"/>
      <c r="B49" s="826"/>
      <c r="C49" s="827"/>
      <c r="D49" s="828"/>
      <c r="E49" s="22" t="s">
        <v>25</v>
      </c>
      <c r="F49" s="82"/>
      <c r="G49" s="23"/>
      <c r="H49" s="611"/>
      <c r="I49" s="611"/>
      <c r="J49" s="83"/>
    </row>
    <row r="50" spans="1:10" ht="37.5" customHeight="1">
      <c r="A50" s="838" t="s">
        <v>57</v>
      </c>
      <c r="B50" s="839" t="s">
        <v>116</v>
      </c>
      <c r="C50" s="840"/>
      <c r="D50" s="841"/>
      <c r="E50" s="20" t="s">
        <v>3</v>
      </c>
      <c r="F50" s="85">
        <v>52003455</v>
      </c>
      <c r="G50" s="21">
        <f>'ریز متره'!J133</f>
        <v>0</v>
      </c>
      <c r="H50" s="610">
        <v>0</v>
      </c>
      <c r="I50" s="610">
        <f>J50-H50</f>
        <v>0</v>
      </c>
      <c r="J50" s="84">
        <f>G50*F50</f>
        <v>0</v>
      </c>
    </row>
    <row r="51" spans="1:10" ht="37.5" customHeight="1">
      <c r="A51" s="832"/>
      <c r="B51" s="823"/>
      <c r="C51" s="824"/>
      <c r="D51" s="825"/>
      <c r="E51" s="19" t="s">
        <v>85</v>
      </c>
      <c r="F51" s="79"/>
      <c r="G51" s="10"/>
      <c r="H51" s="598"/>
      <c r="I51" s="598"/>
      <c r="J51" s="81"/>
    </row>
    <row r="52" spans="1:10" ht="37.5" customHeight="1" thickBot="1">
      <c r="A52" s="833"/>
      <c r="B52" s="826"/>
      <c r="C52" s="827"/>
      <c r="D52" s="828"/>
      <c r="E52" s="22" t="s">
        <v>25</v>
      </c>
      <c r="F52" s="82"/>
      <c r="G52" s="23"/>
      <c r="H52" s="611"/>
      <c r="I52" s="611"/>
      <c r="J52" s="83"/>
    </row>
    <row r="53" spans="1:10" ht="9" customHeight="1" thickBot="1">
      <c r="A53" s="2"/>
      <c r="B53" s="2"/>
      <c r="C53" s="13"/>
      <c r="D53" s="13"/>
      <c r="E53" s="13"/>
      <c r="F53" s="13"/>
      <c r="G53" s="13"/>
      <c r="H53" s="4"/>
      <c r="I53" s="4"/>
      <c r="J53" s="5"/>
    </row>
    <row r="54" spans="1:10" ht="32.25" customHeight="1" thickBot="1">
      <c r="A54" s="860" t="s">
        <v>746</v>
      </c>
      <c r="B54" s="861"/>
      <c r="C54" s="861"/>
      <c r="D54" s="861"/>
      <c r="E54" s="861"/>
      <c r="F54" s="861"/>
      <c r="G54" s="861"/>
      <c r="H54" s="605">
        <f t="shared" ref="H54:I54" si="0">SUM(H5:H52)</f>
        <v>0</v>
      </c>
      <c r="I54" s="605">
        <f t="shared" si="0"/>
        <v>6457343551.3625002</v>
      </c>
      <c r="J54" s="606">
        <f>SUM(J5:J52)</f>
        <v>6457343551.3625002</v>
      </c>
    </row>
    <row r="55" spans="1:10" ht="19.5" customHeight="1"/>
    <row r="56" spans="1:10" ht="19.5" customHeight="1"/>
  </sheetData>
  <mergeCells count="39">
    <mergeCell ref="A44:A46"/>
    <mergeCell ref="B44:D46"/>
    <mergeCell ref="B29:D31"/>
    <mergeCell ref="A32:A34"/>
    <mergeCell ref="A26:A28"/>
    <mergeCell ref="B26:D28"/>
    <mergeCell ref="B41:D43"/>
    <mergeCell ref="B35:D37"/>
    <mergeCell ref="A38:A40"/>
    <mergeCell ref="B38:D40"/>
    <mergeCell ref="A41:A43"/>
    <mergeCell ref="A54:G54"/>
    <mergeCell ref="A11:A13"/>
    <mergeCell ref="B11:D13"/>
    <mergeCell ref="A8:A10"/>
    <mergeCell ref="B8:D10"/>
    <mergeCell ref="A50:A52"/>
    <mergeCell ref="B50:D52"/>
    <mergeCell ref="A47:A49"/>
    <mergeCell ref="B47:D49"/>
    <mergeCell ref="A35:A37"/>
    <mergeCell ref="A20:A22"/>
    <mergeCell ref="B20:D22"/>
    <mergeCell ref="A23:A25"/>
    <mergeCell ref="B23:D25"/>
    <mergeCell ref="B32:D34"/>
    <mergeCell ref="A29:A31"/>
    <mergeCell ref="B4:D4"/>
    <mergeCell ref="A5:A7"/>
    <mergeCell ref="B5:D7"/>
    <mergeCell ref="A17:A19"/>
    <mergeCell ref="B17:D19"/>
    <mergeCell ref="A14:A16"/>
    <mergeCell ref="B14:D16"/>
    <mergeCell ref="A1:B1"/>
    <mergeCell ref="A2:J2"/>
    <mergeCell ref="A3:B3"/>
    <mergeCell ref="C3:E3"/>
    <mergeCell ref="C1:I1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45186-0B44-4C70-ADB4-843590144A70}">
  <sheetPr codeName="Sheet12"/>
  <dimension ref="A1:N276"/>
  <sheetViews>
    <sheetView showZeros="0" rightToLeft="1" workbookViewId="0">
      <selection activeCell="B19" sqref="B19"/>
    </sheetView>
  </sheetViews>
  <sheetFormatPr defaultRowHeight="18"/>
  <cols>
    <col min="1" max="1" width="5.42578125" style="1" customWidth="1"/>
    <col min="2" max="2" width="12.7109375" style="1" customWidth="1"/>
    <col min="3" max="3" width="23" style="1" customWidth="1"/>
    <col min="4" max="4" width="15.140625" style="1" customWidth="1"/>
    <col min="5" max="5" width="13.7109375" style="1" customWidth="1"/>
    <col min="6" max="6" width="6.85546875" style="1" customWidth="1"/>
    <col min="7" max="7" width="7.28515625" style="1" customWidth="1"/>
    <col min="8" max="10" width="6.28515625" style="1" customWidth="1"/>
    <col min="11" max="11" width="13.42578125" style="1" customWidth="1"/>
    <col min="12" max="16384" width="9.140625" style="1"/>
  </cols>
  <sheetData>
    <row r="1" spans="1:12" ht="62.25" customHeight="1" thickBot="1">
      <c r="A1" s="718"/>
      <c r="B1" s="712"/>
      <c r="C1" s="797" t="s">
        <v>11</v>
      </c>
      <c r="D1" s="798"/>
      <c r="E1" s="798"/>
      <c r="F1" s="798"/>
      <c r="G1" s="799"/>
      <c r="H1" s="798"/>
      <c r="I1" s="798"/>
      <c r="J1" s="863"/>
    </row>
    <row r="2" spans="1:12" ht="33.75" customHeight="1">
      <c r="A2" s="812" t="s">
        <v>58</v>
      </c>
      <c r="B2" s="812"/>
      <c r="C2" s="812"/>
      <c r="D2" s="812"/>
      <c r="E2" s="812"/>
      <c r="F2" s="812"/>
      <c r="G2" s="812"/>
      <c r="H2" s="812"/>
      <c r="I2" s="812"/>
      <c r="J2" s="812"/>
    </row>
    <row r="3" spans="1:12" s="6" customFormat="1" ht="25.5" customHeight="1" thickBot="1">
      <c r="A3" s="813" t="s">
        <v>6</v>
      </c>
      <c r="B3" s="813"/>
      <c r="C3" s="584" t="str">
        <f>'برگ مالی'!C3</f>
        <v>410-05-NT-PK-INVOICE(E)-0001</v>
      </c>
      <c r="D3" s="585" t="s">
        <v>7</v>
      </c>
      <c r="E3" s="796" t="str">
        <f>'برگ مالی'!E3</f>
        <v>اردیبهشت ماه 1405</v>
      </c>
      <c r="F3" s="796"/>
      <c r="G3" s="796" t="s">
        <v>8</v>
      </c>
      <c r="H3" s="796"/>
      <c r="I3" s="796" t="str">
        <f>'برگ مالی'!H3</f>
        <v>1405/02/31</v>
      </c>
      <c r="J3" s="796"/>
    </row>
    <row r="4" spans="1:12" ht="29.25" customHeight="1" thickBot="1">
      <c r="A4" s="700" t="s">
        <v>0</v>
      </c>
      <c r="B4" s="867" t="s">
        <v>59</v>
      </c>
      <c r="C4" s="868"/>
      <c r="D4" s="701" t="s">
        <v>120</v>
      </c>
      <c r="E4" s="702" t="s">
        <v>60</v>
      </c>
      <c r="F4" s="703" t="s">
        <v>61</v>
      </c>
      <c r="G4" s="704" t="s">
        <v>923</v>
      </c>
      <c r="H4" s="705" t="s">
        <v>920</v>
      </c>
      <c r="I4" s="705" t="s">
        <v>921</v>
      </c>
      <c r="J4" s="706" t="s">
        <v>922</v>
      </c>
    </row>
    <row r="5" spans="1:12" ht="29.25" customHeight="1" thickBot="1">
      <c r="A5" s="707" t="s">
        <v>925</v>
      </c>
      <c r="B5" s="708"/>
      <c r="C5" s="708"/>
      <c r="D5" s="708"/>
      <c r="E5" s="708"/>
      <c r="F5" s="708"/>
      <c r="G5" s="709"/>
      <c r="H5" s="710">
        <f>SUMPRODUCT(H6:H275,$G$6:$G$275)</f>
        <v>0</v>
      </c>
      <c r="I5" s="710">
        <f>SUMPRODUCT(I6:I275,$G$6:$G$275)</f>
        <v>0.25265890098759175</v>
      </c>
      <c r="J5" s="711">
        <f>SUMPRODUCT(J6:J275,$G$6:$G$275)</f>
        <v>0.25265890098759175</v>
      </c>
    </row>
    <row r="6" spans="1:12" s="48" customFormat="1" ht="33.75" customHeight="1">
      <c r="A6" s="677" t="s">
        <v>23</v>
      </c>
      <c r="B6" s="864" t="s">
        <v>24</v>
      </c>
      <c r="C6" s="864"/>
      <c r="D6" s="678">
        <v>49725419080</v>
      </c>
      <c r="E6" s="679"/>
      <c r="F6" s="680"/>
      <c r="G6" s="681"/>
      <c r="H6" s="682">
        <v>0</v>
      </c>
      <c r="I6" s="682">
        <f>J6-H6</f>
        <v>0</v>
      </c>
      <c r="J6" s="683"/>
    </row>
    <row r="7" spans="1:12" s="48" customFormat="1" ht="19.5" customHeight="1">
      <c r="A7" s="684"/>
      <c r="B7" s="865" t="s">
        <v>3</v>
      </c>
      <c r="C7" s="865"/>
      <c r="D7" s="685">
        <v>830569500</v>
      </c>
      <c r="E7" s="686"/>
      <c r="F7" s="687"/>
      <c r="G7" s="688"/>
      <c r="H7" s="689"/>
      <c r="I7" s="689">
        <f t="shared" ref="I7:I70" si="0">J7-H7</f>
        <v>0.25147058823529411</v>
      </c>
      <c r="J7" s="690">
        <f>SUMPRODUCT(G8:G10,J8:J10)/SUM(G8:G10)</f>
        <v>0.25147058823529411</v>
      </c>
      <c r="K7" s="49"/>
    </row>
    <row r="8" spans="1:12" s="48" customFormat="1" ht="23.25" customHeight="1">
      <c r="A8" s="50"/>
      <c r="B8" s="866" t="s">
        <v>117</v>
      </c>
      <c r="C8" s="866"/>
      <c r="D8" s="58">
        <v>170999602.94117644</v>
      </c>
      <c r="E8" s="612" t="s">
        <v>121</v>
      </c>
      <c r="F8" s="51" t="s">
        <v>122</v>
      </c>
      <c r="G8" s="52">
        <v>3.5452013167890607E-3</v>
      </c>
      <c r="H8" s="590"/>
      <c r="I8" s="590">
        <f t="shared" si="0"/>
        <v>0</v>
      </c>
      <c r="J8" s="53">
        <f>VLOOKUP(E8,'MDR(Formulas)'!$B$12:$K$218,10,)</f>
        <v>0</v>
      </c>
      <c r="K8" s="587"/>
      <c r="L8" s="588"/>
    </row>
    <row r="9" spans="1:12" s="48" customFormat="1" ht="23.25" customHeight="1">
      <c r="A9" s="50"/>
      <c r="B9" s="866" t="s">
        <v>118</v>
      </c>
      <c r="C9" s="866"/>
      <c r="D9" s="58">
        <v>232070889.70588231</v>
      </c>
      <c r="E9" s="612" t="s">
        <v>123</v>
      </c>
      <c r="F9" s="51" t="s">
        <v>124</v>
      </c>
      <c r="G9" s="52">
        <v>4.8113446442137253E-3</v>
      </c>
      <c r="H9" s="590"/>
      <c r="I9" s="590">
        <f t="shared" si="0"/>
        <v>0.9</v>
      </c>
      <c r="J9" s="53">
        <f>VLOOKUP(E9,'MDR(Formulas)'!$B$12:$K$218,10,)</f>
        <v>0.9</v>
      </c>
      <c r="K9" s="587"/>
      <c r="L9" s="588"/>
    </row>
    <row r="10" spans="1:12" s="48" customFormat="1" ht="23.25" customHeight="1" thickBot="1">
      <c r="A10" s="50"/>
      <c r="B10" s="866" t="s">
        <v>119</v>
      </c>
      <c r="C10" s="866"/>
      <c r="D10" s="58">
        <v>427499007.35294116</v>
      </c>
      <c r="E10" s="612" t="s">
        <v>125</v>
      </c>
      <c r="F10" s="51" t="s">
        <v>126</v>
      </c>
      <c r="G10" s="52">
        <v>8.8630032919726522E-3</v>
      </c>
      <c r="H10" s="590"/>
      <c r="I10" s="590">
        <f t="shared" si="0"/>
        <v>0</v>
      </c>
      <c r="J10" s="53">
        <f>VLOOKUP(E10,'MDR(Formulas)'!$B$12:$K$218,10,)</f>
        <v>0</v>
      </c>
      <c r="K10" s="587"/>
      <c r="L10" s="588"/>
    </row>
    <row r="11" spans="1:12" s="48" customFormat="1" ht="33.75" customHeight="1">
      <c r="A11" s="677" t="s">
        <v>26</v>
      </c>
      <c r="B11" s="864" t="s">
        <v>71</v>
      </c>
      <c r="C11" s="864"/>
      <c r="D11" s="678">
        <v>20047849081</v>
      </c>
      <c r="E11" s="679"/>
      <c r="F11" s="680"/>
      <c r="G11" s="681"/>
      <c r="H11" s="682"/>
      <c r="I11" s="682">
        <f t="shared" si="0"/>
        <v>0</v>
      </c>
      <c r="J11" s="683"/>
    </row>
    <row r="12" spans="1:12" s="48" customFormat="1" ht="19.5" customHeight="1">
      <c r="A12" s="684"/>
      <c r="B12" s="865" t="s">
        <v>3</v>
      </c>
      <c r="C12" s="865"/>
      <c r="D12" s="685">
        <v>278589948</v>
      </c>
      <c r="E12" s="686"/>
      <c r="F12" s="687"/>
      <c r="G12" s="688"/>
      <c r="H12" s="689"/>
      <c r="I12" s="689">
        <f t="shared" si="0"/>
        <v>0.5625</v>
      </c>
      <c r="J12" s="690">
        <f>SUMPRODUCT(G13:G14,J13:J14)/SUM(G13:G14)</f>
        <v>0.5625</v>
      </c>
      <c r="K12" s="49"/>
    </row>
    <row r="13" spans="1:12" s="48" customFormat="1" ht="23.25" customHeight="1">
      <c r="A13" s="50"/>
      <c r="B13" s="866" t="s">
        <v>127</v>
      </c>
      <c r="C13" s="866"/>
      <c r="D13" s="58">
        <v>156706845.75</v>
      </c>
      <c r="E13" s="612" t="s">
        <v>128</v>
      </c>
      <c r="F13" s="51" t="s">
        <v>129</v>
      </c>
      <c r="G13" s="52">
        <v>4.5581159787287922E-3</v>
      </c>
      <c r="H13" s="590"/>
      <c r="I13" s="590">
        <f t="shared" si="0"/>
        <v>1</v>
      </c>
      <c r="J13" s="53">
        <f>VLOOKUP(E13,'MDR(Formulas)'!$B$12:$K$218,10,)</f>
        <v>1</v>
      </c>
      <c r="K13" s="587"/>
      <c r="L13" s="588"/>
    </row>
    <row r="14" spans="1:12" s="48" customFormat="1" ht="23.25" customHeight="1" thickBot="1">
      <c r="A14" s="50"/>
      <c r="B14" s="866" t="s">
        <v>130</v>
      </c>
      <c r="C14" s="866"/>
      <c r="D14" s="58">
        <v>121883102.25000001</v>
      </c>
      <c r="E14" s="612" t="s">
        <v>131</v>
      </c>
      <c r="F14" s="51" t="s">
        <v>132</v>
      </c>
      <c r="G14" s="52">
        <v>3.5452013167890607E-3</v>
      </c>
      <c r="H14" s="590"/>
      <c r="I14" s="590">
        <f t="shared" si="0"/>
        <v>0</v>
      </c>
      <c r="J14" s="53">
        <f>VLOOKUP(E14,'MDR(Formulas)'!$B$12:$K$218,10,)</f>
        <v>0</v>
      </c>
      <c r="K14" s="587"/>
      <c r="L14" s="588"/>
    </row>
    <row r="15" spans="1:12" s="48" customFormat="1" ht="33.75" customHeight="1">
      <c r="A15" s="677" t="s">
        <v>27</v>
      </c>
      <c r="B15" s="864" t="s">
        <v>133</v>
      </c>
      <c r="C15" s="864"/>
      <c r="D15" s="678">
        <v>24996101408</v>
      </c>
      <c r="E15" s="679"/>
      <c r="F15" s="680"/>
      <c r="G15" s="681"/>
      <c r="H15" s="682"/>
      <c r="I15" s="682">
        <f t="shared" si="0"/>
        <v>0</v>
      </c>
      <c r="J15" s="683"/>
    </row>
    <row r="16" spans="1:12" s="48" customFormat="1" ht="19.5" customHeight="1">
      <c r="A16" s="684"/>
      <c r="B16" s="865" t="s">
        <v>3</v>
      </c>
      <c r="C16" s="865"/>
      <c r="D16" s="685">
        <v>347680256</v>
      </c>
      <c r="E16" s="686"/>
      <c r="F16" s="687"/>
      <c r="G16" s="688"/>
      <c r="H16" s="689"/>
      <c r="I16" s="689">
        <f t="shared" si="0"/>
        <v>0.26388888888888884</v>
      </c>
      <c r="J16" s="690">
        <f>SUMPRODUCT(G17:G18,J17:J18)/SUM(G17:G18)</f>
        <v>0.26388888888888884</v>
      </c>
      <c r="K16" s="49"/>
    </row>
    <row r="17" spans="1:14" s="54" customFormat="1" ht="23.25" customHeight="1">
      <c r="A17" s="50"/>
      <c r="B17" s="866" t="s">
        <v>134</v>
      </c>
      <c r="C17" s="866"/>
      <c r="D17" s="58">
        <v>122331941.92592591</v>
      </c>
      <c r="E17" s="612" t="s">
        <v>135</v>
      </c>
      <c r="F17" s="51" t="s">
        <v>136</v>
      </c>
      <c r="G17" s="52">
        <v>4.8113446442137253E-3</v>
      </c>
      <c r="H17" s="590"/>
      <c r="I17" s="590">
        <f t="shared" si="0"/>
        <v>0.75</v>
      </c>
      <c r="J17" s="53">
        <f>VLOOKUP(E17,'MDR(Formulas)'!$B$12:$K$218,10,)</f>
        <v>0.75</v>
      </c>
      <c r="K17" s="587"/>
      <c r="L17" s="588"/>
    </row>
    <row r="18" spans="1:14" s="54" customFormat="1" ht="23.25" customHeight="1" thickBot="1">
      <c r="A18" s="50"/>
      <c r="B18" s="866" t="s">
        <v>137</v>
      </c>
      <c r="C18" s="866"/>
      <c r="D18" s="58">
        <v>225348314.07407406</v>
      </c>
      <c r="E18" s="612" t="s">
        <v>138</v>
      </c>
      <c r="F18" s="51" t="s">
        <v>139</v>
      </c>
      <c r="G18" s="52">
        <v>8.8630032919726522E-3</v>
      </c>
      <c r="H18" s="590"/>
      <c r="I18" s="590">
        <f t="shared" si="0"/>
        <v>0</v>
      </c>
      <c r="J18" s="53">
        <f>VLOOKUP(E18,'MDR(Formulas)'!$B$12:$K$218,10,)</f>
        <v>0</v>
      </c>
      <c r="K18" s="587"/>
      <c r="L18" s="588"/>
    </row>
    <row r="19" spans="1:14" s="48" customFormat="1" ht="33.75" customHeight="1">
      <c r="A19" s="677" t="s">
        <v>28</v>
      </c>
      <c r="B19" s="864" t="s">
        <v>83</v>
      </c>
      <c r="C19" s="864"/>
      <c r="D19" s="678">
        <v>1335329895</v>
      </c>
      <c r="E19" s="679"/>
      <c r="F19" s="680"/>
      <c r="G19" s="681"/>
      <c r="H19" s="682"/>
      <c r="I19" s="682">
        <f t="shared" si="0"/>
        <v>0</v>
      </c>
      <c r="J19" s="683"/>
    </row>
    <row r="20" spans="1:14" s="48" customFormat="1" ht="19.5" customHeight="1">
      <c r="A20" s="684"/>
      <c r="B20" s="865" t="s">
        <v>3</v>
      </c>
      <c r="C20" s="865"/>
      <c r="D20" s="685">
        <v>18572663</v>
      </c>
      <c r="E20" s="686"/>
      <c r="F20" s="687"/>
      <c r="G20" s="688"/>
      <c r="H20" s="689"/>
      <c r="I20" s="689">
        <f t="shared" si="0"/>
        <v>0</v>
      </c>
      <c r="J20" s="690">
        <f>SUMPRODUCT(G21:G23,J21:J23)/SUM(G21:G23)</f>
        <v>0</v>
      </c>
      <c r="K20" s="49"/>
    </row>
    <row r="21" spans="1:14" s="48" customFormat="1" ht="30.75" customHeight="1">
      <c r="A21" s="50"/>
      <c r="B21" s="869" t="s">
        <v>140</v>
      </c>
      <c r="C21" s="869"/>
      <c r="D21" s="59">
        <v>4466843</v>
      </c>
      <c r="E21" s="612" t="s">
        <v>141</v>
      </c>
      <c r="F21" s="51" t="s">
        <v>142</v>
      </c>
      <c r="G21" s="52">
        <v>1.6037815480712417E-3</v>
      </c>
      <c r="H21" s="590"/>
      <c r="I21" s="590">
        <f t="shared" si="0"/>
        <v>0</v>
      </c>
      <c r="J21" s="53">
        <f>VLOOKUP(E21,'MDR(Formulas)'!$B$12:$K$218,10,)</f>
        <v>0</v>
      </c>
      <c r="K21" s="587"/>
      <c r="L21" s="588"/>
      <c r="N21" s="589"/>
    </row>
    <row r="22" spans="1:14" s="48" customFormat="1" ht="30.75" customHeight="1">
      <c r="A22" s="50"/>
      <c r="B22" s="866" t="s">
        <v>143</v>
      </c>
      <c r="C22" s="866"/>
      <c r="D22" s="59">
        <v>7052909.9999999991</v>
      </c>
      <c r="E22" s="612" t="s">
        <v>144</v>
      </c>
      <c r="F22" s="51" t="s">
        <v>145</v>
      </c>
      <c r="G22" s="52">
        <v>2.5322866548493288E-3</v>
      </c>
      <c r="H22" s="590"/>
      <c r="I22" s="590">
        <f t="shared" si="0"/>
        <v>0</v>
      </c>
      <c r="J22" s="53">
        <f>VLOOKUP(E22,'MDR(Formulas)'!$B$12:$K$218,10,)</f>
        <v>0</v>
      </c>
      <c r="K22" s="587"/>
      <c r="L22" s="588"/>
      <c r="N22" s="589"/>
    </row>
    <row r="23" spans="1:14" s="48" customFormat="1" ht="23.25" customHeight="1" thickBot="1">
      <c r="A23" s="50"/>
      <c r="B23" s="869" t="s">
        <v>146</v>
      </c>
      <c r="C23" s="869"/>
      <c r="D23" s="59">
        <v>7052909.9999999991</v>
      </c>
      <c r="E23" s="612" t="s">
        <v>147</v>
      </c>
      <c r="F23" s="51" t="s">
        <v>148</v>
      </c>
      <c r="G23" s="52">
        <v>2.5322866548493288E-3</v>
      </c>
      <c r="H23" s="590"/>
      <c r="I23" s="590">
        <f t="shared" si="0"/>
        <v>0</v>
      </c>
      <c r="J23" s="53">
        <f>VLOOKUP(E23,'MDR(Formulas)'!$B$12:$K$218,10,)</f>
        <v>0</v>
      </c>
      <c r="K23" s="587"/>
      <c r="L23" s="588"/>
      <c r="N23" s="589"/>
    </row>
    <row r="24" spans="1:14" s="48" customFormat="1" ht="33.75" customHeight="1">
      <c r="A24" s="677" t="s">
        <v>29</v>
      </c>
      <c r="B24" s="864" t="s">
        <v>149</v>
      </c>
      <c r="C24" s="864"/>
      <c r="D24" s="678">
        <v>15623731230</v>
      </c>
      <c r="E24" s="679"/>
      <c r="F24" s="680"/>
      <c r="G24" s="681"/>
      <c r="H24" s="682"/>
      <c r="I24" s="682">
        <f t="shared" si="0"/>
        <v>0</v>
      </c>
      <c r="J24" s="683"/>
    </row>
    <row r="25" spans="1:14" s="48" customFormat="1" ht="19.5" customHeight="1">
      <c r="A25" s="684"/>
      <c r="B25" s="865" t="s">
        <v>3</v>
      </c>
      <c r="C25" s="865"/>
      <c r="D25" s="685">
        <v>217671613</v>
      </c>
      <c r="E25" s="686"/>
      <c r="F25" s="687"/>
      <c r="G25" s="688"/>
      <c r="H25" s="689"/>
      <c r="I25" s="689">
        <f t="shared" si="0"/>
        <v>0</v>
      </c>
      <c r="J25" s="690">
        <f>J26</f>
        <v>0</v>
      </c>
      <c r="K25" s="49"/>
    </row>
    <row r="26" spans="1:14" s="48" customFormat="1" ht="32.25" customHeight="1" thickBot="1">
      <c r="A26" s="50"/>
      <c r="B26" s="869" t="s">
        <v>150</v>
      </c>
      <c r="C26" s="869"/>
      <c r="D26" s="59">
        <v>217671613</v>
      </c>
      <c r="E26" s="612" t="s">
        <v>151</v>
      </c>
      <c r="F26" s="51" t="s">
        <v>152</v>
      </c>
      <c r="G26" s="52">
        <v>8.8630032919726522E-3</v>
      </c>
      <c r="H26" s="590"/>
      <c r="I26" s="590">
        <f t="shared" si="0"/>
        <v>0</v>
      </c>
      <c r="J26" s="53">
        <f>VLOOKUP(E26,'MDR(Formulas)'!$B$12:$K$218,10,)</f>
        <v>0</v>
      </c>
      <c r="K26" s="587"/>
      <c r="L26" s="588"/>
    </row>
    <row r="27" spans="1:14" s="48" customFormat="1" ht="33.75" customHeight="1">
      <c r="A27" s="677" t="s">
        <v>30</v>
      </c>
      <c r="B27" s="864" t="s">
        <v>153</v>
      </c>
      <c r="C27" s="864"/>
      <c r="D27" s="678">
        <v>53805092503</v>
      </c>
      <c r="E27" s="679"/>
      <c r="F27" s="680"/>
      <c r="G27" s="681"/>
      <c r="H27" s="682"/>
      <c r="I27" s="682">
        <f t="shared" si="0"/>
        <v>0</v>
      </c>
      <c r="J27" s="683"/>
    </row>
    <row r="28" spans="1:14" s="48" customFormat="1" ht="19.5" customHeight="1">
      <c r="A28" s="684"/>
      <c r="B28" s="865" t="s">
        <v>3</v>
      </c>
      <c r="C28" s="865"/>
      <c r="D28" s="685">
        <v>803824865</v>
      </c>
      <c r="E28" s="686"/>
      <c r="F28" s="687"/>
      <c r="G28" s="688"/>
      <c r="H28" s="689"/>
      <c r="I28" s="689">
        <f t="shared" si="0"/>
        <v>0</v>
      </c>
      <c r="J28" s="690">
        <f>SUMPRODUCT(G29:G30,J29:J30)/SUM(G29:G30)</f>
        <v>0</v>
      </c>
      <c r="K28" s="49"/>
    </row>
    <row r="29" spans="1:14" s="54" customFormat="1" ht="23.25" customHeight="1">
      <c r="A29" s="50"/>
      <c r="B29" s="869" t="s">
        <v>154</v>
      </c>
      <c r="C29" s="869"/>
      <c r="D29" s="58">
        <v>238635506.79687503</v>
      </c>
      <c r="E29" s="612" t="s">
        <v>155</v>
      </c>
      <c r="F29" s="51" t="s">
        <v>156</v>
      </c>
      <c r="G29" s="52">
        <v>4.8113446442137253E-3</v>
      </c>
      <c r="H29" s="590"/>
      <c r="I29" s="590">
        <f t="shared" si="0"/>
        <v>0</v>
      </c>
      <c r="J29" s="53">
        <f>VLOOKUP(E29,'MDR(Formulas)'!$B$12:$K$218,10,)</f>
        <v>0</v>
      </c>
      <c r="K29" s="587"/>
      <c r="L29" s="588"/>
    </row>
    <row r="30" spans="1:14" s="54" customFormat="1" ht="31.5" customHeight="1" thickBot="1">
      <c r="A30" s="50"/>
      <c r="B30" s="869" t="s">
        <v>157</v>
      </c>
      <c r="C30" s="869"/>
      <c r="D30" s="58">
        <v>565189358.203125</v>
      </c>
      <c r="E30" s="612" t="s">
        <v>158</v>
      </c>
      <c r="F30" s="51" t="s">
        <v>159</v>
      </c>
      <c r="G30" s="52">
        <v>1.139528994682198E-2</v>
      </c>
      <c r="H30" s="590"/>
      <c r="I30" s="590">
        <f t="shared" si="0"/>
        <v>0</v>
      </c>
      <c r="J30" s="53">
        <f>VLOOKUP(E30,'MDR(Formulas)'!$B$12:$K$218,10,)</f>
        <v>0</v>
      </c>
      <c r="K30" s="587"/>
      <c r="L30" s="588"/>
    </row>
    <row r="31" spans="1:14" s="48" customFormat="1" ht="33.75" customHeight="1">
      <c r="A31" s="677" t="s">
        <v>31</v>
      </c>
      <c r="B31" s="864" t="s">
        <v>160</v>
      </c>
      <c r="C31" s="864"/>
      <c r="D31" s="678">
        <v>8011979372</v>
      </c>
      <c r="E31" s="679"/>
      <c r="F31" s="680"/>
      <c r="G31" s="681"/>
      <c r="H31" s="682"/>
      <c r="I31" s="682">
        <f t="shared" si="0"/>
        <v>0</v>
      </c>
      <c r="J31" s="683"/>
    </row>
    <row r="32" spans="1:14" s="48" customFormat="1" ht="19.5" customHeight="1">
      <c r="A32" s="684"/>
      <c r="B32" s="865" t="s">
        <v>3</v>
      </c>
      <c r="C32" s="865"/>
      <c r="D32" s="685">
        <v>111435979</v>
      </c>
      <c r="E32" s="686"/>
      <c r="F32" s="687"/>
      <c r="G32" s="688"/>
      <c r="H32" s="689"/>
      <c r="I32" s="689">
        <f t="shared" si="0"/>
        <v>0</v>
      </c>
      <c r="J32" s="690">
        <f>SUMPRODUCT(G33:G34,J33:J34)/SUM(G33:G34)</f>
        <v>0</v>
      </c>
      <c r="K32" s="49"/>
    </row>
    <row r="33" spans="1:12" s="48" customFormat="1" ht="23.25" customHeight="1">
      <c r="A33" s="50"/>
      <c r="B33" s="866" t="s">
        <v>161</v>
      </c>
      <c r="C33" s="866"/>
      <c r="D33" s="58">
        <v>33082556.265625007</v>
      </c>
      <c r="E33" s="612" t="s">
        <v>162</v>
      </c>
      <c r="F33" s="51" t="s">
        <v>163</v>
      </c>
      <c r="G33" s="52">
        <v>4.8113446442137253E-3</v>
      </c>
      <c r="H33" s="590"/>
      <c r="I33" s="590">
        <f t="shared" si="0"/>
        <v>0</v>
      </c>
      <c r="J33" s="53">
        <f>VLOOKUP(E33,'MDR(Formulas)'!$B$12:$K$218,10,)</f>
        <v>0</v>
      </c>
      <c r="K33" s="587"/>
      <c r="L33" s="588"/>
    </row>
    <row r="34" spans="1:12" s="48" customFormat="1" ht="31.5" customHeight="1" thickBot="1">
      <c r="A34" s="50"/>
      <c r="B34" s="866" t="s">
        <v>164</v>
      </c>
      <c r="C34" s="866"/>
      <c r="D34" s="58">
        <v>78353422.734375</v>
      </c>
      <c r="E34" s="612" t="s">
        <v>165</v>
      </c>
      <c r="F34" s="51" t="s">
        <v>166</v>
      </c>
      <c r="G34" s="52">
        <v>1.139528994682198E-2</v>
      </c>
      <c r="H34" s="590"/>
      <c r="I34" s="590">
        <f t="shared" si="0"/>
        <v>0</v>
      </c>
      <c r="J34" s="53">
        <f>VLOOKUP(E34,'MDR(Formulas)'!$B$12:$K$218,10,)</f>
        <v>0</v>
      </c>
      <c r="K34" s="587"/>
      <c r="L34" s="588"/>
    </row>
    <row r="35" spans="1:12" s="48" customFormat="1" ht="33.75" customHeight="1">
      <c r="A35" s="677" t="s">
        <v>32</v>
      </c>
      <c r="B35" s="864" t="s">
        <v>167</v>
      </c>
      <c r="C35" s="864"/>
      <c r="D35" s="678">
        <v>10682639164</v>
      </c>
      <c r="E35" s="679"/>
      <c r="F35" s="680"/>
      <c r="G35" s="681"/>
      <c r="H35" s="682"/>
      <c r="I35" s="682">
        <f t="shared" si="0"/>
        <v>0</v>
      </c>
      <c r="J35" s="683"/>
    </row>
    <row r="36" spans="1:12" s="48" customFormat="1" ht="19.5" customHeight="1">
      <c r="A36" s="684"/>
      <c r="B36" s="865" t="s">
        <v>3</v>
      </c>
      <c r="C36" s="865"/>
      <c r="D36" s="685">
        <v>148581306</v>
      </c>
      <c r="E36" s="686"/>
      <c r="F36" s="687"/>
      <c r="G36" s="688"/>
      <c r="H36" s="689"/>
      <c r="I36" s="689">
        <f t="shared" si="0"/>
        <v>0.67499999999999993</v>
      </c>
      <c r="J36" s="690">
        <f>SUMPRODUCT(G37:G38,J37:J38)/SUM(G37:G38)</f>
        <v>0.67499999999999993</v>
      </c>
      <c r="K36" s="49"/>
    </row>
    <row r="37" spans="1:12" s="48" customFormat="1" ht="23.25" customHeight="1">
      <c r="A37" s="50"/>
      <c r="B37" s="866" t="s">
        <v>168</v>
      </c>
      <c r="C37" s="866"/>
      <c r="D37" s="59">
        <v>74290653</v>
      </c>
      <c r="E37" s="612" t="s">
        <v>169</v>
      </c>
      <c r="F37" s="51" t="s">
        <v>170</v>
      </c>
      <c r="G37" s="52">
        <v>5.3178019751835906E-3</v>
      </c>
      <c r="H37" s="590"/>
      <c r="I37" s="590">
        <f t="shared" si="0"/>
        <v>0.75</v>
      </c>
      <c r="J37" s="53">
        <f>VLOOKUP(E37,'MDR(Formulas)'!$B$12:$K$218,10,)</f>
        <v>0.75</v>
      </c>
      <c r="K37" s="587"/>
      <c r="L37" s="588"/>
    </row>
    <row r="38" spans="1:12" s="48" customFormat="1" ht="23.25" customHeight="1" thickBot="1">
      <c r="A38" s="50"/>
      <c r="B38" s="866" t="s">
        <v>171</v>
      </c>
      <c r="C38" s="866"/>
      <c r="D38" s="59">
        <v>74290653</v>
      </c>
      <c r="E38" s="612" t="s">
        <v>172</v>
      </c>
      <c r="F38" s="51" t="s">
        <v>173</v>
      </c>
      <c r="G38" s="52">
        <v>5.3178019751835906E-3</v>
      </c>
      <c r="H38" s="590"/>
      <c r="I38" s="590">
        <f t="shared" si="0"/>
        <v>0.6</v>
      </c>
      <c r="J38" s="53">
        <f>VLOOKUP(E38,'MDR(Formulas)'!$B$12:$K$218,10,)</f>
        <v>0.6</v>
      </c>
      <c r="K38" s="587"/>
      <c r="L38" s="588"/>
    </row>
    <row r="39" spans="1:12" s="48" customFormat="1" ht="33.75" customHeight="1">
      <c r="A39" s="677" t="s">
        <v>33</v>
      </c>
      <c r="B39" s="864" t="s">
        <v>174</v>
      </c>
      <c r="C39" s="864"/>
      <c r="D39" s="678">
        <v>10415573185</v>
      </c>
      <c r="E39" s="679"/>
      <c r="F39" s="680"/>
      <c r="G39" s="681"/>
      <c r="H39" s="682"/>
      <c r="I39" s="682">
        <f t="shared" si="0"/>
        <v>0</v>
      </c>
      <c r="J39" s="683"/>
    </row>
    <row r="40" spans="1:12" s="48" customFormat="1" ht="19.5" customHeight="1">
      <c r="A40" s="684"/>
      <c r="B40" s="865" t="s">
        <v>3</v>
      </c>
      <c r="C40" s="865"/>
      <c r="D40" s="685">
        <v>144866773</v>
      </c>
      <c r="E40" s="686"/>
      <c r="F40" s="687"/>
      <c r="G40" s="688"/>
      <c r="H40" s="689"/>
      <c r="I40" s="689">
        <f t="shared" si="0"/>
        <v>0</v>
      </c>
      <c r="J40" s="690">
        <f>SUMPRODUCT(G41:G43,J41:J43)/SUM(G41:G43)</f>
        <v>0</v>
      </c>
      <c r="K40" s="49"/>
    </row>
    <row r="41" spans="1:12" s="54" customFormat="1" ht="30.75" customHeight="1">
      <c r="A41" s="50"/>
      <c r="B41" s="866" t="s">
        <v>140</v>
      </c>
      <c r="C41" s="866"/>
      <c r="D41" s="58">
        <v>34841375.784810126</v>
      </c>
      <c r="E41" s="612" t="s">
        <v>141</v>
      </c>
      <c r="F41" s="51" t="s">
        <v>142</v>
      </c>
      <c r="G41" s="52">
        <v>1.6037815480712417E-3</v>
      </c>
      <c r="H41" s="590"/>
      <c r="I41" s="590">
        <f t="shared" si="0"/>
        <v>0</v>
      </c>
      <c r="J41" s="53">
        <f>VLOOKUP(E41,'MDR(Formulas)'!$B$12:$K$218,10,)</f>
        <v>0</v>
      </c>
      <c r="K41" s="587"/>
      <c r="L41" s="588"/>
    </row>
    <row r="42" spans="1:12" s="54" customFormat="1" ht="30.75" customHeight="1">
      <c r="A42" s="50"/>
      <c r="B42" s="866" t="s">
        <v>143</v>
      </c>
      <c r="C42" s="866"/>
      <c r="D42" s="58">
        <v>55012698.60759493</v>
      </c>
      <c r="E42" s="612" t="s">
        <v>144</v>
      </c>
      <c r="F42" s="51" t="s">
        <v>145</v>
      </c>
      <c r="G42" s="52">
        <v>2.5322866548493288E-3</v>
      </c>
      <c r="H42" s="590"/>
      <c r="I42" s="590">
        <f t="shared" si="0"/>
        <v>0</v>
      </c>
      <c r="J42" s="53">
        <f>VLOOKUP(E42,'MDR(Formulas)'!$B$12:$K$218,10,)</f>
        <v>0</v>
      </c>
      <c r="K42" s="587"/>
      <c r="L42" s="588"/>
    </row>
    <row r="43" spans="1:12" s="54" customFormat="1" ht="23.25" customHeight="1" thickBot="1">
      <c r="A43" s="50"/>
      <c r="B43" s="866" t="s">
        <v>146</v>
      </c>
      <c r="C43" s="866"/>
      <c r="D43" s="58">
        <v>55012698.60759493</v>
      </c>
      <c r="E43" s="612" t="s">
        <v>147</v>
      </c>
      <c r="F43" s="51" t="s">
        <v>148</v>
      </c>
      <c r="G43" s="52">
        <v>2.5322866548493288E-3</v>
      </c>
      <c r="H43" s="590"/>
      <c r="I43" s="590">
        <f t="shared" si="0"/>
        <v>0</v>
      </c>
      <c r="J43" s="53">
        <f>VLOOKUP(E43,'MDR(Formulas)'!$B$12:$K$218,10,)</f>
        <v>0</v>
      </c>
      <c r="K43" s="587"/>
      <c r="L43" s="588"/>
    </row>
    <row r="44" spans="1:12" s="48" customFormat="1" ht="33.75" customHeight="1">
      <c r="A44" s="677" t="s">
        <v>34</v>
      </c>
      <c r="B44" s="864" t="s">
        <v>175</v>
      </c>
      <c r="C44" s="864"/>
      <c r="D44" s="678">
        <v>4164955038</v>
      </c>
      <c r="E44" s="679"/>
      <c r="F44" s="680"/>
      <c r="G44" s="681"/>
      <c r="H44" s="682"/>
      <c r="I44" s="682">
        <f t="shared" si="0"/>
        <v>0</v>
      </c>
      <c r="J44" s="683"/>
    </row>
    <row r="45" spans="1:12" s="48" customFormat="1" ht="19.5" customHeight="1">
      <c r="A45" s="684"/>
      <c r="B45" s="865" t="s">
        <v>3</v>
      </c>
      <c r="C45" s="865"/>
      <c r="D45" s="685">
        <v>57946709</v>
      </c>
      <c r="E45" s="686"/>
      <c r="F45" s="687"/>
      <c r="G45" s="688"/>
      <c r="H45" s="689"/>
      <c r="I45" s="689">
        <f t="shared" si="0"/>
        <v>0</v>
      </c>
      <c r="J45" s="690">
        <f>SUMPRODUCT(G46:G48,J46:J48)/SUM(G46:G48)</f>
        <v>0</v>
      </c>
      <c r="K45" s="49"/>
    </row>
    <row r="46" spans="1:12" s="48" customFormat="1" ht="33" customHeight="1">
      <c r="A46" s="50"/>
      <c r="B46" s="866" t="s">
        <v>140</v>
      </c>
      <c r="C46" s="866"/>
      <c r="D46" s="58">
        <v>13936550.265822785</v>
      </c>
      <c r="E46" s="612" t="s">
        <v>141</v>
      </c>
      <c r="F46" s="51" t="s">
        <v>142</v>
      </c>
      <c r="G46" s="52">
        <v>1.6037815480712417E-3</v>
      </c>
      <c r="H46" s="590"/>
      <c r="I46" s="590">
        <f t="shared" si="0"/>
        <v>0</v>
      </c>
      <c r="J46" s="53">
        <f>VLOOKUP(E46,'MDR(Formulas)'!$B$12:$K$218,10,)</f>
        <v>0</v>
      </c>
      <c r="K46" s="587"/>
      <c r="L46" s="588"/>
    </row>
    <row r="47" spans="1:12" s="48" customFormat="1" ht="33" customHeight="1">
      <c r="A47" s="50"/>
      <c r="B47" s="866" t="s">
        <v>143</v>
      </c>
      <c r="C47" s="866"/>
      <c r="D47" s="58">
        <v>22005079.367088605</v>
      </c>
      <c r="E47" s="612" t="s">
        <v>144</v>
      </c>
      <c r="F47" s="51" t="s">
        <v>145</v>
      </c>
      <c r="G47" s="52">
        <v>2.5322866548493288E-3</v>
      </c>
      <c r="H47" s="590"/>
      <c r="I47" s="590">
        <f t="shared" si="0"/>
        <v>0</v>
      </c>
      <c r="J47" s="53">
        <f>VLOOKUP(E47,'MDR(Formulas)'!$B$12:$K$218,10,)</f>
        <v>0</v>
      </c>
      <c r="K47" s="587"/>
      <c r="L47" s="588"/>
    </row>
    <row r="48" spans="1:12" s="48" customFormat="1" ht="23.25" customHeight="1" thickBot="1">
      <c r="A48" s="50"/>
      <c r="B48" s="866" t="s">
        <v>146</v>
      </c>
      <c r="C48" s="866"/>
      <c r="D48" s="58">
        <v>22005079.367088605</v>
      </c>
      <c r="E48" s="612" t="s">
        <v>147</v>
      </c>
      <c r="F48" s="51" t="s">
        <v>148</v>
      </c>
      <c r="G48" s="52">
        <v>2.5322866548493288E-3</v>
      </c>
      <c r="H48" s="590"/>
      <c r="I48" s="590">
        <f t="shared" si="0"/>
        <v>0</v>
      </c>
      <c r="J48" s="53">
        <f>VLOOKUP(E48,'MDR(Formulas)'!$B$12:$K$218,10,)</f>
        <v>0</v>
      </c>
      <c r="K48" s="587"/>
      <c r="L48" s="588"/>
    </row>
    <row r="49" spans="1:12" s="48" customFormat="1" ht="33.75" customHeight="1">
      <c r="A49" s="677" t="s">
        <v>35</v>
      </c>
      <c r="B49" s="864" t="s">
        <v>176</v>
      </c>
      <c r="C49" s="864"/>
      <c r="D49" s="678">
        <v>3471857728</v>
      </c>
      <c r="E49" s="679"/>
      <c r="F49" s="680"/>
      <c r="G49" s="681"/>
      <c r="H49" s="682"/>
      <c r="I49" s="682">
        <f t="shared" si="0"/>
        <v>0</v>
      </c>
      <c r="J49" s="683"/>
    </row>
    <row r="50" spans="1:12" s="48" customFormat="1" ht="19.5" customHeight="1">
      <c r="A50" s="684"/>
      <c r="B50" s="865" t="s">
        <v>3</v>
      </c>
      <c r="C50" s="865"/>
      <c r="D50" s="685">
        <v>48288924</v>
      </c>
      <c r="E50" s="686"/>
      <c r="F50" s="687"/>
      <c r="G50" s="688"/>
      <c r="H50" s="689"/>
      <c r="I50" s="689">
        <f t="shared" si="0"/>
        <v>0</v>
      </c>
      <c r="J50" s="690">
        <f>J51</f>
        <v>0</v>
      </c>
      <c r="K50" s="49"/>
    </row>
    <row r="51" spans="1:12" s="48" customFormat="1" ht="23.25" customHeight="1" thickBot="1">
      <c r="A51" s="50"/>
      <c r="B51" s="866" t="s">
        <v>177</v>
      </c>
      <c r="C51" s="866"/>
      <c r="D51" s="59">
        <v>48288924</v>
      </c>
      <c r="E51" s="612" t="s">
        <v>178</v>
      </c>
      <c r="F51" s="51" t="s">
        <v>179</v>
      </c>
      <c r="G51" s="52">
        <v>1.139528994682198E-2</v>
      </c>
      <c r="H51" s="590"/>
      <c r="I51" s="590">
        <f t="shared" si="0"/>
        <v>0</v>
      </c>
      <c r="J51" s="53">
        <f>VLOOKUP(E51,'MDR(Formulas)'!$B$12:$K$218,10,)</f>
        <v>0</v>
      </c>
      <c r="K51" s="587"/>
      <c r="L51" s="588"/>
    </row>
    <row r="52" spans="1:12" s="48" customFormat="1" ht="33.75" customHeight="1">
      <c r="A52" s="677" t="s">
        <v>36</v>
      </c>
      <c r="B52" s="864" t="s">
        <v>180</v>
      </c>
      <c r="C52" s="864"/>
      <c r="D52" s="678">
        <v>16732401725</v>
      </c>
      <c r="E52" s="679"/>
      <c r="F52" s="680"/>
      <c r="G52" s="681"/>
      <c r="H52" s="682"/>
      <c r="I52" s="682">
        <f t="shared" si="0"/>
        <v>0</v>
      </c>
      <c r="J52" s="683"/>
    </row>
    <row r="53" spans="1:12" s="48" customFormat="1" ht="19.5" customHeight="1">
      <c r="A53" s="684"/>
      <c r="B53" s="865" t="s">
        <v>3</v>
      </c>
      <c r="C53" s="865"/>
      <c r="D53" s="685">
        <v>372196171</v>
      </c>
      <c r="E53" s="686"/>
      <c r="F53" s="687"/>
      <c r="G53" s="688"/>
      <c r="H53" s="689"/>
      <c r="I53" s="689">
        <f t="shared" si="0"/>
        <v>0</v>
      </c>
      <c r="J53" s="690">
        <f>SUMPRODUCT(G54:G55,J54:J55)/SUM(G54:G55)</f>
        <v>0</v>
      </c>
      <c r="K53" s="49"/>
    </row>
    <row r="54" spans="1:12" s="54" customFormat="1" ht="23.25" customHeight="1">
      <c r="A54" s="50"/>
      <c r="B54" s="866" t="s">
        <v>181</v>
      </c>
      <c r="C54" s="866"/>
      <c r="D54" s="58">
        <v>139573564.12500003</v>
      </c>
      <c r="E54" s="612" t="s">
        <v>182</v>
      </c>
      <c r="F54" s="51" t="s">
        <v>183</v>
      </c>
      <c r="G54" s="52">
        <v>4.5581159787287922E-3</v>
      </c>
      <c r="H54" s="590"/>
      <c r="I54" s="590">
        <f t="shared" si="0"/>
        <v>0</v>
      </c>
      <c r="J54" s="53">
        <f>VLOOKUP(E54,'MDR(Formulas)'!$B$12:$K$218,10,)</f>
        <v>0</v>
      </c>
      <c r="K54" s="587"/>
      <c r="L54" s="588"/>
    </row>
    <row r="55" spans="1:12" s="54" customFormat="1" ht="23.25" customHeight="1" thickBot="1">
      <c r="A55" s="50"/>
      <c r="B55" s="866" t="s">
        <v>184</v>
      </c>
      <c r="C55" s="866"/>
      <c r="D55" s="58">
        <v>232622606.875</v>
      </c>
      <c r="E55" s="612" t="s">
        <v>185</v>
      </c>
      <c r="F55" s="51" t="s">
        <v>186</v>
      </c>
      <c r="G55" s="52">
        <v>7.5968599645479867E-3</v>
      </c>
      <c r="H55" s="590"/>
      <c r="I55" s="590">
        <f t="shared" si="0"/>
        <v>0</v>
      </c>
      <c r="J55" s="53">
        <f>VLOOKUP(E55,'MDR(Formulas)'!$B$12:$K$218,10,)</f>
        <v>0</v>
      </c>
      <c r="K55" s="587"/>
      <c r="L55" s="588"/>
    </row>
    <row r="56" spans="1:12" s="48" customFormat="1" ht="33.75" customHeight="1">
      <c r="A56" s="677" t="s">
        <v>37</v>
      </c>
      <c r="B56" s="864" t="s">
        <v>187</v>
      </c>
      <c r="C56" s="864"/>
      <c r="D56" s="678">
        <v>3334373156</v>
      </c>
      <c r="E56" s="679"/>
      <c r="F56" s="680"/>
      <c r="G56" s="681"/>
      <c r="H56" s="682"/>
      <c r="I56" s="682">
        <f t="shared" si="0"/>
        <v>0</v>
      </c>
      <c r="J56" s="683"/>
    </row>
    <row r="57" spans="1:12" s="48" customFormat="1" ht="19.5" customHeight="1">
      <c r="A57" s="684"/>
      <c r="B57" s="865" t="s">
        <v>3</v>
      </c>
      <c r="C57" s="865"/>
      <c r="D57" s="685">
        <v>46060205</v>
      </c>
      <c r="E57" s="686"/>
      <c r="F57" s="687"/>
      <c r="G57" s="688"/>
      <c r="H57" s="689"/>
      <c r="I57" s="689">
        <f t="shared" si="0"/>
        <v>0</v>
      </c>
      <c r="J57" s="690">
        <f>J58</f>
        <v>0</v>
      </c>
      <c r="K57" s="49"/>
    </row>
    <row r="58" spans="1:12" s="48" customFormat="1" ht="23.25" customHeight="1" thickBot="1">
      <c r="A58" s="50"/>
      <c r="B58" s="870" t="s">
        <v>188</v>
      </c>
      <c r="C58" s="870"/>
      <c r="D58" s="59">
        <v>46060205</v>
      </c>
      <c r="E58" s="612" t="s">
        <v>189</v>
      </c>
      <c r="F58" s="51" t="s">
        <v>190</v>
      </c>
      <c r="G58" s="52">
        <v>1.139528994682198E-2</v>
      </c>
      <c r="H58" s="590"/>
      <c r="I58" s="590">
        <f t="shared" si="0"/>
        <v>0</v>
      </c>
      <c r="J58" s="53">
        <f>VLOOKUP(E58,'MDR(Formulas)'!$B$12:$K$218,10,)</f>
        <v>0</v>
      </c>
      <c r="K58" s="587"/>
      <c r="L58" s="588"/>
    </row>
    <row r="59" spans="1:12" s="48" customFormat="1" ht="33.75" customHeight="1">
      <c r="A59" s="677" t="s">
        <v>38</v>
      </c>
      <c r="B59" s="864" t="s">
        <v>191</v>
      </c>
      <c r="C59" s="864"/>
      <c r="D59" s="678">
        <v>534131958</v>
      </c>
      <c r="E59" s="679"/>
      <c r="F59" s="680"/>
      <c r="G59" s="681"/>
      <c r="H59" s="682"/>
      <c r="I59" s="682">
        <f t="shared" si="0"/>
        <v>0</v>
      </c>
      <c r="J59" s="683"/>
    </row>
    <row r="60" spans="1:12" s="48" customFormat="1" ht="19.5" customHeight="1">
      <c r="A60" s="684"/>
      <c r="B60" s="865" t="s">
        <v>3</v>
      </c>
      <c r="C60" s="865"/>
      <c r="D60" s="685">
        <v>7429065</v>
      </c>
      <c r="E60" s="686"/>
      <c r="F60" s="687"/>
      <c r="G60" s="688"/>
      <c r="H60" s="689"/>
      <c r="I60" s="689">
        <f t="shared" si="0"/>
        <v>0</v>
      </c>
      <c r="J60" s="690">
        <f>J61</f>
        <v>0</v>
      </c>
      <c r="K60" s="49"/>
    </row>
    <row r="61" spans="1:12" s="48" customFormat="1" ht="23.25" customHeight="1" thickBot="1">
      <c r="A61" s="50"/>
      <c r="B61" s="870" t="s">
        <v>192</v>
      </c>
      <c r="C61" s="870"/>
      <c r="D61" s="59">
        <v>7429065</v>
      </c>
      <c r="E61" s="612" t="s">
        <v>193</v>
      </c>
      <c r="F61" s="51" t="s">
        <v>194</v>
      </c>
      <c r="G61" s="52">
        <v>7.5968599645479867E-3</v>
      </c>
      <c r="H61" s="590"/>
      <c r="I61" s="590">
        <f t="shared" si="0"/>
        <v>0</v>
      </c>
      <c r="J61" s="53">
        <f>VLOOKUP(E61,'MDR(Formulas)'!$B$12:$K$218,10,)</f>
        <v>0</v>
      </c>
      <c r="K61" s="587"/>
      <c r="L61" s="588"/>
    </row>
    <row r="62" spans="1:12" s="48" customFormat="1" ht="33.75" customHeight="1">
      <c r="A62" s="677" t="s">
        <v>39</v>
      </c>
      <c r="B62" s="864" t="s">
        <v>924</v>
      </c>
      <c r="C62" s="864"/>
      <c r="D62" s="678">
        <v>1602395875</v>
      </c>
      <c r="E62" s="679"/>
      <c r="F62" s="680"/>
      <c r="G62" s="681"/>
      <c r="H62" s="682"/>
      <c r="I62" s="682">
        <f t="shared" si="0"/>
        <v>0</v>
      </c>
      <c r="J62" s="683"/>
    </row>
    <row r="63" spans="1:12" s="48" customFormat="1" ht="19.5" customHeight="1">
      <c r="A63" s="684"/>
      <c r="B63" s="865" t="s">
        <v>3</v>
      </c>
      <c r="C63" s="865"/>
      <c r="D63" s="685">
        <v>22287196</v>
      </c>
      <c r="E63" s="686"/>
      <c r="F63" s="687"/>
      <c r="G63" s="688"/>
      <c r="H63" s="689"/>
      <c r="I63" s="689">
        <f t="shared" si="0"/>
        <v>0</v>
      </c>
      <c r="J63" s="690">
        <f>SUMPRODUCT(G64:G65,J64:J65)/SUM(G64:G65)</f>
        <v>0</v>
      </c>
      <c r="K63" s="49"/>
    </row>
    <row r="64" spans="1:12" s="54" customFormat="1" ht="23.25" customHeight="1">
      <c r="A64" s="50"/>
      <c r="B64" s="870" t="s">
        <v>195</v>
      </c>
      <c r="C64" s="870"/>
      <c r="D64" s="58">
        <v>8641973.9591836743</v>
      </c>
      <c r="E64" s="612" t="s">
        <v>196</v>
      </c>
      <c r="F64" s="51" t="s">
        <v>197</v>
      </c>
      <c r="G64" s="52">
        <v>4.8113446442137253E-3</v>
      </c>
      <c r="H64" s="590"/>
      <c r="I64" s="590">
        <f t="shared" si="0"/>
        <v>0</v>
      </c>
      <c r="J64" s="53">
        <f>VLOOKUP(E64,'MDR(Formulas)'!$B$12:$K$218,10,)</f>
        <v>0</v>
      </c>
      <c r="K64" s="587"/>
      <c r="L64" s="588"/>
    </row>
    <row r="65" spans="1:12" s="54" customFormat="1" ht="30.75" customHeight="1" thickBot="1">
      <c r="A65" s="50"/>
      <c r="B65" s="870" t="s">
        <v>198</v>
      </c>
      <c r="C65" s="870"/>
      <c r="D65" s="58">
        <v>13645222.040816328</v>
      </c>
      <c r="E65" s="612" t="s">
        <v>199</v>
      </c>
      <c r="F65" s="51" t="s">
        <v>200</v>
      </c>
      <c r="G65" s="52">
        <v>3.7984299822739933E-3</v>
      </c>
      <c r="H65" s="590"/>
      <c r="I65" s="590">
        <f t="shared" si="0"/>
        <v>0</v>
      </c>
      <c r="J65" s="53">
        <f>VLOOKUP(E65,'MDR(Formulas)'!$B$12:$K$218,10,)</f>
        <v>0</v>
      </c>
      <c r="K65" s="587"/>
      <c r="L65" s="588"/>
    </row>
    <row r="66" spans="1:12" s="48" customFormat="1" ht="33.75" customHeight="1">
      <c r="A66" s="677" t="s">
        <v>40</v>
      </c>
      <c r="B66" s="864" t="s">
        <v>98</v>
      </c>
      <c r="C66" s="864"/>
      <c r="D66" s="678">
        <v>5341319582</v>
      </c>
      <c r="E66" s="679"/>
      <c r="F66" s="680"/>
      <c r="G66" s="681"/>
      <c r="H66" s="682"/>
      <c r="I66" s="682">
        <f t="shared" si="0"/>
        <v>0</v>
      </c>
      <c r="J66" s="683"/>
    </row>
    <row r="67" spans="1:12" s="48" customFormat="1" ht="19.5" customHeight="1">
      <c r="A67" s="684"/>
      <c r="B67" s="865" t="s">
        <v>3</v>
      </c>
      <c r="C67" s="865"/>
      <c r="D67" s="685">
        <v>74290653</v>
      </c>
      <c r="E67" s="686"/>
      <c r="F67" s="687"/>
      <c r="G67" s="688"/>
      <c r="H67" s="689"/>
      <c r="I67" s="689">
        <f t="shared" si="0"/>
        <v>0.25714285714285717</v>
      </c>
      <c r="J67" s="690">
        <f>SUMPRODUCT(G68:G69,J68:J69)/SUM(G68:G69)</f>
        <v>0.25714285714285717</v>
      </c>
      <c r="K67" s="49"/>
    </row>
    <row r="68" spans="1:12" s="48" customFormat="1" ht="23.25" customHeight="1">
      <c r="A68" s="50"/>
      <c r="B68" s="870" t="s">
        <v>201</v>
      </c>
      <c r="C68" s="870"/>
      <c r="D68" s="59">
        <v>42451801.714285724</v>
      </c>
      <c r="E68" s="612" t="s">
        <v>202</v>
      </c>
      <c r="F68" s="51" t="s">
        <v>203</v>
      </c>
      <c r="G68" s="52">
        <v>9.1162319574575844E-3</v>
      </c>
      <c r="H68" s="590"/>
      <c r="I68" s="590">
        <f t="shared" si="0"/>
        <v>0</v>
      </c>
      <c r="J68" s="53">
        <f>VLOOKUP(E68,'MDR(Formulas)'!$B$12:$K$218,10,)</f>
        <v>0</v>
      </c>
      <c r="K68" s="587"/>
      <c r="L68" s="588"/>
    </row>
    <row r="69" spans="1:12" s="48" customFormat="1" ht="23.25" customHeight="1" thickBot="1">
      <c r="A69" s="50"/>
      <c r="B69" s="870" t="s">
        <v>204</v>
      </c>
      <c r="C69" s="870"/>
      <c r="D69" s="59">
        <v>31838851.285714287</v>
      </c>
      <c r="E69" s="612" t="s">
        <v>205</v>
      </c>
      <c r="F69" s="51" t="s">
        <v>206</v>
      </c>
      <c r="G69" s="52">
        <v>6.8371739680931883E-3</v>
      </c>
      <c r="H69" s="590"/>
      <c r="I69" s="590">
        <f t="shared" si="0"/>
        <v>0.6</v>
      </c>
      <c r="J69" s="53">
        <f>VLOOKUP(E69,'MDR(Formulas)'!$B$12:$K$218,10,)</f>
        <v>0.6</v>
      </c>
      <c r="K69" s="587"/>
      <c r="L69" s="588"/>
    </row>
    <row r="70" spans="1:12" s="48" customFormat="1" ht="33.75" customHeight="1">
      <c r="A70" s="677" t="s">
        <v>41</v>
      </c>
      <c r="B70" s="864" t="s">
        <v>207</v>
      </c>
      <c r="C70" s="864"/>
      <c r="D70" s="678">
        <v>6676649478</v>
      </c>
      <c r="E70" s="679"/>
      <c r="F70" s="680"/>
      <c r="G70" s="681"/>
      <c r="H70" s="682"/>
      <c r="I70" s="682">
        <f t="shared" si="0"/>
        <v>0</v>
      </c>
      <c r="J70" s="683"/>
    </row>
    <row r="71" spans="1:12" s="48" customFormat="1" ht="19.5" customHeight="1">
      <c r="A71" s="684"/>
      <c r="B71" s="865" t="s">
        <v>3</v>
      </c>
      <c r="C71" s="865"/>
      <c r="D71" s="685">
        <v>92863316</v>
      </c>
      <c r="E71" s="686"/>
      <c r="F71" s="687"/>
      <c r="G71" s="688"/>
      <c r="H71" s="689"/>
      <c r="I71" s="689">
        <f t="shared" ref="I71:I134" si="1">J71-H71</f>
        <v>0</v>
      </c>
      <c r="J71" s="690">
        <f>SUMPRODUCT(G72:G73,J72:J73)/SUM(G72:G73)</f>
        <v>0</v>
      </c>
      <c r="K71" s="49"/>
    </row>
    <row r="72" spans="1:12" s="48" customFormat="1" ht="23.25" customHeight="1">
      <c r="A72" s="50"/>
      <c r="B72" s="870" t="s">
        <v>208</v>
      </c>
      <c r="C72" s="870"/>
      <c r="D72" s="59">
        <v>49162932</v>
      </c>
      <c r="E72" s="612" t="s">
        <v>209</v>
      </c>
      <c r="F72" s="51" t="s">
        <v>210</v>
      </c>
      <c r="G72" s="52">
        <v>1.139528994682198E-2</v>
      </c>
      <c r="H72" s="590"/>
      <c r="I72" s="590">
        <f t="shared" si="1"/>
        <v>0</v>
      </c>
      <c r="J72" s="53">
        <f>VLOOKUP(E72,'MDR(Formulas)'!$B$12:$K$218,10,)</f>
        <v>0</v>
      </c>
      <c r="K72" s="587"/>
      <c r="L72" s="588"/>
    </row>
    <row r="73" spans="1:12" s="48" customFormat="1" ht="23.25" customHeight="1" thickBot="1">
      <c r="A73" s="50"/>
      <c r="B73" s="870" t="s">
        <v>211</v>
      </c>
      <c r="C73" s="870"/>
      <c r="D73" s="59">
        <v>43700384</v>
      </c>
      <c r="E73" s="612" t="s">
        <v>212</v>
      </c>
      <c r="F73" s="51" t="s">
        <v>213</v>
      </c>
      <c r="G73" s="52">
        <v>1.0129146619397315E-2</v>
      </c>
      <c r="H73" s="590"/>
      <c r="I73" s="590">
        <f t="shared" si="1"/>
        <v>0</v>
      </c>
      <c r="J73" s="53">
        <f>VLOOKUP(E73,'MDR(Formulas)'!$B$12:$K$218,10,)</f>
        <v>0</v>
      </c>
      <c r="K73" s="587"/>
      <c r="L73" s="588"/>
    </row>
    <row r="74" spans="1:12" s="48" customFormat="1" ht="33.75" customHeight="1">
      <c r="A74" s="677" t="s">
        <v>42</v>
      </c>
      <c r="B74" s="864" t="s">
        <v>214</v>
      </c>
      <c r="C74" s="864"/>
      <c r="D74" s="678">
        <v>155455357136</v>
      </c>
      <c r="E74" s="679"/>
      <c r="F74" s="680"/>
      <c r="G74" s="681"/>
      <c r="H74" s="682"/>
      <c r="I74" s="682">
        <f t="shared" si="1"/>
        <v>0</v>
      </c>
      <c r="J74" s="683"/>
    </row>
    <row r="75" spans="1:12" s="48" customFormat="1" ht="19.5" customHeight="1">
      <c r="A75" s="684"/>
      <c r="B75" s="865" t="s">
        <v>3</v>
      </c>
      <c r="C75" s="865"/>
      <c r="D75" s="685">
        <v>7354774639</v>
      </c>
      <c r="E75" s="686"/>
      <c r="F75" s="687"/>
      <c r="G75" s="688"/>
      <c r="H75" s="689"/>
      <c r="I75" s="689">
        <f t="shared" si="1"/>
        <v>0.75</v>
      </c>
      <c r="J75" s="690">
        <f>J76</f>
        <v>0.75</v>
      </c>
      <c r="K75" s="49"/>
    </row>
    <row r="76" spans="1:12" s="54" customFormat="1" ht="23.25" customHeight="1" thickBot="1">
      <c r="A76" s="50"/>
      <c r="B76" s="870" t="s">
        <v>215</v>
      </c>
      <c r="C76" s="870"/>
      <c r="D76" s="59">
        <v>7354774639</v>
      </c>
      <c r="E76" s="612" t="s">
        <v>216</v>
      </c>
      <c r="F76" s="51" t="s">
        <v>217</v>
      </c>
      <c r="G76" s="52">
        <v>6.3307166371233221E-3</v>
      </c>
      <c r="H76" s="590"/>
      <c r="I76" s="590">
        <f t="shared" si="1"/>
        <v>0.75</v>
      </c>
      <c r="J76" s="53">
        <f>VLOOKUP(E76,'MDR(Formulas)'!$B$12:$K$218,10,)</f>
        <v>0.75</v>
      </c>
      <c r="K76" s="587"/>
      <c r="L76" s="588"/>
    </row>
    <row r="77" spans="1:12" s="48" customFormat="1" ht="33.75" customHeight="1">
      <c r="A77" s="677" t="s">
        <v>43</v>
      </c>
      <c r="B77" s="864" t="s">
        <v>218</v>
      </c>
      <c r="C77" s="864"/>
      <c r="D77" s="678">
        <v>1818927176</v>
      </c>
      <c r="E77" s="679"/>
      <c r="F77" s="680"/>
      <c r="G77" s="681"/>
      <c r="H77" s="682"/>
      <c r="I77" s="682">
        <f t="shared" si="1"/>
        <v>0</v>
      </c>
      <c r="J77" s="683"/>
    </row>
    <row r="78" spans="1:12" s="48" customFormat="1" ht="19.5" customHeight="1">
      <c r="A78" s="684"/>
      <c r="B78" s="865" t="s">
        <v>3</v>
      </c>
      <c r="C78" s="865"/>
      <c r="D78" s="685">
        <v>84691344</v>
      </c>
      <c r="E78" s="686"/>
      <c r="F78" s="687"/>
      <c r="G78" s="688"/>
      <c r="H78" s="689"/>
      <c r="I78" s="689">
        <f t="shared" si="1"/>
        <v>0.75</v>
      </c>
      <c r="J78" s="690">
        <f>J79</f>
        <v>0.75</v>
      </c>
      <c r="K78" s="49"/>
    </row>
    <row r="79" spans="1:12" s="48" customFormat="1" ht="33" customHeight="1" thickBot="1">
      <c r="A79" s="50"/>
      <c r="B79" s="870" t="s">
        <v>219</v>
      </c>
      <c r="C79" s="870"/>
      <c r="D79" s="59">
        <v>84691344</v>
      </c>
      <c r="E79" s="612" t="s">
        <v>220</v>
      </c>
      <c r="F79" s="51" t="s">
        <v>221</v>
      </c>
      <c r="G79" s="52">
        <v>4.5581159787287922E-3</v>
      </c>
      <c r="H79" s="590"/>
      <c r="I79" s="590">
        <f t="shared" si="1"/>
        <v>0.75</v>
      </c>
      <c r="J79" s="53">
        <f>VLOOKUP(E79,'MDR(Formulas)'!$B$12:$K$218,10,)</f>
        <v>0.75</v>
      </c>
      <c r="K79" s="587"/>
      <c r="L79" s="588"/>
    </row>
    <row r="80" spans="1:12" s="48" customFormat="1" ht="33.75" customHeight="1">
      <c r="A80" s="677" t="s">
        <v>44</v>
      </c>
      <c r="B80" s="864" t="s">
        <v>222</v>
      </c>
      <c r="C80" s="864"/>
      <c r="D80" s="678">
        <v>10530631018</v>
      </c>
      <c r="E80" s="679"/>
      <c r="F80" s="680"/>
      <c r="G80" s="681"/>
      <c r="H80" s="682"/>
      <c r="I80" s="682">
        <f t="shared" si="1"/>
        <v>0</v>
      </c>
      <c r="J80" s="683"/>
    </row>
    <row r="81" spans="1:12" s="48" customFormat="1" ht="19.5" customHeight="1">
      <c r="A81" s="684"/>
      <c r="B81" s="865" t="s">
        <v>3</v>
      </c>
      <c r="C81" s="865"/>
      <c r="D81" s="685">
        <v>490318309</v>
      </c>
      <c r="E81" s="686"/>
      <c r="F81" s="687"/>
      <c r="G81" s="688"/>
      <c r="H81" s="689"/>
      <c r="I81" s="689">
        <f t="shared" si="1"/>
        <v>0.75</v>
      </c>
      <c r="J81" s="690">
        <f>J82</f>
        <v>0.75</v>
      </c>
      <c r="K81" s="49"/>
    </row>
    <row r="82" spans="1:12" s="48" customFormat="1" ht="23.25" customHeight="1" thickBot="1">
      <c r="A82" s="50"/>
      <c r="B82" s="870" t="s">
        <v>223</v>
      </c>
      <c r="C82" s="870"/>
      <c r="D82" s="59">
        <v>490318309</v>
      </c>
      <c r="E82" s="612" t="s">
        <v>224</v>
      </c>
      <c r="F82" s="51" t="s">
        <v>225</v>
      </c>
      <c r="G82" s="52">
        <v>6.3307166371233221E-3</v>
      </c>
      <c r="H82" s="590"/>
      <c r="I82" s="590">
        <f t="shared" si="1"/>
        <v>0.75</v>
      </c>
      <c r="J82" s="53">
        <f>VLOOKUP(E82,'MDR(Formulas)'!$B$12:$K$218,10,)</f>
        <v>0.75</v>
      </c>
      <c r="K82" s="587"/>
      <c r="L82" s="588"/>
    </row>
    <row r="83" spans="1:12" s="48" customFormat="1" ht="33.75" customHeight="1">
      <c r="A83" s="677" t="s">
        <v>45</v>
      </c>
      <c r="B83" s="864" t="s">
        <v>226</v>
      </c>
      <c r="C83" s="864"/>
      <c r="D83" s="678">
        <v>957330093</v>
      </c>
      <c r="E83" s="679"/>
      <c r="F83" s="680"/>
      <c r="G83" s="681"/>
      <c r="H83" s="682"/>
      <c r="I83" s="682">
        <f t="shared" si="1"/>
        <v>0</v>
      </c>
      <c r="J83" s="683"/>
    </row>
    <row r="84" spans="1:12" s="48" customFormat="1" ht="19.5" customHeight="1">
      <c r="A84" s="684"/>
      <c r="B84" s="865" t="s">
        <v>3</v>
      </c>
      <c r="C84" s="865"/>
      <c r="D84" s="685">
        <v>44574392</v>
      </c>
      <c r="E84" s="686"/>
      <c r="F84" s="687"/>
      <c r="G84" s="688"/>
      <c r="H84" s="689"/>
      <c r="I84" s="689">
        <f t="shared" si="1"/>
        <v>0.6</v>
      </c>
      <c r="J84" s="690">
        <f>J85</f>
        <v>0.6</v>
      </c>
      <c r="K84" s="49"/>
    </row>
    <row r="85" spans="1:12" s="48" customFormat="1" ht="23.25" customHeight="1" thickBot="1">
      <c r="A85" s="50"/>
      <c r="B85" s="870" t="s">
        <v>227</v>
      </c>
      <c r="C85" s="870"/>
      <c r="D85" s="59">
        <v>44574392</v>
      </c>
      <c r="E85" s="612" t="s">
        <v>228</v>
      </c>
      <c r="F85" s="51" t="s">
        <v>229</v>
      </c>
      <c r="G85" s="52">
        <v>1.7726006583945304E-2</v>
      </c>
      <c r="H85" s="590"/>
      <c r="I85" s="590">
        <f t="shared" si="1"/>
        <v>0.6</v>
      </c>
      <c r="J85" s="53">
        <f>VLOOKUP(E85,'MDR(Formulas)'!$B$12:$K$218,10,)</f>
        <v>0.6</v>
      </c>
      <c r="K85" s="587"/>
      <c r="L85" s="588"/>
    </row>
    <row r="86" spans="1:12" s="48" customFormat="1" ht="33.75" customHeight="1">
      <c r="A86" s="677" t="s">
        <v>46</v>
      </c>
      <c r="B86" s="864" t="s">
        <v>230</v>
      </c>
      <c r="C86" s="864"/>
      <c r="D86" s="678">
        <v>3191100309</v>
      </c>
      <c r="E86" s="679"/>
      <c r="F86" s="680"/>
      <c r="G86" s="681"/>
      <c r="H86" s="682"/>
      <c r="I86" s="682">
        <f t="shared" si="1"/>
        <v>0</v>
      </c>
      <c r="J86" s="683"/>
    </row>
    <row r="87" spans="1:12" s="48" customFormat="1" ht="19.5" customHeight="1">
      <c r="A87" s="684"/>
      <c r="B87" s="865" t="s">
        <v>3</v>
      </c>
      <c r="C87" s="865"/>
      <c r="D87" s="685">
        <v>148581306</v>
      </c>
      <c r="E87" s="686"/>
      <c r="F87" s="687"/>
      <c r="G87" s="688"/>
      <c r="H87" s="689"/>
      <c r="I87" s="689">
        <f t="shared" si="1"/>
        <v>0</v>
      </c>
      <c r="J87" s="690">
        <f>SUMPRODUCT(G88:G89,J88:J89)/SUM(G88:G89)</f>
        <v>0</v>
      </c>
      <c r="K87" s="49"/>
    </row>
    <row r="88" spans="1:12" s="54" customFormat="1" ht="23.25" customHeight="1">
      <c r="A88" s="50"/>
      <c r="B88" s="870" t="s">
        <v>231</v>
      </c>
      <c r="C88" s="870"/>
      <c r="D88" s="58">
        <v>44110075.218750007</v>
      </c>
      <c r="E88" s="612" t="s">
        <v>232</v>
      </c>
      <c r="F88" s="51" t="s">
        <v>233</v>
      </c>
      <c r="G88" s="52">
        <v>4.8113446442137253E-3</v>
      </c>
      <c r="H88" s="590"/>
      <c r="I88" s="590">
        <f t="shared" si="1"/>
        <v>0</v>
      </c>
      <c r="J88" s="53">
        <f>VLOOKUP(E88,'MDR(Formulas)'!$B$12:$K$218,10,)</f>
        <v>0</v>
      </c>
      <c r="K88" s="587"/>
      <c r="L88" s="588"/>
    </row>
    <row r="89" spans="1:12" s="54" customFormat="1" ht="32.25" customHeight="1" thickBot="1">
      <c r="A89" s="50"/>
      <c r="B89" s="870" t="s">
        <v>234</v>
      </c>
      <c r="C89" s="870"/>
      <c r="D89" s="58">
        <v>104471230.78125</v>
      </c>
      <c r="E89" s="612" t="s">
        <v>235</v>
      </c>
      <c r="F89" s="51" t="s">
        <v>236</v>
      </c>
      <c r="G89" s="52">
        <v>1.139528994682198E-2</v>
      </c>
      <c r="H89" s="590"/>
      <c r="I89" s="590">
        <f t="shared" si="1"/>
        <v>0</v>
      </c>
      <c r="J89" s="53">
        <f>VLOOKUP(E89,'MDR(Formulas)'!$B$12:$K$218,10,)</f>
        <v>0</v>
      </c>
      <c r="K89" s="587"/>
      <c r="L89" s="588"/>
    </row>
    <row r="90" spans="1:12" s="48" customFormat="1" ht="33.75" customHeight="1">
      <c r="A90" s="677" t="s">
        <v>47</v>
      </c>
      <c r="B90" s="864" t="s">
        <v>106</v>
      </c>
      <c r="C90" s="864"/>
      <c r="D90" s="678">
        <v>797775077</v>
      </c>
      <c r="E90" s="679"/>
      <c r="F90" s="680"/>
      <c r="G90" s="681"/>
      <c r="H90" s="682"/>
      <c r="I90" s="682">
        <f t="shared" si="1"/>
        <v>0</v>
      </c>
      <c r="J90" s="683"/>
    </row>
    <row r="91" spans="1:12" s="48" customFormat="1" ht="19.5" customHeight="1">
      <c r="A91" s="684"/>
      <c r="B91" s="865" t="s">
        <v>3</v>
      </c>
      <c r="C91" s="865"/>
      <c r="D91" s="685">
        <v>37145326</v>
      </c>
      <c r="E91" s="686"/>
      <c r="F91" s="687"/>
      <c r="G91" s="688"/>
      <c r="H91" s="689"/>
      <c r="I91" s="689">
        <f t="shared" si="1"/>
        <v>0</v>
      </c>
      <c r="J91" s="690">
        <f>J92</f>
        <v>0</v>
      </c>
      <c r="K91" s="49"/>
    </row>
    <row r="92" spans="1:12" s="54" customFormat="1" ht="33.75" customHeight="1" thickBot="1">
      <c r="A92" s="50"/>
      <c r="B92" s="870" t="s">
        <v>237</v>
      </c>
      <c r="C92" s="870"/>
      <c r="D92" s="59">
        <v>37145326</v>
      </c>
      <c r="E92" s="612" t="s">
        <v>238</v>
      </c>
      <c r="F92" s="51" t="s">
        <v>239</v>
      </c>
      <c r="G92" s="52">
        <v>6.3307166371233221E-3</v>
      </c>
      <c r="H92" s="590"/>
      <c r="I92" s="590">
        <f t="shared" si="1"/>
        <v>0</v>
      </c>
      <c r="J92" s="53">
        <f>VLOOKUP(E92,'MDR(Formulas)'!$B$12:$K$218,10,)</f>
        <v>0</v>
      </c>
      <c r="K92" s="587"/>
      <c r="L92" s="588"/>
    </row>
    <row r="93" spans="1:12" s="48" customFormat="1" ht="33.75" customHeight="1">
      <c r="A93" s="677" t="s">
        <v>48</v>
      </c>
      <c r="B93" s="864" t="s">
        <v>240</v>
      </c>
      <c r="C93" s="864"/>
      <c r="D93" s="678">
        <v>9381834907</v>
      </c>
      <c r="E93" s="679"/>
      <c r="F93" s="680"/>
      <c r="G93" s="681"/>
      <c r="H93" s="682"/>
      <c r="I93" s="682">
        <f t="shared" si="1"/>
        <v>0</v>
      </c>
      <c r="J93" s="683"/>
    </row>
    <row r="94" spans="1:12" s="48" customFormat="1" ht="19.5" customHeight="1">
      <c r="A94" s="684"/>
      <c r="B94" s="865" t="s">
        <v>3</v>
      </c>
      <c r="C94" s="865"/>
      <c r="D94" s="685">
        <v>436829039</v>
      </c>
      <c r="E94" s="686"/>
      <c r="F94" s="687"/>
      <c r="G94" s="688"/>
      <c r="H94" s="689"/>
      <c r="I94" s="689">
        <f t="shared" si="1"/>
        <v>0</v>
      </c>
      <c r="J94" s="690">
        <f>SUMPRODUCT(G95:G97,J95:J97)/SUM(G95:G97)</f>
        <v>0</v>
      </c>
      <c r="K94" s="49"/>
    </row>
    <row r="95" spans="1:12" s="48" customFormat="1" ht="31.5" customHeight="1">
      <c r="A95" s="50"/>
      <c r="B95" s="871" t="s">
        <v>691</v>
      </c>
      <c r="C95" s="870"/>
      <c r="D95" s="60">
        <f>$D$94/3</f>
        <v>145609679.66666666</v>
      </c>
      <c r="E95" s="612" t="s">
        <v>690</v>
      </c>
      <c r="F95" s="51" t="s">
        <v>243</v>
      </c>
      <c r="G95" s="52">
        <v>2.7855153203342618E-3</v>
      </c>
      <c r="H95" s="590"/>
      <c r="I95" s="590">
        <f t="shared" si="1"/>
        <v>0</v>
      </c>
      <c r="J95" s="53">
        <f>VLOOKUP(E95,'MDR(Formulas)'!$B$12:$K$218,10,)</f>
        <v>0</v>
      </c>
      <c r="K95" s="587"/>
      <c r="L95" s="588"/>
    </row>
    <row r="96" spans="1:12" s="48" customFormat="1" ht="31.5" customHeight="1">
      <c r="A96" s="50"/>
      <c r="B96" s="871" t="s">
        <v>693</v>
      </c>
      <c r="C96" s="870"/>
      <c r="D96" s="60">
        <f t="shared" ref="D96:D97" si="2">$D$94/3</f>
        <v>145609679.66666666</v>
      </c>
      <c r="E96" s="612" t="s">
        <v>692</v>
      </c>
      <c r="F96" s="51" t="s">
        <v>243</v>
      </c>
      <c r="G96" s="52">
        <v>2.7855153203342618E-3</v>
      </c>
      <c r="H96" s="590"/>
      <c r="I96" s="590">
        <f t="shared" si="1"/>
        <v>0</v>
      </c>
      <c r="J96" s="53">
        <f>VLOOKUP(E96,'MDR(Formulas)'!$B$12:$K$218,10,)</f>
        <v>0</v>
      </c>
      <c r="K96" s="587"/>
      <c r="L96" s="588"/>
    </row>
    <row r="97" spans="1:12" s="48" customFormat="1" ht="31.5" customHeight="1" thickBot="1">
      <c r="A97" s="50"/>
      <c r="B97" s="871" t="s">
        <v>695</v>
      </c>
      <c r="C97" s="870"/>
      <c r="D97" s="60">
        <f t="shared" si="2"/>
        <v>145609679.66666666</v>
      </c>
      <c r="E97" s="612" t="s">
        <v>694</v>
      </c>
      <c r="F97" s="51" t="s">
        <v>243</v>
      </c>
      <c r="G97" s="52">
        <v>2.7855153203342618E-3</v>
      </c>
      <c r="H97" s="590"/>
      <c r="I97" s="590">
        <f t="shared" si="1"/>
        <v>0</v>
      </c>
      <c r="J97" s="53">
        <f>VLOOKUP(E97,'MDR(Formulas)'!$B$12:$K$218,10,)</f>
        <v>0</v>
      </c>
      <c r="K97" s="587"/>
      <c r="L97" s="588"/>
    </row>
    <row r="98" spans="1:12" s="48" customFormat="1" ht="33.75" customHeight="1">
      <c r="A98" s="677" t="s">
        <v>49</v>
      </c>
      <c r="B98" s="864" t="s">
        <v>244</v>
      </c>
      <c r="C98" s="864"/>
      <c r="D98" s="678">
        <v>8041572778</v>
      </c>
      <c r="E98" s="679"/>
      <c r="F98" s="680"/>
      <c r="G98" s="681"/>
      <c r="H98" s="682"/>
      <c r="I98" s="682">
        <f t="shared" si="1"/>
        <v>0</v>
      </c>
      <c r="J98" s="683"/>
    </row>
    <row r="99" spans="1:12" s="48" customFormat="1" ht="19.5" customHeight="1">
      <c r="A99" s="684"/>
      <c r="B99" s="865" t="s">
        <v>3</v>
      </c>
      <c r="C99" s="865"/>
      <c r="D99" s="685">
        <v>374424891</v>
      </c>
      <c r="E99" s="686"/>
      <c r="F99" s="687"/>
      <c r="G99" s="688"/>
      <c r="H99" s="689"/>
      <c r="I99" s="689">
        <f t="shared" si="1"/>
        <v>0</v>
      </c>
      <c r="J99" s="690">
        <f>SUMPRODUCT(G100:G103,J100:J103)/SUM(G100:G103)</f>
        <v>0</v>
      </c>
      <c r="K99" s="49"/>
    </row>
    <row r="100" spans="1:12" s="48" customFormat="1" ht="30" customHeight="1">
      <c r="A100" s="50"/>
      <c r="B100" s="870" t="s">
        <v>697</v>
      </c>
      <c r="C100" s="870"/>
      <c r="D100" s="60">
        <v>46803111.375</v>
      </c>
      <c r="E100" s="612" t="s">
        <v>696</v>
      </c>
      <c r="F100" s="51" t="s">
        <v>247</v>
      </c>
      <c r="G100" s="52">
        <v>2.2790579893643961E-3</v>
      </c>
      <c r="H100" s="590"/>
      <c r="I100" s="590">
        <f t="shared" si="1"/>
        <v>0</v>
      </c>
      <c r="J100" s="53">
        <f>VLOOKUP(E100,'MDR(Formulas)'!$B$12:$K$218,10,)</f>
        <v>0</v>
      </c>
      <c r="K100" s="587"/>
      <c r="L100" s="588"/>
    </row>
    <row r="101" spans="1:12" s="48" customFormat="1" ht="30" customHeight="1">
      <c r="A101" s="50"/>
      <c r="B101" s="870" t="s">
        <v>699</v>
      </c>
      <c r="C101" s="870"/>
      <c r="D101" s="60">
        <v>46803111.375</v>
      </c>
      <c r="E101" s="612" t="s">
        <v>698</v>
      </c>
      <c r="F101" s="51" t="s">
        <v>247</v>
      </c>
      <c r="G101" s="52">
        <v>2.2790579893643961E-3</v>
      </c>
      <c r="H101" s="590"/>
      <c r="I101" s="590">
        <f t="shared" si="1"/>
        <v>0</v>
      </c>
      <c r="J101" s="53">
        <f>VLOOKUP(E101,'MDR(Formulas)'!$B$12:$K$218,10,)</f>
        <v>0</v>
      </c>
      <c r="K101" s="587"/>
      <c r="L101" s="588"/>
    </row>
    <row r="102" spans="1:12" s="48" customFormat="1" ht="30" customHeight="1">
      <c r="A102" s="50"/>
      <c r="B102" s="870" t="s">
        <v>701</v>
      </c>
      <c r="C102" s="870"/>
      <c r="D102" s="60">
        <v>46803111.375</v>
      </c>
      <c r="E102" s="612" t="s">
        <v>700</v>
      </c>
      <c r="F102" s="51" t="s">
        <v>247</v>
      </c>
      <c r="G102" s="52">
        <v>2.2790579893643961E-3</v>
      </c>
      <c r="H102" s="590"/>
      <c r="I102" s="590">
        <f t="shared" si="1"/>
        <v>0</v>
      </c>
      <c r="J102" s="53">
        <f>VLOOKUP(E102,'MDR(Formulas)'!$B$12:$K$218,10,)</f>
        <v>0</v>
      </c>
      <c r="K102" s="587"/>
      <c r="L102" s="588"/>
    </row>
    <row r="103" spans="1:12" s="48" customFormat="1" ht="23.25" customHeight="1" thickBot="1">
      <c r="A103" s="50"/>
      <c r="B103" s="870" t="s">
        <v>248</v>
      </c>
      <c r="C103" s="870"/>
      <c r="D103" s="60">
        <v>234015556.875</v>
      </c>
      <c r="E103" s="612" t="s">
        <v>249</v>
      </c>
      <c r="F103" s="51" t="s">
        <v>250</v>
      </c>
      <c r="G103" s="52">
        <v>1.139528994682198E-2</v>
      </c>
      <c r="H103" s="590"/>
      <c r="I103" s="590">
        <f t="shared" si="1"/>
        <v>0</v>
      </c>
      <c r="J103" s="53">
        <f>VLOOKUP(E103,'MDR(Formulas)'!$B$12:$K$218,10,)</f>
        <v>0</v>
      </c>
      <c r="K103" s="587"/>
      <c r="L103" s="588"/>
    </row>
    <row r="104" spans="1:12" s="48" customFormat="1" ht="33.75" customHeight="1">
      <c r="A104" s="677" t="s">
        <v>50</v>
      </c>
      <c r="B104" s="864" t="s">
        <v>251</v>
      </c>
      <c r="C104" s="864"/>
      <c r="D104" s="678">
        <v>1914660186</v>
      </c>
      <c r="E104" s="679"/>
      <c r="F104" s="680"/>
      <c r="G104" s="681"/>
      <c r="H104" s="682"/>
      <c r="I104" s="682">
        <f t="shared" si="1"/>
        <v>0</v>
      </c>
      <c r="J104" s="683"/>
    </row>
    <row r="105" spans="1:12" s="48" customFormat="1" ht="19.5" customHeight="1">
      <c r="A105" s="684"/>
      <c r="B105" s="865" t="s">
        <v>3</v>
      </c>
      <c r="C105" s="865"/>
      <c r="D105" s="685">
        <v>89148784</v>
      </c>
      <c r="E105" s="686"/>
      <c r="F105" s="687"/>
      <c r="G105" s="688"/>
      <c r="H105" s="689"/>
      <c r="I105" s="689">
        <f t="shared" si="1"/>
        <v>0</v>
      </c>
      <c r="J105" s="690">
        <f>J106</f>
        <v>0</v>
      </c>
      <c r="K105" s="49"/>
    </row>
    <row r="106" spans="1:12" s="54" customFormat="1" ht="23.25" customHeight="1" thickBot="1">
      <c r="A106" s="50"/>
      <c r="B106" s="870" t="s">
        <v>252</v>
      </c>
      <c r="C106" s="870"/>
      <c r="D106" s="60">
        <v>89148784</v>
      </c>
      <c r="E106" s="612" t="s">
        <v>253</v>
      </c>
      <c r="F106" s="51" t="s">
        <v>254</v>
      </c>
      <c r="G106" s="52">
        <v>4.8113446442137253E-3</v>
      </c>
      <c r="H106" s="590"/>
      <c r="I106" s="590">
        <f t="shared" si="1"/>
        <v>0</v>
      </c>
      <c r="J106" s="53">
        <f>VLOOKUP(E106,'MDR(Formulas)'!$B$12:$K$218,10,)</f>
        <v>0</v>
      </c>
      <c r="K106" s="587"/>
      <c r="L106" s="588"/>
    </row>
    <row r="107" spans="1:12" s="48" customFormat="1" ht="33.75" customHeight="1">
      <c r="A107" s="677" t="s">
        <v>51</v>
      </c>
      <c r="B107" s="864" t="s">
        <v>255</v>
      </c>
      <c r="C107" s="864"/>
      <c r="D107" s="678">
        <v>957330093</v>
      </c>
      <c r="E107" s="679"/>
      <c r="F107" s="680"/>
      <c r="G107" s="681"/>
      <c r="H107" s="682"/>
      <c r="I107" s="682">
        <f t="shared" si="1"/>
        <v>0</v>
      </c>
      <c r="J107" s="683"/>
    </row>
    <row r="108" spans="1:12" s="48" customFormat="1" ht="19.5" customHeight="1">
      <c r="A108" s="684"/>
      <c r="B108" s="865" t="s">
        <v>3</v>
      </c>
      <c r="C108" s="865"/>
      <c r="D108" s="685">
        <v>44574392</v>
      </c>
      <c r="E108" s="686"/>
      <c r="F108" s="687"/>
      <c r="G108" s="688"/>
      <c r="H108" s="689"/>
      <c r="I108" s="689">
        <f t="shared" si="1"/>
        <v>0.64999999999999991</v>
      </c>
      <c r="J108" s="690">
        <f>SUMPRODUCT(G109:G111,J109:J111)/SUM(G109:G111)</f>
        <v>0.64999999999999991</v>
      </c>
      <c r="K108" s="49"/>
    </row>
    <row r="109" spans="1:12" s="54" customFormat="1" ht="30.75" customHeight="1">
      <c r="A109" s="50"/>
      <c r="B109" s="870" t="s">
        <v>703</v>
      </c>
      <c r="C109" s="870"/>
      <c r="D109" s="61">
        <v>14858130.666666666</v>
      </c>
      <c r="E109" s="612" t="s">
        <v>702</v>
      </c>
      <c r="F109" s="51" t="s">
        <v>258</v>
      </c>
      <c r="G109" s="52">
        <v>2.5322866548493288E-3</v>
      </c>
      <c r="H109" s="590"/>
      <c r="I109" s="590">
        <f t="shared" si="1"/>
        <v>0.75</v>
      </c>
      <c r="J109" s="53">
        <f>VLOOKUP(E109,'MDR(Formulas)'!$B$12:$K$218,10,)</f>
        <v>0.75</v>
      </c>
      <c r="K109" s="587"/>
      <c r="L109" s="588"/>
    </row>
    <row r="110" spans="1:12" s="54" customFormat="1" ht="23.25" customHeight="1">
      <c r="A110" s="50"/>
      <c r="B110" s="870" t="s">
        <v>705</v>
      </c>
      <c r="C110" s="870"/>
      <c r="D110" s="61">
        <v>14858130.666666666</v>
      </c>
      <c r="E110" s="612" t="s">
        <v>704</v>
      </c>
      <c r="F110" s="51" t="s">
        <v>258</v>
      </c>
      <c r="G110" s="52">
        <v>2.5322866548493288E-3</v>
      </c>
      <c r="H110" s="590"/>
      <c r="I110" s="590">
        <f t="shared" si="1"/>
        <v>0.6</v>
      </c>
      <c r="J110" s="53">
        <f>VLOOKUP(E110,'MDR(Formulas)'!$B$12:$K$218,10,)</f>
        <v>0.6</v>
      </c>
      <c r="K110" s="587"/>
      <c r="L110" s="588"/>
    </row>
    <row r="111" spans="1:12" s="54" customFormat="1" ht="23.25" customHeight="1" thickBot="1">
      <c r="A111" s="50"/>
      <c r="B111" s="870" t="s">
        <v>707</v>
      </c>
      <c r="C111" s="870"/>
      <c r="D111" s="61">
        <v>14858130.666666666</v>
      </c>
      <c r="E111" s="612" t="s">
        <v>706</v>
      </c>
      <c r="F111" s="51" t="s">
        <v>258</v>
      </c>
      <c r="G111" s="52">
        <v>2.5322866548493288E-3</v>
      </c>
      <c r="H111" s="590"/>
      <c r="I111" s="590">
        <f t="shared" si="1"/>
        <v>0.6</v>
      </c>
      <c r="J111" s="53">
        <f>VLOOKUP(E111,'MDR(Formulas)'!$B$12:$K$218,10,)</f>
        <v>0.6</v>
      </c>
      <c r="K111" s="587"/>
      <c r="L111" s="588"/>
    </row>
    <row r="112" spans="1:12" s="48" customFormat="1" ht="33.75" customHeight="1">
      <c r="A112" s="677" t="s">
        <v>52</v>
      </c>
      <c r="B112" s="864" t="s">
        <v>259</v>
      </c>
      <c r="C112" s="864"/>
      <c r="D112" s="678">
        <v>478665046</v>
      </c>
      <c r="E112" s="679"/>
      <c r="F112" s="680"/>
      <c r="G112" s="681"/>
      <c r="H112" s="682"/>
      <c r="I112" s="682">
        <f t="shared" si="1"/>
        <v>0</v>
      </c>
      <c r="J112" s="683"/>
    </row>
    <row r="113" spans="1:12" s="48" customFormat="1" ht="19.5" customHeight="1">
      <c r="A113" s="684"/>
      <c r="B113" s="865" t="s">
        <v>3</v>
      </c>
      <c r="C113" s="865"/>
      <c r="D113" s="685">
        <v>22287196</v>
      </c>
      <c r="E113" s="686"/>
      <c r="F113" s="687"/>
      <c r="G113" s="688"/>
      <c r="H113" s="689"/>
      <c r="I113" s="689">
        <f t="shared" si="1"/>
        <v>0</v>
      </c>
      <c r="J113" s="690">
        <f>SUMPRODUCT(G114:G115,J114:J115)/SUM(G114:G115)</f>
        <v>0</v>
      </c>
      <c r="K113" s="49"/>
    </row>
    <row r="114" spans="1:12" s="48" customFormat="1" ht="23.25" customHeight="1">
      <c r="A114" s="50"/>
      <c r="B114" s="870" t="s">
        <v>260</v>
      </c>
      <c r="C114" s="870"/>
      <c r="D114" s="59">
        <v>11143598</v>
      </c>
      <c r="E114" s="612" t="s">
        <v>261</v>
      </c>
      <c r="F114" s="51" t="s">
        <v>262</v>
      </c>
      <c r="G114" s="52">
        <v>1.0129146619397315E-2</v>
      </c>
      <c r="H114" s="590"/>
      <c r="I114" s="590">
        <f t="shared" si="1"/>
        <v>0</v>
      </c>
      <c r="J114" s="53">
        <f>VLOOKUP(E114,'MDR(Formulas)'!$B$12:$K$218,10,)</f>
        <v>0</v>
      </c>
      <c r="K114" s="587"/>
      <c r="L114" s="588"/>
    </row>
    <row r="115" spans="1:12" s="48" customFormat="1" ht="23.25" customHeight="1" thickBot="1">
      <c r="A115" s="50"/>
      <c r="B115" s="870" t="s">
        <v>263</v>
      </c>
      <c r="C115" s="870"/>
      <c r="D115" s="59">
        <v>11143598</v>
      </c>
      <c r="E115" s="612" t="s">
        <v>264</v>
      </c>
      <c r="F115" s="51" t="s">
        <v>265</v>
      </c>
      <c r="G115" s="52">
        <v>1.0129146619397315E-2</v>
      </c>
      <c r="H115" s="590"/>
      <c r="I115" s="590">
        <f t="shared" si="1"/>
        <v>0</v>
      </c>
      <c r="J115" s="53">
        <f>VLOOKUP(E115,'MDR(Formulas)'!$B$12:$K$218,10,)</f>
        <v>0</v>
      </c>
      <c r="K115" s="587"/>
      <c r="L115" s="588"/>
    </row>
    <row r="116" spans="1:12" s="48" customFormat="1" ht="33.75" customHeight="1">
      <c r="A116" s="677" t="s">
        <v>53</v>
      </c>
      <c r="B116" s="864" t="s">
        <v>266</v>
      </c>
      <c r="C116" s="864"/>
      <c r="D116" s="678">
        <v>4786650463</v>
      </c>
      <c r="E116" s="679"/>
      <c r="F116" s="680"/>
      <c r="G116" s="681"/>
      <c r="H116" s="682"/>
      <c r="I116" s="682">
        <f t="shared" si="1"/>
        <v>0</v>
      </c>
      <c r="J116" s="683"/>
    </row>
    <row r="117" spans="1:12" s="48" customFormat="1" ht="19.5" customHeight="1">
      <c r="A117" s="684"/>
      <c r="B117" s="865" t="s">
        <v>3</v>
      </c>
      <c r="C117" s="865"/>
      <c r="D117" s="685">
        <v>222871959</v>
      </c>
      <c r="E117" s="686"/>
      <c r="F117" s="687"/>
      <c r="G117" s="688"/>
      <c r="H117" s="689"/>
      <c r="I117" s="689">
        <f t="shared" si="1"/>
        <v>0</v>
      </c>
      <c r="J117" s="690">
        <f>J118</f>
        <v>0</v>
      </c>
      <c r="K117" s="49"/>
    </row>
    <row r="118" spans="1:12" s="48" customFormat="1" ht="23.25" customHeight="1" thickBot="1">
      <c r="A118" s="50"/>
      <c r="B118" s="870" t="s">
        <v>267</v>
      </c>
      <c r="C118" s="870"/>
      <c r="D118" s="59">
        <v>222871959</v>
      </c>
      <c r="E118" s="612" t="s">
        <v>268</v>
      </c>
      <c r="F118" s="51" t="s">
        <v>269</v>
      </c>
      <c r="G118" s="52">
        <v>5.5710306406685237E-3</v>
      </c>
      <c r="H118" s="590"/>
      <c r="I118" s="590">
        <f t="shared" si="1"/>
        <v>0</v>
      </c>
      <c r="J118" s="53">
        <f>VLOOKUP(E118,'MDR(Formulas)'!$B$12:$K$218,10,)</f>
        <v>0</v>
      </c>
      <c r="K118" s="587"/>
      <c r="L118" s="588"/>
    </row>
    <row r="119" spans="1:12" s="48" customFormat="1" ht="33.75" customHeight="1">
      <c r="A119" s="677" t="s">
        <v>54</v>
      </c>
      <c r="B119" s="864" t="s">
        <v>270</v>
      </c>
      <c r="C119" s="864"/>
      <c r="D119" s="678">
        <v>8775525848</v>
      </c>
      <c r="E119" s="679"/>
      <c r="F119" s="680"/>
      <c r="G119" s="681"/>
      <c r="H119" s="682"/>
      <c r="I119" s="682">
        <f t="shared" si="1"/>
        <v>0</v>
      </c>
      <c r="J119" s="683"/>
    </row>
    <row r="120" spans="1:12" s="48" customFormat="1" ht="19.5" customHeight="1">
      <c r="A120" s="684"/>
      <c r="B120" s="865" t="s">
        <v>3</v>
      </c>
      <c r="C120" s="865"/>
      <c r="D120" s="685">
        <v>408598591</v>
      </c>
      <c r="E120" s="686"/>
      <c r="F120" s="687"/>
      <c r="G120" s="688"/>
      <c r="H120" s="689"/>
      <c r="I120" s="689">
        <f t="shared" si="1"/>
        <v>0.6</v>
      </c>
      <c r="J120" s="690">
        <f>J121</f>
        <v>0.6</v>
      </c>
      <c r="K120" s="49"/>
    </row>
    <row r="121" spans="1:12" s="48" customFormat="1" ht="23.25" customHeight="1" thickBot="1">
      <c r="A121" s="50"/>
      <c r="B121" s="870" t="s">
        <v>271</v>
      </c>
      <c r="C121" s="870"/>
      <c r="D121" s="59">
        <v>408598591</v>
      </c>
      <c r="E121" s="612" t="s">
        <v>272</v>
      </c>
      <c r="F121" s="51" t="s">
        <v>273</v>
      </c>
      <c r="G121" s="52">
        <v>7.3436312990630536E-3</v>
      </c>
      <c r="H121" s="590"/>
      <c r="I121" s="590">
        <f t="shared" si="1"/>
        <v>0.6</v>
      </c>
      <c r="J121" s="53">
        <f>VLOOKUP(E121,'MDR(Formulas)'!$B$12:$K$218,10,)</f>
        <v>0.6</v>
      </c>
      <c r="K121" s="587"/>
      <c r="L121" s="588"/>
    </row>
    <row r="122" spans="1:12" s="48" customFormat="1" ht="33.75" customHeight="1">
      <c r="A122" s="677" t="s">
        <v>55</v>
      </c>
      <c r="B122" s="864" t="s">
        <v>274</v>
      </c>
      <c r="C122" s="864"/>
      <c r="D122" s="678">
        <v>638220062</v>
      </c>
      <c r="E122" s="679"/>
      <c r="F122" s="680"/>
      <c r="G122" s="681"/>
      <c r="H122" s="682"/>
      <c r="I122" s="682">
        <f t="shared" si="1"/>
        <v>0</v>
      </c>
      <c r="J122" s="683"/>
    </row>
    <row r="123" spans="1:12" s="48" customFormat="1" ht="19.5" customHeight="1">
      <c r="A123" s="684"/>
      <c r="B123" s="865" t="s">
        <v>3</v>
      </c>
      <c r="C123" s="865"/>
      <c r="D123" s="685">
        <v>29716261</v>
      </c>
      <c r="E123" s="686"/>
      <c r="F123" s="687"/>
      <c r="G123" s="688"/>
      <c r="H123" s="689"/>
      <c r="I123" s="689">
        <f t="shared" si="1"/>
        <v>0.8125</v>
      </c>
      <c r="J123" s="690">
        <f>SUMPRODUCT(G124:G127,J124:J127)/SUM(G124:G127)</f>
        <v>0.8125</v>
      </c>
      <c r="K123" s="49"/>
    </row>
    <row r="124" spans="1:12" s="48" customFormat="1" ht="23.25" customHeight="1">
      <c r="A124" s="50"/>
      <c r="B124" s="870" t="s">
        <v>275</v>
      </c>
      <c r="C124" s="870"/>
      <c r="D124" s="59">
        <v>7429065.25</v>
      </c>
      <c r="E124" s="612" t="s">
        <v>276</v>
      </c>
      <c r="F124" s="51" t="s">
        <v>277</v>
      </c>
      <c r="G124" s="52">
        <v>7.0904026335781214E-3</v>
      </c>
      <c r="H124" s="590"/>
      <c r="I124" s="590">
        <f t="shared" si="1"/>
        <v>1</v>
      </c>
      <c r="J124" s="53">
        <f>VLOOKUP(E124,'MDR(Formulas)'!$B$12:$K$218,10,)</f>
        <v>1</v>
      </c>
      <c r="K124" s="587"/>
      <c r="L124" s="588"/>
    </row>
    <row r="125" spans="1:12" s="48" customFormat="1" ht="23.25" customHeight="1">
      <c r="A125" s="50"/>
      <c r="B125" s="870" t="s">
        <v>278</v>
      </c>
      <c r="C125" s="870"/>
      <c r="D125" s="59">
        <v>7429065.25</v>
      </c>
      <c r="E125" s="612" t="s">
        <v>279</v>
      </c>
      <c r="F125" s="51" t="s">
        <v>280</v>
      </c>
      <c r="G125" s="52">
        <v>7.0904026335781214E-3</v>
      </c>
      <c r="H125" s="590"/>
      <c r="I125" s="590">
        <f t="shared" si="1"/>
        <v>0.9</v>
      </c>
      <c r="J125" s="53">
        <f>VLOOKUP(E125,'MDR(Formulas)'!$B$12:$K$218,10,)</f>
        <v>0.9</v>
      </c>
      <c r="K125" s="587"/>
      <c r="L125" s="588"/>
    </row>
    <row r="126" spans="1:12" s="48" customFormat="1" ht="23.25" customHeight="1">
      <c r="A126" s="50"/>
      <c r="B126" s="870" t="s">
        <v>281</v>
      </c>
      <c r="C126" s="870"/>
      <c r="D126" s="59">
        <v>7429065.25</v>
      </c>
      <c r="E126" s="612" t="s">
        <v>282</v>
      </c>
      <c r="F126" s="51" t="s">
        <v>283</v>
      </c>
      <c r="G126" s="52">
        <v>7.0904026335781214E-3</v>
      </c>
      <c r="H126" s="590"/>
      <c r="I126" s="590">
        <f t="shared" si="1"/>
        <v>0.6</v>
      </c>
      <c r="J126" s="53">
        <f>VLOOKUP(E126,'MDR(Formulas)'!$B$12:$K$218,10,)</f>
        <v>0.6</v>
      </c>
      <c r="K126" s="587"/>
      <c r="L126" s="588"/>
    </row>
    <row r="127" spans="1:12" s="48" customFormat="1" ht="23.25" customHeight="1" thickBot="1">
      <c r="A127" s="50"/>
      <c r="B127" s="870" t="s">
        <v>284</v>
      </c>
      <c r="C127" s="870"/>
      <c r="D127" s="59">
        <v>7429065.25</v>
      </c>
      <c r="E127" s="612" t="s">
        <v>285</v>
      </c>
      <c r="F127" s="51" t="s">
        <v>286</v>
      </c>
      <c r="G127" s="52">
        <v>7.0904026335781214E-3</v>
      </c>
      <c r="H127" s="590"/>
      <c r="I127" s="590">
        <f t="shared" si="1"/>
        <v>0.75</v>
      </c>
      <c r="J127" s="53">
        <f>VLOOKUP(E127,'MDR(Formulas)'!$B$12:$K$218,10,)</f>
        <v>0.75</v>
      </c>
      <c r="K127" s="587"/>
      <c r="L127" s="588"/>
    </row>
    <row r="128" spans="1:12" s="48" customFormat="1" ht="33.75" customHeight="1">
      <c r="A128" s="677" t="s">
        <v>56</v>
      </c>
      <c r="B128" s="864" t="s">
        <v>287</v>
      </c>
      <c r="C128" s="864"/>
      <c r="D128" s="678">
        <v>13243066280</v>
      </c>
      <c r="E128" s="679"/>
      <c r="F128" s="680"/>
      <c r="G128" s="681"/>
      <c r="H128" s="682"/>
      <c r="I128" s="682">
        <f t="shared" si="1"/>
        <v>0</v>
      </c>
      <c r="J128" s="683"/>
    </row>
    <row r="129" spans="1:12" s="48" customFormat="1" ht="19.5" customHeight="1">
      <c r="A129" s="684"/>
      <c r="B129" s="865" t="s">
        <v>3</v>
      </c>
      <c r="C129" s="865"/>
      <c r="D129" s="685">
        <v>616612419</v>
      </c>
      <c r="E129" s="686"/>
      <c r="F129" s="687"/>
      <c r="G129" s="688"/>
      <c r="H129" s="689"/>
      <c r="I129" s="689">
        <f t="shared" si="1"/>
        <v>0.3</v>
      </c>
      <c r="J129" s="690">
        <f>SUMPRODUCT(G130:G131,J130:J131)/SUM(G130:G131)</f>
        <v>0.3</v>
      </c>
      <c r="K129" s="49"/>
    </row>
    <row r="130" spans="1:12" s="54" customFormat="1" ht="29.25" customHeight="1">
      <c r="A130" s="50"/>
      <c r="B130" s="870" t="s">
        <v>288</v>
      </c>
      <c r="C130" s="870"/>
      <c r="D130" s="59">
        <v>308306209.5</v>
      </c>
      <c r="E130" s="612" t="s">
        <v>289</v>
      </c>
      <c r="F130" s="51" t="s">
        <v>290</v>
      </c>
      <c r="G130" s="52">
        <v>7.3436312990630536E-3</v>
      </c>
      <c r="H130" s="590"/>
      <c r="I130" s="590">
        <f t="shared" si="1"/>
        <v>0.6</v>
      </c>
      <c r="J130" s="53">
        <f>VLOOKUP(E130,'MDR(Formulas)'!$B$12:$K$218,10,)</f>
        <v>0.6</v>
      </c>
      <c r="K130" s="587"/>
      <c r="L130" s="588"/>
    </row>
    <row r="131" spans="1:12" s="54" customFormat="1" ht="29.25" customHeight="1" thickBot="1">
      <c r="A131" s="50"/>
      <c r="B131" s="870" t="s">
        <v>291</v>
      </c>
      <c r="C131" s="870"/>
      <c r="D131" s="59">
        <v>308306209.5</v>
      </c>
      <c r="E131" s="612" t="s">
        <v>292</v>
      </c>
      <c r="F131" s="51" t="s">
        <v>293</v>
      </c>
      <c r="G131" s="52">
        <v>7.3436312990630536E-3</v>
      </c>
      <c r="H131" s="590"/>
      <c r="I131" s="590">
        <f t="shared" si="1"/>
        <v>0</v>
      </c>
      <c r="J131" s="53">
        <f>VLOOKUP(E131,'MDR(Formulas)'!$B$12:$K$218,10,)</f>
        <v>0</v>
      </c>
      <c r="K131" s="587"/>
      <c r="L131" s="588"/>
    </row>
    <row r="132" spans="1:12" s="48" customFormat="1" ht="33.75" customHeight="1">
      <c r="A132" s="677" t="s">
        <v>57</v>
      </c>
      <c r="B132" s="864" t="s">
        <v>116</v>
      </c>
      <c r="C132" s="864"/>
      <c r="D132" s="678">
        <v>1116885106</v>
      </c>
      <c r="E132" s="679"/>
      <c r="F132" s="680"/>
      <c r="G132" s="681"/>
      <c r="H132" s="682"/>
      <c r="I132" s="682">
        <f t="shared" si="1"/>
        <v>0</v>
      </c>
      <c r="J132" s="683"/>
    </row>
    <row r="133" spans="1:12" s="48" customFormat="1" ht="19.5" customHeight="1">
      <c r="A133" s="684"/>
      <c r="B133" s="865" t="s">
        <v>3</v>
      </c>
      <c r="C133" s="865"/>
      <c r="D133" s="685">
        <v>52003455</v>
      </c>
      <c r="E133" s="686"/>
      <c r="F133" s="687"/>
      <c r="G133" s="688"/>
      <c r="H133" s="689"/>
      <c r="I133" s="689">
        <f t="shared" si="1"/>
        <v>0</v>
      </c>
      <c r="J133" s="690">
        <f>J134</f>
        <v>0</v>
      </c>
      <c r="K133" s="49"/>
    </row>
    <row r="134" spans="1:12" s="48" customFormat="1" ht="23.25" customHeight="1" thickBot="1">
      <c r="A134" s="50"/>
      <c r="B134" s="870" t="s">
        <v>294</v>
      </c>
      <c r="C134" s="870"/>
      <c r="D134" s="59">
        <v>52003455</v>
      </c>
      <c r="E134" s="612" t="s">
        <v>295</v>
      </c>
      <c r="F134" s="51" t="s">
        <v>296</v>
      </c>
      <c r="G134" s="52">
        <v>7.3436312990630536E-3</v>
      </c>
      <c r="H134" s="590"/>
      <c r="I134" s="590">
        <f t="shared" si="1"/>
        <v>0</v>
      </c>
      <c r="J134" s="53">
        <f>VLOOKUP(E134,'MDR(Formulas)'!$B$12:$K$218,10,)</f>
        <v>0</v>
      </c>
      <c r="K134" s="587"/>
      <c r="L134" s="588"/>
    </row>
    <row r="135" spans="1:12" s="48" customFormat="1" ht="33.75" customHeight="1">
      <c r="A135" s="677" t="s">
        <v>297</v>
      </c>
      <c r="B135" s="864" t="s">
        <v>298</v>
      </c>
      <c r="C135" s="864"/>
      <c r="D135" s="678">
        <v>14080307448</v>
      </c>
      <c r="E135" s="679"/>
      <c r="F135" s="680"/>
      <c r="G135" s="681"/>
      <c r="H135" s="682"/>
      <c r="I135" s="682">
        <f t="shared" ref="I135:I198" si="3">J135-H135</f>
        <v>0</v>
      </c>
      <c r="J135" s="683"/>
    </row>
    <row r="136" spans="1:12" s="48" customFormat="1" ht="19.5" customHeight="1">
      <c r="A136" s="684"/>
      <c r="B136" s="865" t="s">
        <v>3</v>
      </c>
      <c r="C136" s="865"/>
      <c r="D136" s="685">
        <v>14080307448</v>
      </c>
      <c r="E136" s="686"/>
      <c r="F136" s="687"/>
      <c r="G136" s="688"/>
      <c r="H136" s="689"/>
      <c r="I136" s="689">
        <f t="shared" si="3"/>
        <v>0.2716530612244899</v>
      </c>
      <c r="J136" s="690">
        <f>SUMPRODUCT(G137:G275,J137:J275)/SUM(G137:G275)</f>
        <v>0.2716530612244899</v>
      </c>
      <c r="K136" s="49"/>
    </row>
    <row r="137" spans="1:12" s="48" customFormat="1" ht="23.25" customHeight="1">
      <c r="A137" s="50"/>
      <c r="B137" s="872" t="s">
        <v>299</v>
      </c>
      <c r="C137" s="872"/>
      <c r="D137" s="58">
        <f>$D$136*(G137/SUM($G$137:$G$275))</f>
        <v>120688349.55428576</v>
      </c>
      <c r="E137" s="612" t="s">
        <v>300</v>
      </c>
      <c r="F137" s="51" t="s">
        <v>301</v>
      </c>
      <c r="G137" s="52">
        <v>5.3178019751835906E-3</v>
      </c>
      <c r="H137" s="590"/>
      <c r="I137" s="590">
        <f t="shared" si="3"/>
        <v>0</v>
      </c>
      <c r="J137" s="53">
        <f>VLOOKUP(E137,'MDR(Formulas)'!$B$12:$K$218,10,)</f>
        <v>0</v>
      </c>
      <c r="K137" s="587"/>
      <c r="L137" s="588"/>
    </row>
    <row r="138" spans="1:12" s="48" customFormat="1" ht="23.25" customHeight="1">
      <c r="A138" s="50"/>
      <c r="B138" s="872" t="s">
        <v>62</v>
      </c>
      <c r="C138" s="872"/>
      <c r="D138" s="58">
        <f t="shared" ref="D138:D201" si="4">$D$136*(G138/SUM($G$137:$G$275))</f>
        <v>28735321.322448988</v>
      </c>
      <c r="E138" s="612" t="s">
        <v>63</v>
      </c>
      <c r="F138" s="51" t="s">
        <v>64</v>
      </c>
      <c r="G138" s="52">
        <v>1.2661433274246644E-3</v>
      </c>
      <c r="H138" s="590"/>
      <c r="I138" s="590">
        <f t="shared" si="3"/>
        <v>0</v>
      </c>
      <c r="J138" s="53">
        <f>VLOOKUP(E138,'MDR(Formulas)'!$B$12:$K$218,10,)</f>
        <v>0</v>
      </c>
      <c r="K138" s="587"/>
      <c r="L138" s="588"/>
    </row>
    <row r="139" spans="1:12" s="48" customFormat="1" ht="23.25" customHeight="1">
      <c r="A139" s="50"/>
      <c r="B139" s="872" t="s">
        <v>65</v>
      </c>
      <c r="C139" s="872"/>
      <c r="D139" s="58">
        <f t="shared" si="4"/>
        <v>28735321.322448988</v>
      </c>
      <c r="E139" s="612" t="s">
        <v>66</v>
      </c>
      <c r="F139" s="51" t="s">
        <v>67</v>
      </c>
      <c r="G139" s="52">
        <v>1.2661433274246644E-3</v>
      </c>
      <c r="H139" s="590"/>
      <c r="I139" s="590">
        <f t="shared" si="3"/>
        <v>0</v>
      </c>
      <c r="J139" s="53">
        <f>VLOOKUP(E139,'MDR(Formulas)'!$B$12:$K$218,10,)</f>
        <v>0</v>
      </c>
      <c r="K139" s="587"/>
      <c r="L139" s="588"/>
    </row>
    <row r="140" spans="1:12" s="48" customFormat="1" ht="23.25" customHeight="1">
      <c r="A140" s="50"/>
      <c r="B140" s="872" t="s">
        <v>68</v>
      </c>
      <c r="C140" s="872"/>
      <c r="D140" s="58">
        <f t="shared" si="4"/>
        <v>155170735.14122456</v>
      </c>
      <c r="E140" s="612" t="s">
        <v>69</v>
      </c>
      <c r="F140" s="51" t="s">
        <v>70</v>
      </c>
      <c r="G140" s="52">
        <v>6.8371739680931883E-3</v>
      </c>
      <c r="H140" s="590"/>
      <c r="I140" s="590">
        <f t="shared" si="3"/>
        <v>1</v>
      </c>
      <c r="J140" s="53">
        <f>VLOOKUP(E140,'MDR(Formulas)'!$B$12:$K$218,10,)</f>
        <v>1</v>
      </c>
      <c r="K140" s="587"/>
      <c r="L140" s="588"/>
    </row>
    <row r="141" spans="1:12" s="48" customFormat="1" ht="23.25" customHeight="1">
      <c r="A141" s="50"/>
      <c r="B141" s="872" t="s">
        <v>72</v>
      </c>
      <c r="C141" s="872"/>
      <c r="D141" s="58">
        <f t="shared" si="4"/>
        <v>28735321.322448988</v>
      </c>
      <c r="E141" s="612" t="s">
        <v>73</v>
      </c>
      <c r="F141" s="51" t="s">
        <v>74</v>
      </c>
      <c r="G141" s="52">
        <v>1.2661433274246644E-3</v>
      </c>
      <c r="H141" s="590"/>
      <c r="I141" s="590">
        <f t="shared" si="3"/>
        <v>0</v>
      </c>
      <c r="J141" s="53">
        <f>VLOOKUP(E141,'MDR(Formulas)'!$B$12:$K$218,10,)</f>
        <v>0</v>
      </c>
      <c r="K141" s="587"/>
      <c r="L141" s="588"/>
    </row>
    <row r="142" spans="1:12" s="48" customFormat="1" ht="23.25" customHeight="1">
      <c r="A142" s="50"/>
      <c r="B142" s="872" t="s">
        <v>75</v>
      </c>
      <c r="C142" s="872"/>
      <c r="D142" s="58">
        <f t="shared" si="4"/>
        <v>28735321.322448988</v>
      </c>
      <c r="E142" s="612" t="s">
        <v>76</v>
      </c>
      <c r="F142" s="51" t="s">
        <v>77</v>
      </c>
      <c r="G142" s="52">
        <v>1.2661433274246644E-3</v>
      </c>
      <c r="H142" s="590"/>
      <c r="I142" s="590">
        <f t="shared" si="3"/>
        <v>0</v>
      </c>
      <c r="J142" s="53">
        <f>VLOOKUP(E142,'MDR(Formulas)'!$B$12:$K$218,10,)</f>
        <v>0</v>
      </c>
      <c r="K142" s="587"/>
      <c r="L142" s="588"/>
    </row>
    <row r="143" spans="1:12" s="48" customFormat="1" ht="23.25" customHeight="1">
      <c r="A143" s="50"/>
      <c r="B143" s="872" t="s">
        <v>78</v>
      </c>
      <c r="C143" s="872"/>
      <c r="D143" s="58">
        <f t="shared" si="4"/>
        <v>155170735.14122456</v>
      </c>
      <c r="E143" s="612" t="s">
        <v>79</v>
      </c>
      <c r="F143" s="51" t="s">
        <v>80</v>
      </c>
      <c r="G143" s="52">
        <v>6.8371739680931883E-3</v>
      </c>
      <c r="H143" s="590"/>
      <c r="I143" s="590">
        <f t="shared" si="3"/>
        <v>1</v>
      </c>
      <c r="J143" s="53">
        <f>VLOOKUP(E143,'MDR(Formulas)'!$B$12:$K$218,10,)</f>
        <v>1</v>
      </c>
      <c r="K143" s="587"/>
      <c r="L143" s="588"/>
    </row>
    <row r="144" spans="1:12" s="48" customFormat="1" ht="23.25" customHeight="1">
      <c r="A144" s="50"/>
      <c r="B144" s="872" t="s">
        <v>302</v>
      </c>
      <c r="C144" s="872"/>
      <c r="D144" s="58">
        <f t="shared" si="4"/>
        <v>28735321.322448988</v>
      </c>
      <c r="E144" s="612" t="s">
        <v>303</v>
      </c>
      <c r="F144" s="51" t="s">
        <v>304</v>
      </c>
      <c r="G144" s="52">
        <v>1.2661433274246644E-3</v>
      </c>
      <c r="H144" s="590"/>
      <c r="I144" s="590">
        <f t="shared" si="3"/>
        <v>1</v>
      </c>
      <c r="J144" s="53">
        <f>VLOOKUP(E144,'MDR(Formulas)'!$B$12:$K$218,10,)</f>
        <v>1</v>
      </c>
      <c r="K144" s="587"/>
      <c r="L144" s="588"/>
    </row>
    <row r="145" spans="1:12" s="48" customFormat="1" ht="23.25" customHeight="1">
      <c r="A145" s="50"/>
      <c r="B145" s="872" t="s">
        <v>305</v>
      </c>
      <c r="C145" s="872"/>
      <c r="D145" s="58">
        <f t="shared" si="4"/>
        <v>28735321.322448988</v>
      </c>
      <c r="E145" s="612" t="s">
        <v>306</v>
      </c>
      <c r="F145" s="51" t="s">
        <v>307</v>
      </c>
      <c r="G145" s="52">
        <v>1.2661433274246644E-3</v>
      </c>
      <c r="H145" s="590"/>
      <c r="I145" s="590">
        <f t="shared" si="3"/>
        <v>1</v>
      </c>
      <c r="J145" s="53">
        <f>VLOOKUP(E145,'MDR(Formulas)'!$B$12:$K$218,10,)</f>
        <v>1</v>
      </c>
      <c r="K145" s="587"/>
      <c r="L145" s="588"/>
    </row>
    <row r="146" spans="1:12" s="48" customFormat="1" ht="23.25" customHeight="1">
      <c r="A146" s="50"/>
      <c r="B146" s="872" t="s">
        <v>308</v>
      </c>
      <c r="C146" s="872"/>
      <c r="D146" s="58">
        <f t="shared" si="4"/>
        <v>155170735.14122456</v>
      </c>
      <c r="E146" s="612" t="s">
        <v>309</v>
      </c>
      <c r="F146" s="51" t="s">
        <v>310</v>
      </c>
      <c r="G146" s="52">
        <v>6.8371739680931883E-3</v>
      </c>
      <c r="H146" s="590"/>
      <c r="I146" s="590">
        <f t="shared" si="3"/>
        <v>0.75</v>
      </c>
      <c r="J146" s="53">
        <f>VLOOKUP(E146,'MDR(Formulas)'!$B$12:$K$218,10,)</f>
        <v>0.75</v>
      </c>
      <c r="K146" s="587"/>
      <c r="L146" s="588"/>
    </row>
    <row r="147" spans="1:12" s="48" customFormat="1" ht="23.25" customHeight="1">
      <c r="A147" s="50"/>
      <c r="B147" s="872" t="s">
        <v>311</v>
      </c>
      <c r="C147" s="872"/>
      <c r="D147" s="58">
        <f t="shared" si="4"/>
        <v>126435413.81877556</v>
      </c>
      <c r="E147" s="612" t="s">
        <v>312</v>
      </c>
      <c r="F147" s="51" t="s">
        <v>313</v>
      </c>
      <c r="G147" s="52">
        <v>5.5710306406685237E-3</v>
      </c>
      <c r="H147" s="590"/>
      <c r="I147" s="590">
        <f t="shared" si="3"/>
        <v>0</v>
      </c>
      <c r="J147" s="53">
        <f>VLOOKUP(E147,'MDR(Formulas)'!$B$12:$K$218,10,)</f>
        <v>0</v>
      </c>
      <c r="K147" s="587"/>
      <c r="L147" s="588"/>
    </row>
    <row r="148" spans="1:12" s="48" customFormat="1" ht="23.25" customHeight="1">
      <c r="A148" s="50"/>
      <c r="B148" s="872" t="s">
        <v>314</v>
      </c>
      <c r="C148" s="872"/>
      <c r="D148" s="58">
        <f t="shared" si="4"/>
        <v>80458899.702857181</v>
      </c>
      <c r="E148" s="612" t="s">
        <v>315</v>
      </c>
      <c r="F148" s="51" t="s">
        <v>316</v>
      </c>
      <c r="G148" s="52">
        <v>3.5452013167890607E-3</v>
      </c>
      <c r="H148" s="590"/>
      <c r="I148" s="590">
        <f t="shared" si="3"/>
        <v>0</v>
      </c>
      <c r="J148" s="53">
        <f>VLOOKUP(E148,'MDR(Formulas)'!$B$12:$K$218,10,)</f>
        <v>0</v>
      </c>
      <c r="K148" s="587"/>
      <c r="L148" s="588"/>
    </row>
    <row r="149" spans="1:12" s="48" customFormat="1" ht="23.25" customHeight="1">
      <c r="A149" s="50"/>
      <c r="B149" s="872" t="s">
        <v>317</v>
      </c>
      <c r="C149" s="872"/>
      <c r="D149" s="58">
        <f t="shared" si="4"/>
        <v>40229449.851428591</v>
      </c>
      <c r="E149" s="612" t="s">
        <v>318</v>
      </c>
      <c r="F149" s="51" t="s">
        <v>319</v>
      </c>
      <c r="G149" s="52">
        <v>1.7726006583945303E-3</v>
      </c>
      <c r="H149" s="590"/>
      <c r="I149" s="590">
        <f t="shared" si="3"/>
        <v>0.6</v>
      </c>
      <c r="J149" s="53">
        <f>VLOOKUP(E149,'MDR(Formulas)'!$B$12:$K$218,10,)</f>
        <v>0.6</v>
      </c>
      <c r="K149" s="587"/>
      <c r="L149" s="588"/>
    </row>
    <row r="150" spans="1:12" s="48" customFormat="1" ht="23.25" customHeight="1">
      <c r="A150" s="50"/>
      <c r="B150" s="872" t="s">
        <v>320</v>
      </c>
      <c r="C150" s="872"/>
      <c r="D150" s="58">
        <f t="shared" si="4"/>
        <v>45976514.11591839</v>
      </c>
      <c r="E150" s="612" t="s">
        <v>321</v>
      </c>
      <c r="F150" s="51" t="s">
        <v>322</v>
      </c>
      <c r="G150" s="52">
        <v>2.025829323879463E-3</v>
      </c>
      <c r="H150" s="590"/>
      <c r="I150" s="590">
        <f t="shared" si="3"/>
        <v>0.75</v>
      </c>
      <c r="J150" s="53">
        <f>VLOOKUP(E150,'MDR(Formulas)'!$B$12:$K$218,10,)</f>
        <v>0.75</v>
      </c>
      <c r="K150" s="587"/>
      <c r="L150" s="588"/>
    </row>
    <row r="151" spans="1:12" s="48" customFormat="1" ht="23.25" customHeight="1">
      <c r="A151" s="50"/>
      <c r="B151" s="872" t="s">
        <v>323</v>
      </c>
      <c r="C151" s="872"/>
      <c r="D151" s="58">
        <f t="shared" si="4"/>
        <v>114941285.28979595</v>
      </c>
      <c r="E151" s="612" t="s">
        <v>324</v>
      </c>
      <c r="F151" s="51" t="s">
        <v>325</v>
      </c>
      <c r="G151" s="52">
        <v>5.0645733096986575E-3</v>
      </c>
      <c r="H151" s="590"/>
      <c r="I151" s="590">
        <f t="shared" si="3"/>
        <v>0</v>
      </c>
      <c r="J151" s="53">
        <f>VLOOKUP(E151,'MDR(Formulas)'!$B$12:$K$218,10,)</f>
        <v>0</v>
      </c>
      <c r="K151" s="587"/>
      <c r="L151" s="588"/>
    </row>
    <row r="152" spans="1:12" s="48" customFormat="1" ht="23.25" customHeight="1">
      <c r="A152" s="50"/>
      <c r="B152" s="872" t="s">
        <v>326</v>
      </c>
      <c r="C152" s="872"/>
      <c r="D152" s="58">
        <f t="shared" si="4"/>
        <v>126435413.81877556</v>
      </c>
      <c r="E152" s="612" t="s">
        <v>327</v>
      </c>
      <c r="F152" s="51" t="s">
        <v>328</v>
      </c>
      <c r="G152" s="52">
        <v>5.5710306406685237E-3</v>
      </c>
      <c r="H152" s="590"/>
      <c r="I152" s="590">
        <f t="shared" si="3"/>
        <v>0.6</v>
      </c>
      <c r="J152" s="53">
        <f>VLOOKUP(E152,'MDR(Formulas)'!$B$12:$K$218,10,)</f>
        <v>0.6</v>
      </c>
      <c r="K152" s="587"/>
      <c r="L152" s="588"/>
    </row>
    <row r="153" spans="1:12" s="48" customFormat="1" ht="23.25" customHeight="1">
      <c r="A153" s="50"/>
      <c r="B153" s="872" t="s">
        <v>329</v>
      </c>
      <c r="C153" s="872"/>
      <c r="D153" s="58">
        <f t="shared" si="4"/>
        <v>28735321.322448988</v>
      </c>
      <c r="E153" s="612" t="s">
        <v>330</v>
      </c>
      <c r="F153" s="51" t="s">
        <v>331</v>
      </c>
      <c r="G153" s="52">
        <v>1.2661433274246644E-3</v>
      </c>
      <c r="H153" s="590"/>
      <c r="I153" s="590">
        <f t="shared" si="3"/>
        <v>1</v>
      </c>
      <c r="J153" s="53">
        <f>VLOOKUP(E153,'MDR(Formulas)'!$B$12:$K$218,10,)</f>
        <v>1</v>
      </c>
      <c r="K153" s="587"/>
      <c r="L153" s="588"/>
    </row>
    <row r="154" spans="1:12" s="48" customFormat="1" ht="23.25" customHeight="1">
      <c r="A154" s="50"/>
      <c r="B154" s="872" t="s">
        <v>332</v>
      </c>
      <c r="C154" s="872"/>
      <c r="D154" s="58">
        <f t="shared" si="4"/>
        <v>28735321.322448988</v>
      </c>
      <c r="E154" s="612" t="s">
        <v>333</v>
      </c>
      <c r="F154" s="51" t="s">
        <v>334</v>
      </c>
      <c r="G154" s="52">
        <v>1.2661433274246644E-3</v>
      </c>
      <c r="H154" s="590"/>
      <c r="I154" s="590">
        <f t="shared" si="3"/>
        <v>1</v>
      </c>
      <c r="J154" s="53">
        <f>VLOOKUP(E154,'MDR(Formulas)'!$B$12:$K$218,10,)</f>
        <v>1</v>
      </c>
      <c r="K154" s="587"/>
      <c r="L154" s="588"/>
    </row>
    <row r="155" spans="1:12" s="48" customFormat="1" ht="23.25" customHeight="1">
      <c r="A155" s="50"/>
      <c r="B155" s="872" t="s">
        <v>335</v>
      </c>
      <c r="C155" s="872"/>
      <c r="D155" s="58">
        <f t="shared" si="4"/>
        <v>28735321.322448988</v>
      </c>
      <c r="E155" s="612" t="s">
        <v>336</v>
      </c>
      <c r="F155" s="51" t="s">
        <v>337</v>
      </c>
      <c r="G155" s="52">
        <v>1.2661433274246644E-3</v>
      </c>
      <c r="H155" s="590"/>
      <c r="I155" s="590">
        <f t="shared" si="3"/>
        <v>0.6</v>
      </c>
      <c r="J155" s="53">
        <f>VLOOKUP(E155,'MDR(Formulas)'!$B$12:$K$218,10,)</f>
        <v>0.6</v>
      </c>
      <c r="K155" s="587"/>
      <c r="L155" s="588"/>
    </row>
    <row r="156" spans="1:12" s="48" customFormat="1" ht="30.75" customHeight="1">
      <c r="A156" s="50"/>
      <c r="B156" s="872" t="s">
        <v>338</v>
      </c>
      <c r="C156" s="872"/>
      <c r="D156" s="58">
        <f t="shared" si="4"/>
        <v>28735321.322448988</v>
      </c>
      <c r="E156" s="612" t="s">
        <v>339</v>
      </c>
      <c r="F156" s="51" t="s">
        <v>340</v>
      </c>
      <c r="G156" s="52">
        <v>1.2661433274246644E-3</v>
      </c>
      <c r="H156" s="590"/>
      <c r="I156" s="590">
        <f t="shared" si="3"/>
        <v>0</v>
      </c>
      <c r="J156" s="53">
        <f>VLOOKUP(E156,'MDR(Formulas)'!$B$12:$K$218,10,)</f>
        <v>0</v>
      </c>
      <c r="K156" s="587"/>
      <c r="L156" s="588"/>
    </row>
    <row r="157" spans="1:12" s="48" customFormat="1" ht="23.25" customHeight="1">
      <c r="A157" s="50"/>
      <c r="B157" s="872" t="s">
        <v>341</v>
      </c>
      <c r="C157" s="872"/>
      <c r="D157" s="58">
        <f t="shared" si="4"/>
        <v>155170735.14122456</v>
      </c>
      <c r="E157" s="612" t="s">
        <v>342</v>
      </c>
      <c r="F157" s="51" t="s">
        <v>343</v>
      </c>
      <c r="G157" s="52">
        <v>6.8371739680931883E-3</v>
      </c>
      <c r="H157" s="590"/>
      <c r="I157" s="590">
        <f t="shared" si="3"/>
        <v>0.6</v>
      </c>
      <c r="J157" s="53">
        <f>VLOOKUP(E157,'MDR(Formulas)'!$B$12:$K$218,10,)</f>
        <v>0.6</v>
      </c>
      <c r="K157" s="587"/>
      <c r="L157" s="588"/>
    </row>
    <row r="158" spans="1:12" s="48" customFormat="1" ht="23.25" customHeight="1">
      <c r="A158" s="50"/>
      <c r="B158" s="872" t="s">
        <v>344</v>
      </c>
      <c r="C158" s="872"/>
      <c r="D158" s="58">
        <f t="shared" si="4"/>
        <v>114941285.28979595</v>
      </c>
      <c r="E158" s="612" t="s">
        <v>345</v>
      </c>
      <c r="F158" s="51" t="s">
        <v>346</v>
      </c>
      <c r="G158" s="52">
        <v>5.0645733096986575E-3</v>
      </c>
      <c r="H158" s="590"/>
      <c r="I158" s="590">
        <f t="shared" si="3"/>
        <v>0</v>
      </c>
      <c r="J158" s="53">
        <f>VLOOKUP(E158,'MDR(Formulas)'!$B$12:$K$218,10,)</f>
        <v>0</v>
      </c>
      <c r="K158" s="587"/>
      <c r="L158" s="588"/>
    </row>
    <row r="159" spans="1:12" s="48" customFormat="1" ht="23.25" customHeight="1">
      <c r="A159" s="50"/>
      <c r="B159" s="872" t="s">
        <v>347</v>
      </c>
      <c r="C159" s="872"/>
      <c r="D159" s="58">
        <f t="shared" si="4"/>
        <v>114941285.28979595</v>
      </c>
      <c r="E159" s="612" t="s">
        <v>348</v>
      </c>
      <c r="F159" s="51" t="s">
        <v>349</v>
      </c>
      <c r="G159" s="52">
        <v>5.0645733096986575E-3</v>
      </c>
      <c r="H159" s="590"/>
      <c r="I159" s="590">
        <f t="shared" si="3"/>
        <v>0</v>
      </c>
      <c r="J159" s="53">
        <f>VLOOKUP(E159,'MDR(Formulas)'!$B$12:$K$218,10,)</f>
        <v>0</v>
      </c>
      <c r="K159" s="587"/>
      <c r="L159" s="588"/>
    </row>
    <row r="160" spans="1:12" s="48" customFormat="1" ht="23.25" customHeight="1">
      <c r="A160" s="50"/>
      <c r="B160" s="872" t="s">
        <v>350</v>
      </c>
      <c r="C160" s="872"/>
      <c r="D160" s="58">
        <f t="shared" si="4"/>
        <v>114941285.28979595</v>
      </c>
      <c r="E160" s="612" t="s">
        <v>351</v>
      </c>
      <c r="F160" s="51" t="s">
        <v>352</v>
      </c>
      <c r="G160" s="52">
        <v>5.0645733096986575E-3</v>
      </c>
      <c r="H160" s="590"/>
      <c r="I160" s="590">
        <f t="shared" si="3"/>
        <v>0</v>
      </c>
      <c r="J160" s="53">
        <f>VLOOKUP(E160,'MDR(Formulas)'!$B$12:$K$218,10,)</f>
        <v>0</v>
      </c>
      <c r="K160" s="587"/>
      <c r="L160" s="588"/>
    </row>
    <row r="161" spans="1:12" s="48" customFormat="1" ht="23.25" customHeight="1">
      <c r="A161" s="50"/>
      <c r="B161" s="872" t="s">
        <v>353</v>
      </c>
      <c r="C161" s="872"/>
      <c r="D161" s="58">
        <f t="shared" si="4"/>
        <v>28735321.322448988</v>
      </c>
      <c r="E161" s="612" t="s">
        <v>354</v>
      </c>
      <c r="F161" s="51" t="s">
        <v>355</v>
      </c>
      <c r="G161" s="52">
        <v>1.2661433274246644E-3</v>
      </c>
      <c r="H161" s="590"/>
      <c r="I161" s="590">
        <f t="shared" si="3"/>
        <v>0</v>
      </c>
      <c r="J161" s="53">
        <f>VLOOKUP(E161,'MDR(Formulas)'!$B$12:$K$218,10,)</f>
        <v>0</v>
      </c>
      <c r="K161" s="587"/>
      <c r="L161" s="588"/>
    </row>
    <row r="162" spans="1:12" s="48" customFormat="1" ht="29.25" customHeight="1">
      <c r="A162" s="50"/>
      <c r="B162" s="872" t="s">
        <v>356</v>
      </c>
      <c r="C162" s="872"/>
      <c r="D162" s="58">
        <f t="shared" si="4"/>
        <v>28735321.322448988</v>
      </c>
      <c r="E162" s="612" t="s">
        <v>357</v>
      </c>
      <c r="F162" s="51" t="s">
        <v>358</v>
      </c>
      <c r="G162" s="52">
        <v>1.2661433274246644E-3</v>
      </c>
      <c r="H162" s="590"/>
      <c r="I162" s="590">
        <f t="shared" si="3"/>
        <v>0.75</v>
      </c>
      <c r="J162" s="53">
        <f>VLOOKUP(E162,'MDR(Formulas)'!$B$12:$K$218,10,)</f>
        <v>0.75</v>
      </c>
      <c r="K162" s="587"/>
      <c r="L162" s="588"/>
    </row>
    <row r="163" spans="1:12" s="48" customFormat="1" ht="23.25" customHeight="1">
      <c r="A163" s="50"/>
      <c r="B163" s="872" t="s">
        <v>359</v>
      </c>
      <c r="C163" s="872"/>
      <c r="D163" s="58">
        <f t="shared" si="4"/>
        <v>155170735.14122456</v>
      </c>
      <c r="E163" s="612" t="s">
        <v>360</v>
      </c>
      <c r="F163" s="51" t="s">
        <v>361</v>
      </c>
      <c r="G163" s="52">
        <v>6.8371739680931883E-3</v>
      </c>
      <c r="H163" s="590"/>
      <c r="I163" s="590">
        <f t="shared" si="3"/>
        <v>0</v>
      </c>
      <c r="J163" s="53">
        <f>VLOOKUP(E163,'MDR(Formulas)'!$B$12:$K$218,10,)</f>
        <v>0</v>
      </c>
      <c r="K163" s="587"/>
      <c r="L163" s="588"/>
    </row>
    <row r="164" spans="1:12" s="48" customFormat="1" ht="29.25" customHeight="1">
      <c r="A164" s="50"/>
      <c r="B164" s="872" t="s">
        <v>362</v>
      </c>
      <c r="C164" s="872"/>
      <c r="D164" s="58">
        <f t="shared" si="4"/>
        <v>86205963.967346981</v>
      </c>
      <c r="E164" s="612" t="s">
        <v>363</v>
      </c>
      <c r="F164" s="51" t="s">
        <v>364</v>
      </c>
      <c r="G164" s="52">
        <v>3.7984299822739933E-3</v>
      </c>
      <c r="H164" s="590"/>
      <c r="I164" s="590">
        <f t="shared" si="3"/>
        <v>0.6</v>
      </c>
      <c r="J164" s="53">
        <f>VLOOKUP(E164,'MDR(Formulas)'!$B$12:$K$218,10,)</f>
        <v>0.6</v>
      </c>
      <c r="K164" s="587"/>
      <c r="L164" s="588"/>
    </row>
    <row r="165" spans="1:12" s="48" customFormat="1" ht="23.25" customHeight="1">
      <c r="A165" s="50"/>
      <c r="B165" s="872" t="s">
        <v>365</v>
      </c>
      <c r="C165" s="872"/>
      <c r="D165" s="58">
        <f t="shared" si="4"/>
        <v>206894313.52163276</v>
      </c>
      <c r="E165" s="612" t="s">
        <v>366</v>
      </c>
      <c r="F165" s="51" t="s">
        <v>367</v>
      </c>
      <c r="G165" s="52">
        <v>9.1162319574575844E-3</v>
      </c>
      <c r="H165" s="590"/>
      <c r="I165" s="590">
        <f t="shared" si="3"/>
        <v>0</v>
      </c>
      <c r="J165" s="53">
        <f>VLOOKUP(E165,'MDR(Formulas)'!$B$12:$K$218,10,)</f>
        <v>0</v>
      </c>
      <c r="K165" s="587"/>
      <c r="L165" s="588"/>
    </row>
    <row r="166" spans="1:12" s="48" customFormat="1" ht="23.25" customHeight="1">
      <c r="A166" s="50"/>
      <c r="B166" s="872" t="s">
        <v>368</v>
      </c>
      <c r="C166" s="872"/>
      <c r="D166" s="58">
        <f t="shared" si="4"/>
        <v>155170735.14122456</v>
      </c>
      <c r="E166" s="612" t="s">
        <v>369</v>
      </c>
      <c r="F166" s="51" t="s">
        <v>370</v>
      </c>
      <c r="G166" s="52">
        <v>6.8371739680931883E-3</v>
      </c>
      <c r="H166" s="590"/>
      <c r="I166" s="590">
        <f t="shared" si="3"/>
        <v>0</v>
      </c>
      <c r="J166" s="53">
        <f>VLOOKUP(E166,'MDR(Formulas)'!$B$12:$K$218,10,)</f>
        <v>0</v>
      </c>
      <c r="K166" s="587"/>
      <c r="L166" s="588"/>
    </row>
    <row r="167" spans="1:12" s="48" customFormat="1" ht="23.25" customHeight="1">
      <c r="A167" s="50"/>
      <c r="B167" s="872" t="s">
        <v>371</v>
      </c>
      <c r="C167" s="872"/>
      <c r="D167" s="58">
        <f t="shared" si="4"/>
        <v>28735321.322448988</v>
      </c>
      <c r="E167" s="612" t="s">
        <v>372</v>
      </c>
      <c r="F167" s="51" t="s">
        <v>373</v>
      </c>
      <c r="G167" s="52">
        <v>1.2661433274246644E-3</v>
      </c>
      <c r="H167" s="590"/>
      <c r="I167" s="590">
        <f t="shared" si="3"/>
        <v>0</v>
      </c>
      <c r="J167" s="53">
        <f>VLOOKUP(E167,'MDR(Formulas)'!$B$12:$K$218,10,)</f>
        <v>0</v>
      </c>
      <c r="K167" s="587"/>
      <c r="L167" s="588"/>
    </row>
    <row r="168" spans="1:12" s="48" customFormat="1" ht="23.25" customHeight="1">
      <c r="A168" s="50"/>
      <c r="B168" s="872" t="s">
        <v>374</v>
      </c>
      <c r="C168" s="872"/>
      <c r="D168" s="58">
        <f t="shared" si="4"/>
        <v>28735321.322448988</v>
      </c>
      <c r="E168" s="612" t="s">
        <v>375</v>
      </c>
      <c r="F168" s="51" t="s">
        <v>376</v>
      </c>
      <c r="G168" s="52">
        <v>1.2661433274246644E-3</v>
      </c>
      <c r="H168" s="590"/>
      <c r="I168" s="590">
        <f t="shared" si="3"/>
        <v>0</v>
      </c>
      <c r="J168" s="53">
        <f>VLOOKUP(E168,'MDR(Formulas)'!$B$12:$K$218,10,)</f>
        <v>0</v>
      </c>
      <c r="K168" s="587"/>
      <c r="L168" s="588"/>
    </row>
    <row r="169" spans="1:12" s="48" customFormat="1" ht="23.25" customHeight="1">
      <c r="A169" s="50"/>
      <c r="B169" s="872" t="s">
        <v>377</v>
      </c>
      <c r="C169" s="872"/>
      <c r="D169" s="58">
        <f t="shared" si="4"/>
        <v>155170735.14122456</v>
      </c>
      <c r="E169" s="612" t="s">
        <v>378</v>
      </c>
      <c r="F169" s="51" t="s">
        <v>379</v>
      </c>
      <c r="G169" s="52">
        <v>6.8371739680931883E-3</v>
      </c>
      <c r="H169" s="590"/>
      <c r="I169" s="590">
        <f t="shared" si="3"/>
        <v>0</v>
      </c>
      <c r="J169" s="53">
        <f>VLOOKUP(E169,'MDR(Formulas)'!$B$12:$K$218,10,)</f>
        <v>0</v>
      </c>
      <c r="K169" s="587"/>
      <c r="L169" s="588"/>
    </row>
    <row r="170" spans="1:12" s="48" customFormat="1" ht="23.25" customHeight="1">
      <c r="A170" s="50"/>
      <c r="B170" s="872" t="s">
        <v>380</v>
      </c>
      <c r="C170" s="872"/>
      <c r="D170" s="58">
        <f t="shared" si="4"/>
        <v>40229449.851428591</v>
      </c>
      <c r="E170" s="612" t="s">
        <v>381</v>
      </c>
      <c r="F170" s="51" t="s">
        <v>382</v>
      </c>
      <c r="G170" s="52">
        <v>1.7726006583945303E-3</v>
      </c>
      <c r="H170" s="590"/>
      <c r="I170" s="590">
        <f t="shared" si="3"/>
        <v>0</v>
      </c>
      <c r="J170" s="53">
        <f>VLOOKUP(E170,'MDR(Formulas)'!$B$12:$K$218,10,)</f>
        <v>0</v>
      </c>
      <c r="K170" s="587"/>
      <c r="L170" s="588"/>
    </row>
    <row r="171" spans="1:12" s="48" customFormat="1" ht="23.25" customHeight="1">
      <c r="A171" s="50"/>
      <c r="B171" s="872" t="s">
        <v>383</v>
      </c>
      <c r="C171" s="872"/>
      <c r="D171" s="58">
        <f t="shared" si="4"/>
        <v>45976514.11591839</v>
      </c>
      <c r="E171" s="612" t="s">
        <v>384</v>
      </c>
      <c r="F171" s="51" t="s">
        <v>385</v>
      </c>
      <c r="G171" s="52">
        <v>2.025829323879463E-3</v>
      </c>
      <c r="H171" s="590"/>
      <c r="I171" s="590">
        <f t="shared" si="3"/>
        <v>0.6</v>
      </c>
      <c r="J171" s="53">
        <f>VLOOKUP(E171,'MDR(Formulas)'!$B$12:$K$218,10,)</f>
        <v>0.6</v>
      </c>
      <c r="K171" s="587"/>
      <c r="L171" s="588"/>
    </row>
    <row r="172" spans="1:12" s="48" customFormat="1" ht="23.25" customHeight="1">
      <c r="A172" s="50"/>
      <c r="B172" s="872" t="s">
        <v>386</v>
      </c>
      <c r="C172" s="872"/>
      <c r="D172" s="58">
        <f t="shared" si="4"/>
        <v>109194221.02530618</v>
      </c>
      <c r="E172" s="612" t="s">
        <v>387</v>
      </c>
      <c r="F172" s="51" t="s">
        <v>388</v>
      </c>
      <c r="G172" s="52">
        <v>4.8113446442137253E-3</v>
      </c>
      <c r="H172" s="590"/>
      <c r="I172" s="590">
        <f t="shared" si="3"/>
        <v>0</v>
      </c>
      <c r="J172" s="53">
        <f>VLOOKUP(E172,'MDR(Formulas)'!$B$12:$K$218,10,)</f>
        <v>0</v>
      </c>
      <c r="K172" s="587"/>
      <c r="L172" s="588"/>
    </row>
    <row r="173" spans="1:12" s="48" customFormat="1" ht="23.25" customHeight="1">
      <c r="A173" s="50"/>
      <c r="B173" s="872" t="s">
        <v>389</v>
      </c>
      <c r="C173" s="872"/>
      <c r="D173" s="58">
        <f t="shared" si="4"/>
        <v>109194221.02530618</v>
      </c>
      <c r="E173" s="612" t="s">
        <v>390</v>
      </c>
      <c r="F173" s="51" t="s">
        <v>391</v>
      </c>
      <c r="G173" s="52">
        <v>4.8113446442137253E-3</v>
      </c>
      <c r="H173" s="590"/>
      <c r="I173" s="590">
        <f t="shared" si="3"/>
        <v>0</v>
      </c>
      <c r="J173" s="53">
        <f>VLOOKUP(E173,'MDR(Formulas)'!$B$12:$K$218,10,)</f>
        <v>0</v>
      </c>
      <c r="K173" s="587"/>
      <c r="L173" s="588"/>
    </row>
    <row r="174" spans="1:12" s="48" customFormat="1" ht="31.5" customHeight="1">
      <c r="A174" s="50"/>
      <c r="B174" s="872" t="s">
        <v>392</v>
      </c>
      <c r="C174" s="872"/>
      <c r="D174" s="58">
        <f t="shared" si="4"/>
        <v>126435413.81877556</v>
      </c>
      <c r="E174" s="612" t="s">
        <v>393</v>
      </c>
      <c r="F174" s="51" t="s">
        <v>394</v>
      </c>
      <c r="G174" s="52">
        <v>5.5710306406685237E-3</v>
      </c>
      <c r="H174" s="590"/>
      <c r="I174" s="590">
        <f t="shared" si="3"/>
        <v>0</v>
      </c>
      <c r="J174" s="53">
        <f>VLOOKUP(E174,'MDR(Formulas)'!$B$12:$K$218,10,)</f>
        <v>0</v>
      </c>
      <c r="K174" s="587"/>
      <c r="L174" s="588"/>
    </row>
    <row r="175" spans="1:12" s="48" customFormat="1" ht="23.25" customHeight="1">
      <c r="A175" s="50"/>
      <c r="B175" s="872" t="s">
        <v>395</v>
      </c>
      <c r="C175" s="872"/>
      <c r="D175" s="58">
        <f t="shared" si="4"/>
        <v>206894313.52163276</v>
      </c>
      <c r="E175" s="612" t="s">
        <v>396</v>
      </c>
      <c r="F175" s="51" t="s">
        <v>397</v>
      </c>
      <c r="G175" s="52">
        <v>9.1162319574575844E-3</v>
      </c>
      <c r="H175" s="590"/>
      <c r="I175" s="590">
        <f t="shared" si="3"/>
        <v>0</v>
      </c>
      <c r="J175" s="53">
        <f>VLOOKUP(E175,'MDR(Formulas)'!$B$12:$K$218,10,)</f>
        <v>0</v>
      </c>
      <c r="K175" s="587"/>
      <c r="L175" s="588"/>
    </row>
    <row r="176" spans="1:12" s="48" customFormat="1" ht="23.25" customHeight="1">
      <c r="A176" s="50"/>
      <c r="B176" s="872" t="s">
        <v>398</v>
      </c>
      <c r="C176" s="872"/>
      <c r="D176" s="58">
        <f t="shared" si="4"/>
        <v>28735321.322448988</v>
      </c>
      <c r="E176" s="612" t="s">
        <v>399</v>
      </c>
      <c r="F176" s="51" t="s">
        <v>400</v>
      </c>
      <c r="G176" s="52">
        <v>1.2661433274246644E-3</v>
      </c>
      <c r="H176" s="590"/>
      <c r="I176" s="590">
        <f t="shared" si="3"/>
        <v>0.75</v>
      </c>
      <c r="J176" s="53">
        <f>VLOOKUP(E176,'MDR(Formulas)'!$B$12:$K$218,10,)</f>
        <v>0.75</v>
      </c>
      <c r="K176" s="587"/>
      <c r="L176" s="588"/>
    </row>
    <row r="177" spans="1:12" s="48" customFormat="1" ht="23.25" customHeight="1">
      <c r="A177" s="50"/>
      <c r="B177" s="872" t="s">
        <v>401</v>
      </c>
      <c r="C177" s="872"/>
      <c r="D177" s="58">
        <f t="shared" si="4"/>
        <v>28735321.322448988</v>
      </c>
      <c r="E177" s="612" t="s">
        <v>402</v>
      </c>
      <c r="F177" s="51" t="s">
        <v>403</v>
      </c>
      <c r="G177" s="52">
        <v>1.2661433274246644E-3</v>
      </c>
      <c r="H177" s="590"/>
      <c r="I177" s="590">
        <f t="shared" si="3"/>
        <v>1</v>
      </c>
      <c r="J177" s="53">
        <f>VLOOKUP(E177,'MDR(Formulas)'!$B$12:$K$218,10,)</f>
        <v>1</v>
      </c>
      <c r="K177" s="587"/>
      <c r="L177" s="588"/>
    </row>
    <row r="178" spans="1:12" s="48" customFormat="1" ht="23.25" customHeight="1">
      <c r="A178" s="50"/>
      <c r="B178" s="872" t="s">
        <v>404</v>
      </c>
      <c r="C178" s="872"/>
      <c r="D178" s="58">
        <f t="shared" si="4"/>
        <v>206894313.52163276</v>
      </c>
      <c r="E178" s="612" t="s">
        <v>405</v>
      </c>
      <c r="F178" s="51" t="s">
        <v>406</v>
      </c>
      <c r="G178" s="52">
        <v>9.1162319574575844E-3</v>
      </c>
      <c r="H178" s="590"/>
      <c r="I178" s="590">
        <f t="shared" si="3"/>
        <v>0.75</v>
      </c>
      <c r="J178" s="53">
        <f>VLOOKUP(E178,'MDR(Formulas)'!$B$12:$K$218,10,)</f>
        <v>0.75</v>
      </c>
      <c r="K178" s="587"/>
      <c r="L178" s="588"/>
    </row>
    <row r="179" spans="1:12" s="48" customFormat="1" ht="23.25" customHeight="1">
      <c r="A179" s="50"/>
      <c r="B179" s="872" t="s">
        <v>407</v>
      </c>
      <c r="C179" s="872"/>
      <c r="D179" s="58">
        <f t="shared" si="4"/>
        <v>132182478.08326538</v>
      </c>
      <c r="E179" s="612" t="s">
        <v>408</v>
      </c>
      <c r="F179" s="51" t="s">
        <v>409</v>
      </c>
      <c r="G179" s="52">
        <v>5.8242593061534568E-3</v>
      </c>
      <c r="H179" s="590"/>
      <c r="I179" s="590">
        <f t="shared" si="3"/>
        <v>0</v>
      </c>
      <c r="J179" s="53">
        <f>VLOOKUP(E179,'MDR(Formulas)'!$B$12:$K$218,10,)</f>
        <v>0</v>
      </c>
      <c r="K179" s="587"/>
      <c r="L179" s="588"/>
    </row>
    <row r="180" spans="1:12" s="48" customFormat="1" ht="30" customHeight="1">
      <c r="A180" s="50"/>
      <c r="B180" s="872" t="s">
        <v>410</v>
      </c>
      <c r="C180" s="872"/>
      <c r="D180" s="58">
        <f t="shared" si="4"/>
        <v>109194221.02530618</v>
      </c>
      <c r="E180" s="612" t="s">
        <v>411</v>
      </c>
      <c r="F180" s="51" t="s">
        <v>412</v>
      </c>
      <c r="G180" s="52">
        <v>4.8113446442137253E-3</v>
      </c>
      <c r="H180" s="590"/>
      <c r="I180" s="590">
        <f t="shared" si="3"/>
        <v>0</v>
      </c>
      <c r="J180" s="53">
        <f>VLOOKUP(E180,'MDR(Formulas)'!$B$12:$K$218,10,)</f>
        <v>0</v>
      </c>
      <c r="K180" s="587"/>
      <c r="L180" s="588"/>
    </row>
    <row r="181" spans="1:12" s="48" customFormat="1" ht="23.25" customHeight="1">
      <c r="A181" s="50"/>
      <c r="B181" s="872" t="s">
        <v>413</v>
      </c>
      <c r="C181" s="872"/>
      <c r="D181" s="58">
        <f t="shared" si="4"/>
        <v>28735321.322448988</v>
      </c>
      <c r="E181" s="612" t="s">
        <v>414</v>
      </c>
      <c r="F181" s="51" t="s">
        <v>415</v>
      </c>
      <c r="G181" s="52">
        <v>1.2661433274246644E-3</v>
      </c>
      <c r="H181" s="590"/>
      <c r="I181" s="590">
        <f t="shared" si="3"/>
        <v>0</v>
      </c>
      <c r="J181" s="53">
        <f>VLOOKUP(E181,'MDR(Formulas)'!$B$12:$K$218,10,)</f>
        <v>0</v>
      </c>
      <c r="K181" s="587"/>
      <c r="L181" s="588"/>
    </row>
    <row r="182" spans="1:12" s="48" customFormat="1" ht="23.25" customHeight="1">
      <c r="A182" s="50"/>
      <c r="B182" s="872" t="s">
        <v>416</v>
      </c>
      <c r="C182" s="872"/>
      <c r="D182" s="58">
        <f t="shared" si="4"/>
        <v>45976514.11591839</v>
      </c>
      <c r="E182" s="612" t="s">
        <v>417</v>
      </c>
      <c r="F182" s="51" t="s">
        <v>418</v>
      </c>
      <c r="G182" s="52">
        <v>2.025829323879463E-3</v>
      </c>
      <c r="H182" s="590"/>
      <c r="I182" s="590">
        <f t="shared" si="3"/>
        <v>0.45</v>
      </c>
      <c r="J182" s="53">
        <f>VLOOKUP(E182,'MDR(Formulas)'!$B$12:$K$218,10,)</f>
        <v>0.45</v>
      </c>
      <c r="K182" s="587"/>
      <c r="L182" s="588"/>
    </row>
    <row r="183" spans="1:12" s="48" customFormat="1" ht="28.5" customHeight="1">
      <c r="A183" s="50"/>
      <c r="B183" s="872" t="s">
        <v>419</v>
      </c>
      <c r="C183" s="872"/>
      <c r="D183" s="58">
        <f t="shared" si="4"/>
        <v>109194221.02530618</v>
      </c>
      <c r="E183" s="612" t="s">
        <v>420</v>
      </c>
      <c r="F183" s="51" t="s">
        <v>421</v>
      </c>
      <c r="G183" s="52">
        <v>4.8113446442137253E-3</v>
      </c>
      <c r="H183" s="590"/>
      <c r="I183" s="590">
        <f t="shared" si="3"/>
        <v>0</v>
      </c>
      <c r="J183" s="53">
        <f>VLOOKUP(E183,'MDR(Formulas)'!$B$12:$K$218,10,)</f>
        <v>0</v>
      </c>
      <c r="K183" s="587"/>
      <c r="L183" s="588"/>
    </row>
    <row r="184" spans="1:12" s="48" customFormat="1" ht="28.5" customHeight="1">
      <c r="A184" s="50"/>
      <c r="B184" s="872" t="s">
        <v>422</v>
      </c>
      <c r="C184" s="872"/>
      <c r="D184" s="58">
        <f t="shared" si="4"/>
        <v>109194221.02530618</v>
      </c>
      <c r="E184" s="612" t="s">
        <v>423</v>
      </c>
      <c r="F184" s="51" t="s">
        <v>424</v>
      </c>
      <c r="G184" s="52">
        <v>4.8113446442137253E-3</v>
      </c>
      <c r="H184" s="590"/>
      <c r="I184" s="590">
        <f t="shared" si="3"/>
        <v>0.45</v>
      </c>
      <c r="J184" s="53">
        <f>VLOOKUP(E184,'MDR(Formulas)'!$B$12:$K$218,10,)</f>
        <v>0.45</v>
      </c>
      <c r="K184" s="587"/>
      <c r="L184" s="588"/>
    </row>
    <row r="185" spans="1:12" s="48" customFormat="1" ht="23.25" customHeight="1">
      <c r="A185" s="50"/>
      <c r="B185" s="872" t="s">
        <v>425</v>
      </c>
      <c r="C185" s="872"/>
      <c r="D185" s="58">
        <f t="shared" si="4"/>
        <v>160917799.40571436</v>
      </c>
      <c r="E185" s="612" t="s">
        <v>426</v>
      </c>
      <c r="F185" s="51" t="s">
        <v>427</v>
      </c>
      <c r="G185" s="52">
        <v>7.0904026335781214E-3</v>
      </c>
      <c r="H185" s="590"/>
      <c r="I185" s="590">
        <f t="shared" si="3"/>
        <v>0</v>
      </c>
      <c r="J185" s="53">
        <f>VLOOKUP(E185,'MDR(Formulas)'!$B$12:$K$218,10,)</f>
        <v>0</v>
      </c>
      <c r="K185" s="587"/>
      <c r="L185" s="588"/>
    </row>
    <row r="186" spans="1:12" s="48" customFormat="1" ht="23.25" customHeight="1">
      <c r="A186" s="50"/>
      <c r="B186" s="872" t="s">
        <v>428</v>
      </c>
      <c r="C186" s="872"/>
      <c r="D186" s="58">
        <f t="shared" si="4"/>
        <v>120688349.55428576</v>
      </c>
      <c r="E186" s="612" t="s">
        <v>429</v>
      </c>
      <c r="F186" s="51" t="s">
        <v>430</v>
      </c>
      <c r="G186" s="52">
        <v>5.3178019751835906E-3</v>
      </c>
      <c r="H186" s="590"/>
      <c r="I186" s="590">
        <f t="shared" si="3"/>
        <v>0.6</v>
      </c>
      <c r="J186" s="53">
        <f>VLOOKUP(E186,'MDR(Formulas)'!$B$12:$K$218,10,)</f>
        <v>0.6</v>
      </c>
      <c r="K186" s="587"/>
      <c r="L186" s="588"/>
    </row>
    <row r="187" spans="1:12" s="48" customFormat="1" ht="29.25" customHeight="1">
      <c r="A187" s="50"/>
      <c r="B187" s="872" t="s">
        <v>431</v>
      </c>
      <c r="C187" s="872"/>
      <c r="D187" s="58">
        <f t="shared" si="4"/>
        <v>109194221.02530618</v>
      </c>
      <c r="E187" s="612" t="s">
        <v>432</v>
      </c>
      <c r="F187" s="51" t="s">
        <v>433</v>
      </c>
      <c r="G187" s="52">
        <v>4.8113446442137253E-3</v>
      </c>
      <c r="H187" s="590"/>
      <c r="I187" s="590">
        <f t="shared" si="3"/>
        <v>0</v>
      </c>
      <c r="J187" s="53">
        <f>VLOOKUP(E187,'MDR(Formulas)'!$B$12:$K$218,10,)</f>
        <v>0</v>
      </c>
      <c r="K187" s="587"/>
      <c r="L187" s="588"/>
    </row>
    <row r="188" spans="1:12" s="48" customFormat="1" ht="23.25" customHeight="1">
      <c r="A188" s="50"/>
      <c r="B188" s="872" t="s">
        <v>434</v>
      </c>
      <c r="C188" s="872"/>
      <c r="D188" s="58">
        <f t="shared" si="4"/>
        <v>11494128.528979598</v>
      </c>
      <c r="E188" s="612" t="s">
        <v>435</v>
      </c>
      <c r="F188" s="51" t="s">
        <v>436</v>
      </c>
      <c r="G188" s="52">
        <v>5.0645733096986575E-4</v>
      </c>
      <c r="H188" s="590"/>
      <c r="I188" s="590">
        <f t="shared" si="3"/>
        <v>0</v>
      </c>
      <c r="J188" s="53">
        <f>VLOOKUP(E188,'MDR(Formulas)'!$B$12:$K$218,10,)</f>
        <v>0</v>
      </c>
      <c r="K188" s="587"/>
      <c r="L188" s="588"/>
    </row>
    <row r="189" spans="1:12" s="48" customFormat="1" ht="23.25" customHeight="1">
      <c r="A189" s="50"/>
      <c r="B189" s="872" t="s">
        <v>437</v>
      </c>
      <c r="C189" s="872"/>
      <c r="D189" s="58">
        <f t="shared" si="4"/>
        <v>28735321.322448988</v>
      </c>
      <c r="E189" s="612" t="s">
        <v>438</v>
      </c>
      <c r="F189" s="51" t="s">
        <v>439</v>
      </c>
      <c r="G189" s="52">
        <v>1.2661433274246644E-3</v>
      </c>
      <c r="H189" s="590"/>
      <c r="I189" s="590">
        <f t="shared" si="3"/>
        <v>0</v>
      </c>
      <c r="J189" s="53">
        <f>VLOOKUP(E189,'MDR(Formulas)'!$B$12:$K$218,10,)</f>
        <v>0</v>
      </c>
      <c r="K189" s="587"/>
      <c r="L189" s="588"/>
    </row>
    <row r="190" spans="1:12" s="48" customFormat="1" ht="23.25" customHeight="1">
      <c r="A190" s="50"/>
      <c r="B190" s="872" t="s">
        <v>440</v>
      </c>
      <c r="C190" s="872"/>
      <c r="D190" s="58">
        <f t="shared" si="4"/>
        <v>28735321.322448988</v>
      </c>
      <c r="E190" s="612" t="s">
        <v>441</v>
      </c>
      <c r="F190" s="51" t="s">
        <v>442</v>
      </c>
      <c r="G190" s="52">
        <v>1.2661433274246644E-3</v>
      </c>
      <c r="H190" s="590"/>
      <c r="I190" s="590">
        <f t="shared" si="3"/>
        <v>0</v>
      </c>
      <c r="J190" s="53">
        <f>VLOOKUP(E190,'MDR(Formulas)'!$B$12:$K$218,10,)</f>
        <v>0</v>
      </c>
      <c r="K190" s="587"/>
      <c r="L190" s="588"/>
    </row>
    <row r="191" spans="1:12" s="48" customFormat="1" ht="23.25" customHeight="1">
      <c r="A191" s="50"/>
      <c r="B191" s="872" t="s">
        <v>443</v>
      </c>
      <c r="C191" s="872"/>
      <c r="D191" s="58">
        <f t="shared" si="4"/>
        <v>28735321.322448988</v>
      </c>
      <c r="E191" s="612" t="s">
        <v>444</v>
      </c>
      <c r="F191" s="51" t="s">
        <v>445</v>
      </c>
      <c r="G191" s="52">
        <v>1.2661433274246644E-3</v>
      </c>
      <c r="H191" s="590"/>
      <c r="I191" s="590">
        <f t="shared" si="3"/>
        <v>0</v>
      </c>
      <c r="J191" s="53">
        <f>VLOOKUP(E191,'MDR(Formulas)'!$B$12:$K$218,10,)</f>
        <v>0</v>
      </c>
      <c r="K191" s="587"/>
      <c r="L191" s="588"/>
    </row>
    <row r="192" spans="1:12" s="48" customFormat="1" ht="23.25" customHeight="1">
      <c r="A192" s="50"/>
      <c r="B192" s="872" t="s">
        <v>446</v>
      </c>
      <c r="C192" s="872"/>
      <c r="D192" s="58">
        <f t="shared" si="4"/>
        <v>80458899.702857181</v>
      </c>
      <c r="E192" s="612" t="s">
        <v>447</v>
      </c>
      <c r="F192" s="51" t="s">
        <v>448</v>
      </c>
      <c r="G192" s="52">
        <v>3.5452013167890607E-3</v>
      </c>
      <c r="H192" s="590"/>
      <c r="I192" s="590">
        <f t="shared" si="3"/>
        <v>0</v>
      </c>
      <c r="J192" s="53">
        <f>VLOOKUP(E192,'MDR(Formulas)'!$B$12:$K$218,10,)</f>
        <v>0</v>
      </c>
      <c r="K192" s="587"/>
      <c r="L192" s="588"/>
    </row>
    <row r="193" spans="1:12" s="48" customFormat="1" ht="28.5" customHeight="1">
      <c r="A193" s="50"/>
      <c r="B193" s="872" t="s">
        <v>449</v>
      </c>
      <c r="C193" s="872"/>
      <c r="D193" s="58">
        <f t="shared" si="4"/>
        <v>166664863.67020416</v>
      </c>
      <c r="E193" s="612" t="s">
        <v>450</v>
      </c>
      <c r="F193" s="51" t="s">
        <v>451</v>
      </c>
      <c r="G193" s="52">
        <v>7.3436312990630536E-3</v>
      </c>
      <c r="H193" s="590"/>
      <c r="I193" s="590">
        <f t="shared" si="3"/>
        <v>0</v>
      </c>
      <c r="J193" s="53">
        <f>VLOOKUP(E193,'MDR(Formulas)'!$B$12:$K$218,10,)</f>
        <v>0</v>
      </c>
      <c r="K193" s="587"/>
      <c r="L193" s="588"/>
    </row>
    <row r="194" spans="1:12" s="48" customFormat="1" ht="23.25" customHeight="1">
      <c r="A194" s="50"/>
      <c r="B194" s="872" t="s">
        <v>452</v>
      </c>
      <c r="C194" s="872"/>
      <c r="D194" s="58">
        <f t="shared" si="4"/>
        <v>166664863.67020416</v>
      </c>
      <c r="E194" s="612" t="s">
        <v>453</v>
      </c>
      <c r="F194" s="51" t="s">
        <v>454</v>
      </c>
      <c r="G194" s="52">
        <v>7.3436312990630536E-3</v>
      </c>
      <c r="H194" s="590"/>
      <c r="I194" s="590">
        <f t="shared" si="3"/>
        <v>0</v>
      </c>
      <c r="J194" s="53">
        <f>VLOOKUP(E194,'MDR(Formulas)'!$B$12:$K$218,10,)</f>
        <v>0</v>
      </c>
      <c r="K194" s="587"/>
      <c r="L194" s="588"/>
    </row>
    <row r="195" spans="1:12" s="48" customFormat="1" ht="23.25" customHeight="1">
      <c r="A195" s="50"/>
      <c r="B195" s="872" t="s">
        <v>455</v>
      </c>
      <c r="C195" s="872"/>
      <c r="D195" s="58">
        <f t="shared" si="4"/>
        <v>28735321.322448988</v>
      </c>
      <c r="E195" s="612" t="s">
        <v>456</v>
      </c>
      <c r="F195" s="51" t="s">
        <v>457</v>
      </c>
      <c r="G195" s="52">
        <v>1.2661433274246644E-3</v>
      </c>
      <c r="H195" s="590"/>
      <c r="I195" s="590">
        <f t="shared" si="3"/>
        <v>0.45</v>
      </c>
      <c r="J195" s="53">
        <f>VLOOKUP(E195,'MDR(Formulas)'!$B$12:$K$218,10,)</f>
        <v>0.45</v>
      </c>
      <c r="K195" s="587"/>
      <c r="L195" s="588"/>
    </row>
    <row r="196" spans="1:12" s="48" customFormat="1" ht="23.25" customHeight="1">
      <c r="A196" s="50"/>
      <c r="B196" s="872" t="s">
        <v>458</v>
      </c>
      <c r="C196" s="872"/>
      <c r="D196" s="58">
        <f t="shared" si="4"/>
        <v>28735321.322448988</v>
      </c>
      <c r="E196" s="612" t="s">
        <v>459</v>
      </c>
      <c r="F196" s="51" t="s">
        <v>460</v>
      </c>
      <c r="G196" s="52">
        <v>1.2661433274246644E-3</v>
      </c>
      <c r="H196" s="590"/>
      <c r="I196" s="590">
        <f t="shared" si="3"/>
        <v>1</v>
      </c>
      <c r="J196" s="53">
        <f>VLOOKUP(E196,'MDR(Formulas)'!$B$12:$K$218,10,)</f>
        <v>1</v>
      </c>
      <c r="K196" s="587"/>
      <c r="L196" s="588"/>
    </row>
    <row r="197" spans="1:12" s="48" customFormat="1" ht="28.5" customHeight="1">
      <c r="A197" s="50"/>
      <c r="B197" s="872" t="s">
        <v>461</v>
      </c>
      <c r="C197" s="872"/>
      <c r="D197" s="58">
        <f t="shared" si="4"/>
        <v>120688349.55428576</v>
      </c>
      <c r="E197" s="612" t="s">
        <v>462</v>
      </c>
      <c r="F197" s="51" t="s">
        <v>463</v>
      </c>
      <c r="G197" s="52">
        <v>5.3178019751835906E-3</v>
      </c>
      <c r="H197" s="590"/>
      <c r="I197" s="590">
        <f t="shared" si="3"/>
        <v>0.75</v>
      </c>
      <c r="J197" s="53">
        <f>VLOOKUP(E197,'MDR(Formulas)'!$B$12:$K$218,10,)</f>
        <v>0.75</v>
      </c>
      <c r="K197" s="587"/>
      <c r="L197" s="588"/>
    </row>
    <row r="198" spans="1:12" s="48" customFormat="1" ht="23.25" customHeight="1">
      <c r="A198" s="50"/>
      <c r="B198" s="872" t="s">
        <v>464</v>
      </c>
      <c r="C198" s="872"/>
      <c r="D198" s="58">
        <f t="shared" si="4"/>
        <v>28735321.322448988</v>
      </c>
      <c r="E198" s="612" t="s">
        <v>465</v>
      </c>
      <c r="F198" s="51" t="s">
        <v>466</v>
      </c>
      <c r="G198" s="52">
        <v>1.2661433274246644E-3</v>
      </c>
      <c r="H198" s="590"/>
      <c r="I198" s="590">
        <f t="shared" si="3"/>
        <v>1</v>
      </c>
      <c r="J198" s="53">
        <f>VLOOKUP(E198,'MDR(Formulas)'!$B$12:$K$218,10,)</f>
        <v>1</v>
      </c>
      <c r="K198" s="587"/>
      <c r="L198" s="588"/>
    </row>
    <row r="199" spans="1:12" s="48" customFormat="1" ht="23.25" customHeight="1">
      <c r="A199" s="50"/>
      <c r="B199" s="872" t="s">
        <v>467</v>
      </c>
      <c r="C199" s="872"/>
      <c r="D199" s="58">
        <f t="shared" si="4"/>
        <v>28735321.322448988</v>
      </c>
      <c r="E199" s="612" t="s">
        <v>468</v>
      </c>
      <c r="F199" s="51" t="s">
        <v>469</v>
      </c>
      <c r="G199" s="52">
        <v>1.2661433274246644E-3</v>
      </c>
      <c r="H199" s="590"/>
      <c r="I199" s="590">
        <f t="shared" ref="I199:I260" si="5">J199-H199</f>
        <v>1</v>
      </c>
      <c r="J199" s="53">
        <f>VLOOKUP(E199,'MDR(Formulas)'!$B$12:$K$218,10,)</f>
        <v>1</v>
      </c>
      <c r="K199" s="587"/>
      <c r="L199" s="588"/>
    </row>
    <row r="200" spans="1:12" s="48" customFormat="1" ht="29.25" customHeight="1">
      <c r="A200" s="50"/>
      <c r="B200" s="872" t="s">
        <v>470</v>
      </c>
      <c r="C200" s="872"/>
      <c r="D200" s="58">
        <f t="shared" si="4"/>
        <v>155170735.14122456</v>
      </c>
      <c r="E200" s="612" t="s">
        <v>471</v>
      </c>
      <c r="F200" s="51" t="s">
        <v>472</v>
      </c>
      <c r="G200" s="52">
        <v>6.8371739680931883E-3</v>
      </c>
      <c r="H200" s="590"/>
      <c r="I200" s="590">
        <f t="shared" si="5"/>
        <v>0</v>
      </c>
      <c r="J200" s="53">
        <f>VLOOKUP(E200,'MDR(Formulas)'!$B$12:$K$218,10,)</f>
        <v>0</v>
      </c>
      <c r="K200" s="587"/>
      <c r="L200" s="588"/>
    </row>
    <row r="201" spans="1:12" s="48" customFormat="1" ht="23.25" customHeight="1">
      <c r="A201" s="50"/>
      <c r="B201" s="872" t="s">
        <v>473</v>
      </c>
      <c r="C201" s="872"/>
      <c r="D201" s="58">
        <f t="shared" si="4"/>
        <v>120688349.55428576</v>
      </c>
      <c r="E201" s="612" t="s">
        <v>474</v>
      </c>
      <c r="F201" s="51" t="s">
        <v>475</v>
      </c>
      <c r="G201" s="52">
        <v>5.3178019751835906E-3</v>
      </c>
      <c r="H201" s="590"/>
      <c r="I201" s="590">
        <f t="shared" si="5"/>
        <v>0.75</v>
      </c>
      <c r="J201" s="53">
        <f>VLOOKUP(E201,'MDR(Formulas)'!$B$12:$K$218,10,)</f>
        <v>0.75</v>
      </c>
      <c r="K201" s="587"/>
      <c r="L201" s="588"/>
    </row>
    <row r="202" spans="1:12" s="48" customFormat="1" ht="23.25" customHeight="1">
      <c r="A202" s="50"/>
      <c r="B202" s="872" t="s">
        <v>476</v>
      </c>
      <c r="C202" s="872"/>
      <c r="D202" s="58">
        <f t="shared" ref="D202:D265" si="6">$D$136*(G202/SUM($G$137:$G$275))</f>
        <v>206894313.52163276</v>
      </c>
      <c r="E202" s="612" t="s">
        <v>477</v>
      </c>
      <c r="F202" s="51" t="s">
        <v>478</v>
      </c>
      <c r="G202" s="52">
        <v>9.1162319574575844E-3</v>
      </c>
      <c r="H202" s="590"/>
      <c r="I202" s="590">
        <f t="shared" si="5"/>
        <v>0.6</v>
      </c>
      <c r="J202" s="53">
        <f>VLOOKUP(E202,'MDR(Formulas)'!$B$12:$K$218,10,)</f>
        <v>0.6</v>
      </c>
      <c r="K202" s="587"/>
      <c r="L202" s="588"/>
    </row>
    <row r="203" spans="1:12" s="48" customFormat="1" ht="23.25" customHeight="1">
      <c r="A203" s="50"/>
      <c r="B203" s="872" t="s">
        <v>479</v>
      </c>
      <c r="C203" s="872"/>
      <c r="D203" s="58">
        <f t="shared" si="6"/>
        <v>166664863.67020416</v>
      </c>
      <c r="E203" s="612" t="s">
        <v>480</v>
      </c>
      <c r="F203" s="51" t="s">
        <v>481</v>
      </c>
      <c r="G203" s="52">
        <v>7.3436312990630536E-3</v>
      </c>
      <c r="H203" s="590"/>
      <c r="I203" s="590">
        <f t="shared" si="5"/>
        <v>0.6</v>
      </c>
      <c r="J203" s="53">
        <f>VLOOKUP(E203,'MDR(Formulas)'!$B$12:$K$218,10,)</f>
        <v>0.6</v>
      </c>
      <c r="K203" s="587"/>
      <c r="L203" s="588"/>
    </row>
    <row r="204" spans="1:12" s="48" customFormat="1" ht="23.25" customHeight="1">
      <c r="A204" s="50"/>
      <c r="B204" s="872" t="s">
        <v>482</v>
      </c>
      <c r="C204" s="872"/>
      <c r="D204" s="58">
        <f t="shared" si="6"/>
        <v>132182478.08326538</v>
      </c>
      <c r="E204" s="612" t="s">
        <v>483</v>
      </c>
      <c r="F204" s="51" t="s">
        <v>484</v>
      </c>
      <c r="G204" s="52">
        <v>5.8242593061534568E-3</v>
      </c>
      <c r="H204" s="590"/>
      <c r="I204" s="590">
        <f t="shared" si="5"/>
        <v>0</v>
      </c>
      <c r="J204" s="53">
        <f>VLOOKUP(E204,'MDR(Formulas)'!$B$12:$K$218,10,)</f>
        <v>0</v>
      </c>
      <c r="K204" s="587"/>
      <c r="L204" s="588"/>
    </row>
    <row r="205" spans="1:12" s="48" customFormat="1" ht="23.25" customHeight="1">
      <c r="A205" s="50"/>
      <c r="B205" s="872" t="s">
        <v>485</v>
      </c>
      <c r="C205" s="872"/>
      <c r="D205" s="58">
        <f t="shared" si="6"/>
        <v>166664863.67020416</v>
      </c>
      <c r="E205" s="612" t="s">
        <v>486</v>
      </c>
      <c r="F205" s="51" t="s">
        <v>487</v>
      </c>
      <c r="G205" s="52">
        <v>7.3436312990630536E-3</v>
      </c>
      <c r="H205" s="590"/>
      <c r="I205" s="590">
        <f t="shared" si="5"/>
        <v>0.75</v>
      </c>
      <c r="J205" s="53">
        <f>VLOOKUP(E205,'MDR(Formulas)'!$B$12:$K$218,10,)</f>
        <v>0.75</v>
      </c>
      <c r="K205" s="587"/>
      <c r="L205" s="588"/>
    </row>
    <row r="206" spans="1:12" s="48" customFormat="1" ht="27" customHeight="1">
      <c r="A206" s="50"/>
      <c r="B206" s="872" t="s">
        <v>488</v>
      </c>
      <c r="C206" s="872"/>
      <c r="D206" s="58">
        <f t="shared" si="6"/>
        <v>166664863.67020416</v>
      </c>
      <c r="E206" s="612" t="s">
        <v>489</v>
      </c>
      <c r="F206" s="51" t="s">
        <v>490</v>
      </c>
      <c r="G206" s="52">
        <v>7.3436312990630536E-3</v>
      </c>
      <c r="H206" s="590"/>
      <c r="I206" s="590">
        <f t="shared" si="5"/>
        <v>0</v>
      </c>
      <c r="J206" s="53">
        <f>VLOOKUP(E206,'MDR(Formulas)'!$B$12:$K$218,10,)</f>
        <v>0</v>
      </c>
      <c r="K206" s="587"/>
      <c r="L206" s="588"/>
    </row>
    <row r="207" spans="1:12" s="48" customFormat="1" ht="23.25" customHeight="1">
      <c r="A207" s="50"/>
      <c r="B207" s="872" t="s">
        <v>491</v>
      </c>
      <c r="C207" s="872"/>
      <c r="D207" s="61">
        <f t="shared" si="6"/>
        <v>160917799.40571436</v>
      </c>
      <c r="E207" s="612" t="s">
        <v>492</v>
      </c>
      <c r="F207" s="51" t="s">
        <v>493</v>
      </c>
      <c r="G207" s="52">
        <v>7.0904026335781214E-3</v>
      </c>
      <c r="H207" s="590"/>
      <c r="I207" s="590">
        <f t="shared" si="5"/>
        <v>0.75</v>
      </c>
      <c r="J207" s="53">
        <f>VLOOKUP(E207,'MDR(Formulas)'!$B$12:$K$218,10,)</f>
        <v>0.75</v>
      </c>
      <c r="K207" s="587"/>
      <c r="L207" s="588"/>
    </row>
    <row r="208" spans="1:12" s="48" customFormat="1" ht="23.25" customHeight="1">
      <c r="A208" s="50"/>
      <c r="B208" s="872" t="s">
        <v>494</v>
      </c>
      <c r="C208" s="872"/>
      <c r="D208" s="61">
        <f t="shared" si="6"/>
        <v>149423670.87673476</v>
      </c>
      <c r="E208" s="612" t="s">
        <v>495</v>
      </c>
      <c r="F208" s="51" t="s">
        <v>496</v>
      </c>
      <c r="G208" s="52">
        <v>6.5839453026082552E-3</v>
      </c>
      <c r="H208" s="590"/>
      <c r="I208" s="590">
        <f t="shared" si="5"/>
        <v>0</v>
      </c>
      <c r="J208" s="53">
        <f>VLOOKUP(E208,'MDR(Formulas)'!$B$12:$K$218,10,)</f>
        <v>0</v>
      </c>
      <c r="K208" s="587"/>
      <c r="L208" s="588"/>
    </row>
    <row r="209" spans="1:12" s="48" customFormat="1" ht="23.25" customHeight="1">
      <c r="A209" s="50"/>
      <c r="B209" s="872" t="s">
        <v>497</v>
      </c>
      <c r="C209" s="872"/>
      <c r="D209" s="61">
        <f t="shared" si="6"/>
        <v>40229449.851428591</v>
      </c>
      <c r="E209" s="612" t="s">
        <v>498</v>
      </c>
      <c r="F209" s="51" t="s">
        <v>499</v>
      </c>
      <c r="G209" s="52">
        <v>1.7726006583945303E-3</v>
      </c>
      <c r="H209" s="590"/>
      <c r="I209" s="590">
        <f t="shared" si="5"/>
        <v>0</v>
      </c>
      <c r="J209" s="53">
        <f>VLOOKUP(E209,'MDR(Formulas)'!$B$12:$K$218,10,)</f>
        <v>0</v>
      </c>
      <c r="K209" s="587"/>
      <c r="L209" s="588"/>
    </row>
    <row r="210" spans="1:12" s="48" customFormat="1" ht="23.25" customHeight="1">
      <c r="A210" s="50"/>
      <c r="B210" s="872" t="s">
        <v>500</v>
      </c>
      <c r="C210" s="872"/>
      <c r="D210" s="61">
        <f t="shared" si="6"/>
        <v>45976514.11591839</v>
      </c>
      <c r="E210" s="612" t="s">
        <v>501</v>
      </c>
      <c r="F210" s="51" t="s">
        <v>502</v>
      </c>
      <c r="G210" s="52">
        <v>2.025829323879463E-3</v>
      </c>
      <c r="H210" s="590"/>
      <c r="I210" s="590">
        <f t="shared" si="5"/>
        <v>0</v>
      </c>
      <c r="J210" s="53">
        <f>VLOOKUP(E210,'MDR(Formulas)'!$B$12:$K$218,10,)</f>
        <v>0</v>
      </c>
      <c r="K210" s="587"/>
      <c r="L210" s="588"/>
    </row>
    <row r="211" spans="1:12" s="48" customFormat="1" ht="23.25" customHeight="1">
      <c r="A211" s="50"/>
      <c r="B211" s="872" t="s">
        <v>503</v>
      </c>
      <c r="C211" s="872"/>
      <c r="D211" s="61">
        <f t="shared" si="6"/>
        <v>114941285.28979595</v>
      </c>
      <c r="E211" s="612" t="s">
        <v>504</v>
      </c>
      <c r="F211" s="51" t="s">
        <v>505</v>
      </c>
      <c r="G211" s="52">
        <v>5.0645733096986575E-3</v>
      </c>
      <c r="H211" s="590"/>
      <c r="I211" s="590">
        <f t="shared" si="5"/>
        <v>0</v>
      </c>
      <c r="J211" s="53">
        <f>VLOOKUP(E211,'MDR(Formulas)'!$B$12:$K$218,10,)</f>
        <v>0</v>
      </c>
      <c r="K211" s="587"/>
      <c r="L211" s="588"/>
    </row>
    <row r="212" spans="1:12" s="48" customFormat="1" ht="29.25" customHeight="1">
      <c r="A212" s="50"/>
      <c r="B212" s="873" t="s">
        <v>717</v>
      </c>
      <c r="C212" s="872"/>
      <c r="D212" s="61">
        <f t="shared" si="6"/>
        <v>38313761.763265327</v>
      </c>
      <c r="E212" s="612" t="s">
        <v>716</v>
      </c>
      <c r="F212" s="51" t="s">
        <v>508</v>
      </c>
      <c r="G212" s="52">
        <v>1.6881911032328861E-3</v>
      </c>
      <c r="H212" s="590"/>
      <c r="I212" s="590">
        <f t="shared" si="5"/>
        <v>0</v>
      </c>
      <c r="J212" s="53">
        <f>VLOOKUP(E212,'MDR(Formulas)'!$B$12:$K$218,10,)</f>
        <v>0</v>
      </c>
      <c r="K212" s="587"/>
      <c r="L212" s="588"/>
    </row>
    <row r="213" spans="1:12" s="48" customFormat="1" ht="23.25" customHeight="1">
      <c r="A213" s="50"/>
      <c r="B213" s="873" t="s">
        <v>719</v>
      </c>
      <c r="C213" s="872"/>
      <c r="D213" s="61">
        <f t="shared" si="6"/>
        <v>38313761.763265327</v>
      </c>
      <c r="E213" s="612" t="s">
        <v>718</v>
      </c>
      <c r="F213" s="51" t="s">
        <v>508</v>
      </c>
      <c r="G213" s="52">
        <v>1.6881911032328861E-3</v>
      </c>
      <c r="H213" s="590"/>
      <c r="I213" s="590">
        <f t="shared" si="5"/>
        <v>0</v>
      </c>
      <c r="J213" s="53">
        <f>VLOOKUP(E213,'MDR(Formulas)'!$B$12:$K$218,10,)</f>
        <v>0</v>
      </c>
      <c r="K213" s="587"/>
      <c r="L213" s="588"/>
    </row>
    <row r="214" spans="1:12" s="48" customFormat="1" ht="23.25" customHeight="1">
      <c r="A214" s="50"/>
      <c r="B214" s="873" t="s">
        <v>721</v>
      </c>
      <c r="C214" s="872"/>
      <c r="D214" s="61">
        <f t="shared" si="6"/>
        <v>38313761.763265327</v>
      </c>
      <c r="E214" s="612" t="s">
        <v>720</v>
      </c>
      <c r="F214" s="51" t="s">
        <v>508</v>
      </c>
      <c r="G214" s="52">
        <v>1.6881911032328861E-3</v>
      </c>
      <c r="H214" s="590"/>
      <c r="I214" s="590">
        <f t="shared" si="5"/>
        <v>0</v>
      </c>
      <c r="J214" s="53">
        <f>VLOOKUP(E214,'MDR(Formulas)'!$B$12:$K$218,10,)</f>
        <v>0</v>
      </c>
      <c r="K214" s="587"/>
      <c r="L214" s="588"/>
    </row>
    <row r="215" spans="1:12" s="48" customFormat="1" ht="23.25" customHeight="1">
      <c r="A215" s="50"/>
      <c r="B215" s="872" t="s">
        <v>509</v>
      </c>
      <c r="C215" s="872"/>
      <c r="D215" s="61">
        <f t="shared" si="6"/>
        <v>160917799.40571436</v>
      </c>
      <c r="E215" s="612" t="s">
        <v>510</v>
      </c>
      <c r="F215" s="51" t="s">
        <v>511</v>
      </c>
      <c r="G215" s="52">
        <v>7.0904026335781214E-3</v>
      </c>
      <c r="H215" s="590"/>
      <c r="I215" s="590">
        <f t="shared" si="5"/>
        <v>0</v>
      </c>
      <c r="J215" s="53">
        <f>VLOOKUP(E215,'MDR(Formulas)'!$B$12:$K$218,10,)</f>
        <v>0</v>
      </c>
      <c r="K215" s="587"/>
      <c r="L215" s="588"/>
    </row>
    <row r="216" spans="1:12" s="48" customFormat="1" ht="23.25" customHeight="1">
      <c r="A216" s="50"/>
      <c r="B216" s="872" t="s">
        <v>512</v>
      </c>
      <c r="C216" s="872"/>
      <c r="D216" s="61">
        <f t="shared" si="6"/>
        <v>160917799.40571436</v>
      </c>
      <c r="E216" s="612" t="s">
        <v>513</v>
      </c>
      <c r="F216" s="51" t="s">
        <v>514</v>
      </c>
      <c r="G216" s="52">
        <v>7.0904026335781214E-3</v>
      </c>
      <c r="H216" s="590"/>
      <c r="I216" s="590">
        <f t="shared" si="5"/>
        <v>0</v>
      </c>
      <c r="J216" s="53">
        <f>VLOOKUP(E216,'MDR(Formulas)'!$B$12:$K$218,10,)</f>
        <v>0</v>
      </c>
      <c r="K216" s="587"/>
      <c r="L216" s="588"/>
    </row>
    <row r="217" spans="1:12" s="48" customFormat="1" ht="32.25" customHeight="1">
      <c r="A217" s="50"/>
      <c r="B217" s="872" t="s">
        <v>515</v>
      </c>
      <c r="C217" s="872"/>
      <c r="D217" s="61">
        <f t="shared" si="6"/>
        <v>114941285.28979595</v>
      </c>
      <c r="E217" s="612" t="s">
        <v>516</v>
      </c>
      <c r="F217" s="51" t="s">
        <v>517</v>
      </c>
      <c r="G217" s="52">
        <v>5.0645733096986575E-3</v>
      </c>
      <c r="H217" s="590"/>
      <c r="I217" s="590">
        <f t="shared" si="5"/>
        <v>0</v>
      </c>
      <c r="J217" s="53">
        <f>VLOOKUP(E217,'MDR(Formulas)'!$B$12:$K$218,10,)</f>
        <v>0</v>
      </c>
      <c r="K217" s="587"/>
      <c r="L217" s="588"/>
    </row>
    <row r="218" spans="1:12" s="48" customFormat="1" ht="27.75" customHeight="1">
      <c r="A218" s="50"/>
      <c r="B218" s="872" t="s">
        <v>518</v>
      </c>
      <c r="C218" s="872"/>
      <c r="D218" s="61">
        <f t="shared" si="6"/>
        <v>149423670.87673476</v>
      </c>
      <c r="E218" s="612" t="s">
        <v>519</v>
      </c>
      <c r="F218" s="51" t="s">
        <v>520</v>
      </c>
      <c r="G218" s="52">
        <v>6.5839453026082552E-3</v>
      </c>
      <c r="H218" s="590"/>
      <c r="I218" s="590">
        <f t="shared" si="5"/>
        <v>0</v>
      </c>
      <c r="J218" s="53">
        <f>VLOOKUP(E218,'MDR(Formulas)'!$B$12:$K$218,10,)</f>
        <v>0</v>
      </c>
      <c r="K218" s="587"/>
      <c r="L218" s="588"/>
    </row>
    <row r="219" spans="1:12" s="48" customFormat="1" ht="23.25" customHeight="1">
      <c r="A219" s="50"/>
      <c r="B219" s="872" t="s">
        <v>521</v>
      </c>
      <c r="C219" s="872"/>
      <c r="D219" s="61">
        <f t="shared" si="6"/>
        <v>166664863.67020416</v>
      </c>
      <c r="E219" s="612" t="s">
        <v>522</v>
      </c>
      <c r="F219" s="51" t="s">
        <v>523</v>
      </c>
      <c r="G219" s="52">
        <v>7.3436312990630536E-3</v>
      </c>
      <c r="H219" s="590"/>
      <c r="I219" s="590">
        <f t="shared" si="5"/>
        <v>0</v>
      </c>
      <c r="J219" s="53">
        <f>VLOOKUP(E219,'MDR(Formulas)'!$B$12:$K$218,10,)</f>
        <v>0</v>
      </c>
      <c r="K219" s="587"/>
      <c r="L219" s="588"/>
    </row>
    <row r="220" spans="1:12" s="48" customFormat="1" ht="29.25" customHeight="1">
      <c r="A220" s="50"/>
      <c r="B220" s="872" t="s">
        <v>524</v>
      </c>
      <c r="C220" s="872"/>
      <c r="D220" s="61">
        <f t="shared" si="6"/>
        <v>166664863.67020416</v>
      </c>
      <c r="E220" s="612" t="s">
        <v>525</v>
      </c>
      <c r="F220" s="51" t="s">
        <v>526</v>
      </c>
      <c r="G220" s="52">
        <v>7.3436312990630536E-3</v>
      </c>
      <c r="H220" s="590"/>
      <c r="I220" s="590">
        <f t="shared" si="5"/>
        <v>0.45</v>
      </c>
      <c r="J220" s="53">
        <f>VLOOKUP(E220,'MDR(Formulas)'!$B$12:$K$218,10,)</f>
        <v>0.45</v>
      </c>
      <c r="K220" s="587"/>
      <c r="L220" s="588"/>
    </row>
    <row r="221" spans="1:12" s="48" customFormat="1" ht="23.25" customHeight="1">
      <c r="A221" s="50"/>
      <c r="B221" s="872" t="s">
        <v>527</v>
      </c>
      <c r="C221" s="872"/>
      <c r="D221" s="61">
        <f t="shared" si="6"/>
        <v>103447156.76081638</v>
      </c>
      <c r="E221" s="612" t="s">
        <v>528</v>
      </c>
      <c r="F221" s="51" t="s">
        <v>529</v>
      </c>
      <c r="G221" s="52">
        <v>4.5581159787287922E-3</v>
      </c>
      <c r="H221" s="590"/>
      <c r="I221" s="590">
        <f t="shared" si="5"/>
        <v>0.75</v>
      </c>
      <c r="J221" s="53">
        <f>VLOOKUP(E221,'MDR(Formulas)'!$B$12:$K$218,10,)</f>
        <v>0.75</v>
      </c>
      <c r="K221" s="587"/>
      <c r="L221" s="588"/>
    </row>
    <row r="222" spans="1:12" s="48" customFormat="1" ht="23.25" customHeight="1">
      <c r="A222" s="50"/>
      <c r="B222" s="872" t="s">
        <v>530</v>
      </c>
      <c r="C222" s="872"/>
      <c r="D222" s="61">
        <f t="shared" si="6"/>
        <v>120688349.55428576</v>
      </c>
      <c r="E222" s="612" t="s">
        <v>531</v>
      </c>
      <c r="F222" s="51" t="s">
        <v>532</v>
      </c>
      <c r="G222" s="52">
        <v>5.3178019751835906E-3</v>
      </c>
      <c r="H222" s="590"/>
      <c r="I222" s="590">
        <f t="shared" si="5"/>
        <v>1</v>
      </c>
      <c r="J222" s="53">
        <f>VLOOKUP(E222,'MDR(Formulas)'!$B$12:$K$218,10,)</f>
        <v>1</v>
      </c>
      <c r="K222" s="587"/>
      <c r="L222" s="588"/>
    </row>
    <row r="223" spans="1:12" s="48" customFormat="1" ht="23.25" customHeight="1">
      <c r="A223" s="50"/>
      <c r="B223" s="872" t="s">
        <v>533</v>
      </c>
      <c r="C223" s="872"/>
      <c r="D223" s="61">
        <f t="shared" si="6"/>
        <v>160917799.40571436</v>
      </c>
      <c r="E223" s="612" t="s">
        <v>534</v>
      </c>
      <c r="F223" s="51" t="s">
        <v>535</v>
      </c>
      <c r="G223" s="52">
        <v>7.0904026335781214E-3</v>
      </c>
      <c r="H223" s="590"/>
      <c r="I223" s="590">
        <f t="shared" si="5"/>
        <v>1</v>
      </c>
      <c r="J223" s="53">
        <f>VLOOKUP(E223,'MDR(Formulas)'!$B$12:$K$218,10,)</f>
        <v>1</v>
      </c>
      <c r="K223" s="587"/>
      <c r="L223" s="588"/>
    </row>
    <row r="224" spans="1:12" s="48" customFormat="1" ht="23.25" customHeight="1">
      <c r="A224" s="50"/>
      <c r="B224" s="872" t="s">
        <v>536</v>
      </c>
      <c r="C224" s="872"/>
      <c r="D224" s="61">
        <f t="shared" si="6"/>
        <v>120688349.55428576</v>
      </c>
      <c r="E224" s="612" t="s">
        <v>537</v>
      </c>
      <c r="F224" s="51" t="s">
        <v>538</v>
      </c>
      <c r="G224" s="52">
        <v>5.3178019751835906E-3</v>
      </c>
      <c r="H224" s="590"/>
      <c r="I224" s="590">
        <f t="shared" si="5"/>
        <v>1</v>
      </c>
      <c r="J224" s="53">
        <f>VLOOKUP(E224,'MDR(Formulas)'!$B$12:$K$218,10,)</f>
        <v>1</v>
      </c>
      <c r="K224" s="587"/>
      <c r="L224" s="588"/>
    </row>
    <row r="225" spans="1:12" s="48" customFormat="1" ht="23.25" customHeight="1">
      <c r="A225" s="50"/>
      <c r="B225" s="872" t="s">
        <v>539</v>
      </c>
      <c r="C225" s="872"/>
      <c r="D225" s="61">
        <f t="shared" si="6"/>
        <v>160917799.40571436</v>
      </c>
      <c r="E225" s="612" t="s">
        <v>540</v>
      </c>
      <c r="F225" s="51" t="s">
        <v>541</v>
      </c>
      <c r="G225" s="52">
        <v>7.0904026335781214E-3</v>
      </c>
      <c r="H225" s="590"/>
      <c r="I225" s="590">
        <f t="shared" si="5"/>
        <v>0.9</v>
      </c>
      <c r="J225" s="53">
        <f>VLOOKUP(E225,'MDR(Formulas)'!$B$12:$K$218,10,)</f>
        <v>0.9</v>
      </c>
      <c r="K225" s="587"/>
      <c r="L225" s="588"/>
    </row>
    <row r="226" spans="1:12" s="48" customFormat="1" ht="27.75" customHeight="1">
      <c r="A226" s="50"/>
      <c r="B226" s="872" t="s">
        <v>542</v>
      </c>
      <c r="C226" s="872"/>
      <c r="D226" s="61">
        <f t="shared" si="6"/>
        <v>166664863.67020416</v>
      </c>
      <c r="E226" s="612" t="s">
        <v>543</v>
      </c>
      <c r="F226" s="51" t="s">
        <v>544</v>
      </c>
      <c r="G226" s="52">
        <v>7.3436312990630536E-3</v>
      </c>
      <c r="H226" s="590"/>
      <c r="I226" s="590">
        <f t="shared" si="5"/>
        <v>0.45</v>
      </c>
      <c r="J226" s="53">
        <f>VLOOKUP(E226,'MDR(Formulas)'!$B$12:$K$218,10,)</f>
        <v>0.45</v>
      </c>
      <c r="K226" s="587"/>
      <c r="L226" s="588"/>
    </row>
    <row r="227" spans="1:12" s="48" customFormat="1" ht="23.25" customHeight="1">
      <c r="A227" s="50"/>
      <c r="B227" s="872" t="s">
        <v>545</v>
      </c>
      <c r="C227" s="872"/>
      <c r="D227" s="61">
        <f t="shared" si="6"/>
        <v>206894313.52163276</v>
      </c>
      <c r="E227" s="612" t="s">
        <v>546</v>
      </c>
      <c r="F227" s="51" t="s">
        <v>547</v>
      </c>
      <c r="G227" s="52">
        <v>9.1162319574575844E-3</v>
      </c>
      <c r="H227" s="590"/>
      <c r="I227" s="590">
        <f t="shared" si="5"/>
        <v>0.45</v>
      </c>
      <c r="J227" s="53">
        <f>VLOOKUP(E227,'MDR(Formulas)'!$B$12:$K$218,10,)</f>
        <v>0.45</v>
      </c>
      <c r="K227" s="587"/>
      <c r="L227" s="588"/>
    </row>
    <row r="228" spans="1:12" s="48" customFormat="1" ht="23.25" customHeight="1">
      <c r="A228" s="50"/>
      <c r="B228" s="872" t="s">
        <v>548</v>
      </c>
      <c r="C228" s="872"/>
      <c r="D228" s="61">
        <f t="shared" si="6"/>
        <v>120688349.55428576</v>
      </c>
      <c r="E228" s="612" t="s">
        <v>549</v>
      </c>
      <c r="F228" s="51" t="s">
        <v>550</v>
      </c>
      <c r="G228" s="52">
        <v>5.3178019751835906E-3</v>
      </c>
      <c r="H228" s="590"/>
      <c r="I228" s="590">
        <f t="shared" si="5"/>
        <v>0</v>
      </c>
      <c r="J228" s="53">
        <f>VLOOKUP(E228,'MDR(Formulas)'!$B$12:$K$218,10,)</f>
        <v>0</v>
      </c>
      <c r="K228" s="587"/>
      <c r="L228" s="588"/>
    </row>
    <row r="229" spans="1:12" s="48" customFormat="1" ht="23.25" customHeight="1">
      <c r="A229" s="50"/>
      <c r="B229" s="872" t="s">
        <v>551</v>
      </c>
      <c r="C229" s="872"/>
      <c r="D229" s="61">
        <f t="shared" si="6"/>
        <v>80458899.702857181</v>
      </c>
      <c r="E229" s="612" t="s">
        <v>552</v>
      </c>
      <c r="F229" s="51" t="s">
        <v>553</v>
      </c>
      <c r="G229" s="52">
        <v>3.5452013167890607E-3</v>
      </c>
      <c r="H229" s="590"/>
      <c r="I229" s="590">
        <f t="shared" si="5"/>
        <v>0</v>
      </c>
      <c r="J229" s="53">
        <f>VLOOKUP(E229,'MDR(Formulas)'!$B$12:$K$218,10,)</f>
        <v>0</v>
      </c>
      <c r="K229" s="587"/>
      <c r="L229" s="588"/>
    </row>
    <row r="230" spans="1:12" s="48" customFormat="1" ht="28.5" customHeight="1">
      <c r="A230" s="50"/>
      <c r="B230" s="872" t="s">
        <v>554</v>
      </c>
      <c r="C230" s="872"/>
      <c r="D230" s="61">
        <f t="shared" si="6"/>
        <v>120688349.55428576</v>
      </c>
      <c r="E230" s="612" t="s">
        <v>555</v>
      </c>
      <c r="F230" s="51" t="s">
        <v>556</v>
      </c>
      <c r="G230" s="52">
        <v>5.3178019751835906E-3</v>
      </c>
      <c r="H230" s="590"/>
      <c r="I230" s="590">
        <f t="shared" si="5"/>
        <v>0</v>
      </c>
      <c r="J230" s="53">
        <f>VLOOKUP(E230,'MDR(Formulas)'!$B$12:$K$218,10,)</f>
        <v>0</v>
      </c>
      <c r="K230" s="587"/>
      <c r="L230" s="588"/>
    </row>
    <row r="231" spans="1:12" s="48" customFormat="1" ht="28.5" customHeight="1">
      <c r="A231" s="50"/>
      <c r="B231" s="872" t="s">
        <v>557</v>
      </c>
      <c r="C231" s="872"/>
      <c r="D231" s="61">
        <f t="shared" si="6"/>
        <v>40229449.851428591</v>
      </c>
      <c r="E231" s="612" t="s">
        <v>558</v>
      </c>
      <c r="F231" s="51" t="s">
        <v>559</v>
      </c>
      <c r="G231" s="52">
        <v>1.7726006583945303E-3</v>
      </c>
      <c r="H231" s="590"/>
      <c r="I231" s="590">
        <f t="shared" si="5"/>
        <v>0</v>
      </c>
      <c r="J231" s="53">
        <f>VLOOKUP(E231,'MDR(Formulas)'!$B$12:$K$218,10,)</f>
        <v>0</v>
      </c>
      <c r="K231" s="587"/>
      <c r="L231" s="588"/>
    </row>
    <row r="232" spans="1:12" s="48" customFormat="1" ht="23.25" customHeight="1">
      <c r="A232" s="50"/>
      <c r="B232" s="872" t="s">
        <v>560</v>
      </c>
      <c r="C232" s="872"/>
      <c r="D232" s="61">
        <f t="shared" si="6"/>
        <v>40229449.851428591</v>
      </c>
      <c r="E232" s="612" t="s">
        <v>561</v>
      </c>
      <c r="F232" s="51" t="s">
        <v>562</v>
      </c>
      <c r="G232" s="52">
        <v>1.7726006583945303E-3</v>
      </c>
      <c r="H232" s="590"/>
      <c r="I232" s="590">
        <f t="shared" si="5"/>
        <v>0.45</v>
      </c>
      <c r="J232" s="53">
        <f>VLOOKUP(E232,'MDR(Formulas)'!$B$12:$K$218,10,)</f>
        <v>0.45</v>
      </c>
      <c r="K232" s="587"/>
      <c r="L232" s="588"/>
    </row>
    <row r="233" spans="1:12" s="48" customFormat="1" ht="23.25" customHeight="1">
      <c r="A233" s="50"/>
      <c r="B233" s="872" t="s">
        <v>563</v>
      </c>
      <c r="C233" s="872"/>
      <c r="D233" s="61">
        <f t="shared" si="6"/>
        <v>40229449.851428591</v>
      </c>
      <c r="E233" s="612" t="s">
        <v>564</v>
      </c>
      <c r="F233" s="51" t="s">
        <v>565</v>
      </c>
      <c r="G233" s="52">
        <v>1.7726006583945303E-3</v>
      </c>
      <c r="H233" s="590"/>
      <c r="I233" s="590">
        <f t="shared" si="5"/>
        <v>0</v>
      </c>
      <c r="J233" s="53">
        <f>VLOOKUP(E233,'MDR(Formulas)'!$B$12:$K$218,10,)</f>
        <v>0</v>
      </c>
      <c r="K233" s="587"/>
      <c r="L233" s="588"/>
    </row>
    <row r="234" spans="1:12" s="48" customFormat="1" ht="28.5" customHeight="1">
      <c r="A234" s="50"/>
      <c r="B234" s="872" t="s">
        <v>566</v>
      </c>
      <c r="C234" s="872"/>
      <c r="D234" s="61">
        <f t="shared" si="6"/>
        <v>45976514.11591839</v>
      </c>
      <c r="E234" s="612" t="s">
        <v>567</v>
      </c>
      <c r="F234" s="51" t="s">
        <v>568</v>
      </c>
      <c r="G234" s="52">
        <v>2.025829323879463E-3</v>
      </c>
      <c r="H234" s="590"/>
      <c r="I234" s="590">
        <f t="shared" si="5"/>
        <v>0</v>
      </c>
      <c r="J234" s="53">
        <f>VLOOKUP(E234,'MDR(Formulas)'!$B$12:$K$218,10,)</f>
        <v>0</v>
      </c>
      <c r="K234" s="587"/>
      <c r="L234" s="588"/>
    </row>
    <row r="235" spans="1:12" s="48" customFormat="1" ht="23.25" customHeight="1">
      <c r="A235" s="50"/>
      <c r="B235" s="872" t="s">
        <v>569</v>
      </c>
      <c r="C235" s="872"/>
      <c r="D235" s="61">
        <f t="shared" si="6"/>
        <v>22988257.057959195</v>
      </c>
      <c r="E235" s="612" t="s">
        <v>570</v>
      </c>
      <c r="F235" s="51" t="s">
        <v>571</v>
      </c>
      <c r="G235" s="52">
        <v>1.0129146619397315E-3</v>
      </c>
      <c r="H235" s="590"/>
      <c r="I235" s="590">
        <f t="shared" si="5"/>
        <v>0.45</v>
      </c>
      <c r="J235" s="53">
        <f>VLOOKUP(E235,'MDR(Formulas)'!$B$12:$K$218,10,)</f>
        <v>0.45</v>
      </c>
      <c r="K235" s="587"/>
      <c r="L235" s="588"/>
    </row>
    <row r="236" spans="1:12" s="48" customFormat="1" ht="23.25" customHeight="1">
      <c r="A236" s="50"/>
      <c r="B236" s="872" t="s">
        <v>572</v>
      </c>
      <c r="C236" s="872"/>
      <c r="D236" s="61">
        <f t="shared" si="6"/>
        <v>22988257.057959195</v>
      </c>
      <c r="E236" s="612" t="s">
        <v>573</v>
      </c>
      <c r="F236" s="51" t="s">
        <v>574</v>
      </c>
      <c r="G236" s="52">
        <v>1.0129146619397315E-3</v>
      </c>
      <c r="H236" s="590"/>
      <c r="I236" s="590">
        <f t="shared" si="5"/>
        <v>0</v>
      </c>
      <c r="J236" s="53">
        <f>VLOOKUP(E236,'MDR(Formulas)'!$B$12:$K$218,10,)</f>
        <v>0</v>
      </c>
      <c r="K236" s="587"/>
      <c r="L236" s="588"/>
    </row>
    <row r="237" spans="1:12" s="48" customFormat="1" ht="23.25" customHeight="1">
      <c r="A237" s="50"/>
      <c r="B237" s="872" t="s">
        <v>575</v>
      </c>
      <c r="C237" s="872"/>
      <c r="D237" s="61">
        <f t="shared" si="6"/>
        <v>126435413.81877556</v>
      </c>
      <c r="E237" s="612" t="s">
        <v>576</v>
      </c>
      <c r="F237" s="51" t="s">
        <v>577</v>
      </c>
      <c r="G237" s="52">
        <v>5.5710306406685237E-3</v>
      </c>
      <c r="H237" s="590"/>
      <c r="I237" s="590">
        <f t="shared" si="5"/>
        <v>0.6</v>
      </c>
      <c r="J237" s="53">
        <f>VLOOKUP(E237,'MDR(Formulas)'!$B$12:$K$218,10,)</f>
        <v>0.6</v>
      </c>
      <c r="K237" s="587"/>
      <c r="L237" s="588"/>
    </row>
    <row r="238" spans="1:12" s="48" customFormat="1" ht="23.25" customHeight="1">
      <c r="A238" s="50"/>
      <c r="B238" s="872" t="s">
        <v>578</v>
      </c>
      <c r="C238" s="872"/>
      <c r="D238" s="61">
        <f t="shared" si="6"/>
        <v>45976514.11591839</v>
      </c>
      <c r="E238" s="612" t="s">
        <v>579</v>
      </c>
      <c r="F238" s="51" t="s">
        <v>580</v>
      </c>
      <c r="G238" s="52">
        <v>2.025829323879463E-3</v>
      </c>
      <c r="H238" s="590"/>
      <c r="I238" s="590">
        <f t="shared" si="5"/>
        <v>0</v>
      </c>
      <c r="J238" s="53">
        <f>VLOOKUP(E238,'MDR(Formulas)'!$B$12:$K$218,10,)</f>
        <v>0</v>
      </c>
      <c r="K238" s="587"/>
      <c r="L238" s="588"/>
    </row>
    <row r="239" spans="1:12" s="48" customFormat="1" ht="23.25" customHeight="1">
      <c r="A239" s="50"/>
      <c r="B239" s="872" t="s">
        <v>581</v>
      </c>
      <c r="C239" s="872"/>
      <c r="D239" s="61">
        <f t="shared" si="6"/>
        <v>45976514.11591839</v>
      </c>
      <c r="E239" s="612" t="s">
        <v>582</v>
      </c>
      <c r="F239" s="51" t="s">
        <v>583</v>
      </c>
      <c r="G239" s="52">
        <v>2.025829323879463E-3</v>
      </c>
      <c r="H239" s="590"/>
      <c r="I239" s="590">
        <f t="shared" si="5"/>
        <v>0.6</v>
      </c>
      <c r="J239" s="53">
        <f>VLOOKUP(E239,'MDR(Formulas)'!$B$12:$K$218,10,)</f>
        <v>0.6</v>
      </c>
      <c r="K239" s="587"/>
      <c r="L239" s="588"/>
    </row>
    <row r="240" spans="1:12" s="48" customFormat="1" ht="23.25" customHeight="1">
      <c r="A240" s="50"/>
      <c r="B240" s="872" t="s">
        <v>584</v>
      </c>
      <c r="C240" s="872"/>
      <c r="D240" s="61">
        <f t="shared" si="6"/>
        <v>40229449.851428591</v>
      </c>
      <c r="E240" s="612" t="s">
        <v>585</v>
      </c>
      <c r="F240" s="51" t="s">
        <v>586</v>
      </c>
      <c r="G240" s="52">
        <v>1.7726006583945303E-3</v>
      </c>
      <c r="H240" s="590"/>
      <c r="I240" s="590">
        <f t="shared" si="5"/>
        <v>0</v>
      </c>
      <c r="J240" s="53">
        <f>VLOOKUP(E240,'MDR(Formulas)'!$B$12:$K$218,10,)</f>
        <v>0</v>
      </c>
      <c r="K240" s="587"/>
      <c r="L240" s="588"/>
    </row>
    <row r="241" spans="1:12" s="48" customFormat="1" ht="23.25" customHeight="1">
      <c r="A241" s="50"/>
      <c r="B241" s="872" t="s">
        <v>587</v>
      </c>
      <c r="C241" s="872"/>
      <c r="D241" s="61">
        <f t="shared" si="6"/>
        <v>17241192.793469395</v>
      </c>
      <c r="E241" s="612" t="s">
        <v>588</v>
      </c>
      <c r="F241" s="51" t="s">
        <v>589</v>
      </c>
      <c r="G241" s="52">
        <v>7.5968599645479873E-4</v>
      </c>
      <c r="H241" s="590"/>
      <c r="I241" s="590">
        <f t="shared" si="5"/>
        <v>0</v>
      </c>
      <c r="J241" s="53">
        <f>VLOOKUP(E241,'MDR(Formulas)'!$B$12:$K$218,10,)</f>
        <v>0</v>
      </c>
      <c r="K241" s="587"/>
      <c r="L241" s="588"/>
    </row>
    <row r="242" spans="1:12" s="48" customFormat="1" ht="23.25" customHeight="1">
      <c r="A242" s="50"/>
      <c r="B242" s="872" t="s">
        <v>590</v>
      </c>
      <c r="C242" s="872"/>
      <c r="D242" s="61">
        <f t="shared" si="6"/>
        <v>172411927.93469396</v>
      </c>
      <c r="E242" s="612" t="s">
        <v>591</v>
      </c>
      <c r="F242" s="51" t="s">
        <v>592</v>
      </c>
      <c r="G242" s="52">
        <v>7.5968599645479867E-3</v>
      </c>
      <c r="H242" s="590"/>
      <c r="I242" s="590">
        <f t="shared" si="5"/>
        <v>0.6</v>
      </c>
      <c r="J242" s="53">
        <f>VLOOKUP(E242,'MDR(Formulas)'!$B$12:$K$218,10,)</f>
        <v>0.6</v>
      </c>
      <c r="K242" s="587"/>
      <c r="L242" s="588"/>
    </row>
    <row r="243" spans="1:12" s="48" customFormat="1" ht="23.25" customHeight="1">
      <c r="A243" s="50"/>
      <c r="B243" s="872" t="s">
        <v>593</v>
      </c>
      <c r="C243" s="872"/>
      <c r="D243" s="61">
        <f t="shared" si="6"/>
        <v>80458899.702857181</v>
      </c>
      <c r="E243" s="612" t="s">
        <v>594</v>
      </c>
      <c r="F243" s="51" t="s">
        <v>595</v>
      </c>
      <c r="G243" s="52">
        <v>3.5452013167890607E-3</v>
      </c>
      <c r="H243" s="590"/>
      <c r="I243" s="590">
        <f t="shared" si="5"/>
        <v>1</v>
      </c>
      <c r="J243" s="53">
        <f>VLOOKUP(E243,'MDR(Formulas)'!$B$12:$K$218,10,)</f>
        <v>1</v>
      </c>
      <c r="K243" s="587"/>
      <c r="L243" s="588"/>
    </row>
    <row r="244" spans="1:12" s="48" customFormat="1" ht="23.25" customHeight="1">
      <c r="A244" s="50"/>
      <c r="B244" s="872" t="s">
        <v>596</v>
      </c>
      <c r="C244" s="872"/>
      <c r="D244" s="61">
        <f t="shared" si="6"/>
        <v>132182478.08326538</v>
      </c>
      <c r="E244" s="612" t="s">
        <v>597</v>
      </c>
      <c r="F244" s="51" t="s">
        <v>598</v>
      </c>
      <c r="G244" s="52">
        <v>5.8242593061534568E-3</v>
      </c>
      <c r="H244" s="590"/>
      <c r="I244" s="590">
        <f t="shared" si="5"/>
        <v>1</v>
      </c>
      <c r="J244" s="53">
        <f>VLOOKUP(E244,'MDR(Formulas)'!$B$12:$K$218,10,)</f>
        <v>1</v>
      </c>
      <c r="K244" s="587"/>
      <c r="L244" s="588"/>
    </row>
    <row r="245" spans="1:12" s="48" customFormat="1" ht="23.25" customHeight="1">
      <c r="A245" s="50"/>
      <c r="B245" s="872" t="s">
        <v>599</v>
      </c>
      <c r="C245" s="872"/>
      <c r="D245" s="61">
        <f t="shared" si="6"/>
        <v>86205963.967346981</v>
      </c>
      <c r="E245" s="612" t="s">
        <v>600</v>
      </c>
      <c r="F245" s="51" t="s">
        <v>601</v>
      </c>
      <c r="G245" s="52">
        <v>3.7984299822739933E-3</v>
      </c>
      <c r="H245" s="590"/>
      <c r="I245" s="590">
        <f t="shared" si="5"/>
        <v>0.6</v>
      </c>
      <c r="J245" s="53">
        <f>VLOOKUP(E245,'MDR(Formulas)'!$B$12:$K$218,10,)</f>
        <v>0.6</v>
      </c>
      <c r="K245" s="587"/>
      <c r="L245" s="588"/>
    </row>
    <row r="246" spans="1:12" s="48" customFormat="1" ht="23.25" customHeight="1">
      <c r="A246" s="50"/>
      <c r="B246" s="872" t="s">
        <v>602</v>
      </c>
      <c r="C246" s="872"/>
      <c r="D246" s="61">
        <f t="shared" si="6"/>
        <v>40229449.851428591</v>
      </c>
      <c r="E246" s="612" t="s">
        <v>603</v>
      </c>
      <c r="F246" s="51" t="s">
        <v>604</v>
      </c>
      <c r="G246" s="52">
        <v>1.7726006583945303E-3</v>
      </c>
      <c r="H246" s="590"/>
      <c r="I246" s="590">
        <f t="shared" si="5"/>
        <v>1</v>
      </c>
      <c r="J246" s="53">
        <f>VLOOKUP(E246,'MDR(Formulas)'!$B$12:$K$218,10,)</f>
        <v>1</v>
      </c>
      <c r="K246" s="587"/>
      <c r="L246" s="588"/>
    </row>
    <row r="247" spans="1:12" s="48" customFormat="1" ht="23.25" customHeight="1">
      <c r="A247" s="50"/>
      <c r="B247" s="872" t="s">
        <v>605</v>
      </c>
      <c r="C247" s="872"/>
      <c r="D247" s="61">
        <f t="shared" si="6"/>
        <v>40229449.851428591</v>
      </c>
      <c r="E247" s="612" t="s">
        <v>606</v>
      </c>
      <c r="F247" s="51" t="s">
        <v>607</v>
      </c>
      <c r="G247" s="52">
        <v>1.7726006583945303E-3</v>
      </c>
      <c r="H247" s="590"/>
      <c r="I247" s="590">
        <f t="shared" si="5"/>
        <v>1</v>
      </c>
      <c r="J247" s="53">
        <f>VLOOKUP(E247,'MDR(Formulas)'!$B$12:$K$218,10,)</f>
        <v>1</v>
      </c>
      <c r="K247" s="587"/>
      <c r="L247" s="588"/>
    </row>
    <row r="248" spans="1:12" s="48" customFormat="1" ht="23.25" customHeight="1">
      <c r="A248" s="50"/>
      <c r="B248" s="872" t="s">
        <v>608</v>
      </c>
      <c r="C248" s="872"/>
      <c r="D248" s="61">
        <f t="shared" si="6"/>
        <v>40229449.851428591</v>
      </c>
      <c r="E248" s="612" t="s">
        <v>609</v>
      </c>
      <c r="F248" s="51" t="s">
        <v>610</v>
      </c>
      <c r="G248" s="52">
        <v>1.7726006583945303E-3</v>
      </c>
      <c r="H248" s="590"/>
      <c r="I248" s="590">
        <f t="shared" si="5"/>
        <v>1</v>
      </c>
      <c r="J248" s="53">
        <f>VLOOKUP(E248,'MDR(Formulas)'!$B$12:$K$218,10,)</f>
        <v>1</v>
      </c>
      <c r="K248" s="587"/>
      <c r="L248" s="588"/>
    </row>
    <row r="249" spans="1:12" s="48" customFormat="1" ht="23.25" customHeight="1">
      <c r="A249" s="50"/>
      <c r="B249" s="872" t="s">
        <v>611</v>
      </c>
      <c r="C249" s="872"/>
      <c r="D249" s="61">
        <f t="shared" si="6"/>
        <v>40229449.851428591</v>
      </c>
      <c r="E249" s="612" t="s">
        <v>612</v>
      </c>
      <c r="F249" s="51" t="s">
        <v>613</v>
      </c>
      <c r="G249" s="52">
        <v>1.7726006583945303E-3</v>
      </c>
      <c r="H249" s="590"/>
      <c r="I249" s="590">
        <f t="shared" si="5"/>
        <v>0</v>
      </c>
      <c r="J249" s="53">
        <f>VLOOKUP(E249,'MDR(Formulas)'!$B$12:$K$218,10,)</f>
        <v>0</v>
      </c>
      <c r="K249" s="587"/>
      <c r="L249" s="588"/>
    </row>
    <row r="250" spans="1:12" s="48" customFormat="1" ht="23.25" customHeight="1">
      <c r="A250" s="50"/>
      <c r="B250" s="872" t="s">
        <v>614</v>
      </c>
      <c r="C250" s="872"/>
      <c r="D250" s="61">
        <f t="shared" si="6"/>
        <v>40229449.851428591</v>
      </c>
      <c r="E250" s="612" t="s">
        <v>615</v>
      </c>
      <c r="F250" s="51" t="s">
        <v>616</v>
      </c>
      <c r="G250" s="52">
        <v>1.7726006583945303E-3</v>
      </c>
      <c r="H250" s="590"/>
      <c r="I250" s="590">
        <f t="shared" si="5"/>
        <v>0</v>
      </c>
      <c r="J250" s="53">
        <f>VLOOKUP(E250,'MDR(Formulas)'!$B$12:$K$218,10,)</f>
        <v>0</v>
      </c>
      <c r="K250" s="587"/>
      <c r="L250" s="588"/>
    </row>
    <row r="251" spans="1:12" s="48" customFormat="1" ht="23.25" customHeight="1">
      <c r="A251" s="50"/>
      <c r="B251" s="872" t="s">
        <v>617</v>
      </c>
      <c r="C251" s="872"/>
      <c r="D251" s="61">
        <f t="shared" si="6"/>
        <v>40229449.851428591</v>
      </c>
      <c r="E251" s="612" t="s">
        <v>618</v>
      </c>
      <c r="F251" s="51" t="s">
        <v>619</v>
      </c>
      <c r="G251" s="52">
        <v>1.7726006583945303E-3</v>
      </c>
      <c r="H251" s="590"/>
      <c r="I251" s="590">
        <f t="shared" si="5"/>
        <v>0</v>
      </c>
      <c r="J251" s="53">
        <f>VLOOKUP(E251,'MDR(Formulas)'!$B$12:$K$218,10,)</f>
        <v>0</v>
      </c>
      <c r="K251" s="587"/>
      <c r="L251" s="588"/>
    </row>
    <row r="252" spans="1:12" s="48" customFormat="1" ht="23.25" customHeight="1">
      <c r="A252" s="50"/>
      <c r="B252" s="872" t="s">
        <v>620</v>
      </c>
      <c r="C252" s="872"/>
      <c r="D252" s="61">
        <f t="shared" si="6"/>
        <v>40229449.851428591</v>
      </c>
      <c r="E252" s="612" t="s">
        <v>621</v>
      </c>
      <c r="F252" s="51" t="s">
        <v>622</v>
      </c>
      <c r="G252" s="52">
        <v>1.7726006583945303E-3</v>
      </c>
      <c r="H252" s="590"/>
      <c r="I252" s="590">
        <f t="shared" si="5"/>
        <v>0</v>
      </c>
      <c r="J252" s="53">
        <f>VLOOKUP(E252,'MDR(Formulas)'!$B$12:$K$218,10,)</f>
        <v>0</v>
      </c>
      <c r="K252" s="587"/>
      <c r="L252" s="588"/>
    </row>
    <row r="253" spans="1:12" s="48" customFormat="1" ht="23.25" customHeight="1">
      <c r="A253" s="50"/>
      <c r="B253" s="872" t="s">
        <v>623</v>
      </c>
      <c r="C253" s="872"/>
      <c r="D253" s="61">
        <f t="shared" si="6"/>
        <v>40229449.851428591</v>
      </c>
      <c r="E253" s="612" t="s">
        <v>624</v>
      </c>
      <c r="F253" s="51" t="s">
        <v>625</v>
      </c>
      <c r="G253" s="52">
        <v>1.7726006583945303E-3</v>
      </c>
      <c r="H253" s="590"/>
      <c r="I253" s="590">
        <f t="shared" si="5"/>
        <v>0</v>
      </c>
      <c r="J253" s="53">
        <f>VLOOKUP(E253,'MDR(Formulas)'!$B$12:$K$218,10,)</f>
        <v>0</v>
      </c>
      <c r="K253" s="587"/>
      <c r="L253" s="588"/>
    </row>
    <row r="254" spans="1:12" s="48" customFormat="1" ht="28.5" customHeight="1">
      <c r="A254" s="50"/>
      <c r="B254" s="872" t="s">
        <v>626</v>
      </c>
      <c r="C254" s="872"/>
      <c r="D254" s="60">
        <f t="shared" si="6"/>
        <v>166664863.67020416</v>
      </c>
      <c r="E254" s="612" t="s">
        <v>627</v>
      </c>
      <c r="F254" s="51" t="s">
        <v>628</v>
      </c>
      <c r="G254" s="52">
        <v>7.3436312990630536E-3</v>
      </c>
      <c r="H254" s="590"/>
      <c r="I254" s="590">
        <f t="shared" si="5"/>
        <v>0</v>
      </c>
      <c r="J254" s="53">
        <f>VLOOKUP(E254,'MDR(Formulas)'!$B$12:$K$218,10,)</f>
        <v>0</v>
      </c>
      <c r="K254" s="587"/>
      <c r="L254" s="588"/>
    </row>
    <row r="255" spans="1:12" s="48" customFormat="1" ht="28.5" customHeight="1">
      <c r="A255" s="50"/>
      <c r="B255" s="872" t="s">
        <v>629</v>
      </c>
      <c r="C255" s="872"/>
      <c r="D255" s="60">
        <f t="shared" si="6"/>
        <v>166664863.67020416</v>
      </c>
      <c r="E255" s="612" t="s">
        <v>630</v>
      </c>
      <c r="F255" s="51" t="s">
        <v>631</v>
      </c>
      <c r="G255" s="52">
        <v>7.3436312990630536E-3</v>
      </c>
      <c r="H255" s="590"/>
      <c r="I255" s="590">
        <f t="shared" si="5"/>
        <v>0</v>
      </c>
      <c r="J255" s="53">
        <f>VLOOKUP(E255,'MDR(Formulas)'!$B$12:$K$218,10,)</f>
        <v>0</v>
      </c>
      <c r="K255" s="587"/>
      <c r="L255" s="588"/>
    </row>
    <row r="256" spans="1:12" s="48" customFormat="1" ht="28.5" customHeight="1">
      <c r="A256" s="50"/>
      <c r="B256" s="872" t="s">
        <v>632</v>
      </c>
      <c r="C256" s="872"/>
      <c r="D256" s="60">
        <f t="shared" si="6"/>
        <v>166664863.67020416</v>
      </c>
      <c r="E256" s="612" t="s">
        <v>633</v>
      </c>
      <c r="F256" s="51" t="s">
        <v>634</v>
      </c>
      <c r="G256" s="52">
        <v>7.3436312990630536E-3</v>
      </c>
      <c r="H256" s="590"/>
      <c r="I256" s="590">
        <f t="shared" si="5"/>
        <v>0</v>
      </c>
      <c r="J256" s="53">
        <f>VLOOKUP(E256,'MDR(Formulas)'!$B$12:$K$218,10,)</f>
        <v>0</v>
      </c>
      <c r="K256" s="587"/>
      <c r="L256" s="588"/>
    </row>
    <row r="257" spans="1:12" s="48" customFormat="1" ht="28.5" customHeight="1">
      <c r="A257" s="50"/>
      <c r="B257" s="872" t="s">
        <v>635</v>
      </c>
      <c r="C257" s="872"/>
      <c r="D257" s="60">
        <f t="shared" si="6"/>
        <v>166664863.67020416</v>
      </c>
      <c r="E257" s="612" t="s">
        <v>636</v>
      </c>
      <c r="F257" s="51" t="s">
        <v>637</v>
      </c>
      <c r="G257" s="52">
        <v>7.3436312990630536E-3</v>
      </c>
      <c r="H257" s="590"/>
      <c r="I257" s="590">
        <f t="shared" si="5"/>
        <v>0</v>
      </c>
      <c r="J257" s="53">
        <f>VLOOKUP(E257,'MDR(Formulas)'!$B$12:$K$218,10,)</f>
        <v>0</v>
      </c>
      <c r="K257" s="587"/>
      <c r="L257" s="588"/>
    </row>
    <row r="258" spans="1:12" s="48" customFormat="1" ht="28.5" customHeight="1">
      <c r="A258" s="50"/>
      <c r="B258" s="872" t="s">
        <v>638</v>
      </c>
      <c r="C258" s="872"/>
      <c r="D258" s="60">
        <f t="shared" si="6"/>
        <v>166664863.67020416</v>
      </c>
      <c r="E258" s="612" t="s">
        <v>639</v>
      </c>
      <c r="F258" s="51" t="s">
        <v>640</v>
      </c>
      <c r="G258" s="52">
        <v>7.3436312990630536E-3</v>
      </c>
      <c r="H258" s="590"/>
      <c r="I258" s="590">
        <f t="shared" si="5"/>
        <v>0</v>
      </c>
      <c r="J258" s="53">
        <f>VLOOKUP(E258,'MDR(Formulas)'!$B$12:$K$218,10,)</f>
        <v>0</v>
      </c>
      <c r="K258" s="587"/>
      <c r="L258" s="588"/>
    </row>
    <row r="259" spans="1:12" s="48" customFormat="1" ht="28.5" customHeight="1">
      <c r="A259" s="50"/>
      <c r="B259" s="872" t="s">
        <v>641</v>
      </c>
      <c r="C259" s="872"/>
      <c r="D259" s="60">
        <f t="shared" si="6"/>
        <v>166664863.67020416</v>
      </c>
      <c r="E259" s="612" t="s">
        <v>642</v>
      </c>
      <c r="F259" s="51" t="s">
        <v>643</v>
      </c>
      <c r="G259" s="52">
        <v>7.3436312990630536E-3</v>
      </c>
      <c r="H259" s="590"/>
      <c r="I259" s="590">
        <f t="shared" si="5"/>
        <v>0</v>
      </c>
      <c r="J259" s="53">
        <f>VLOOKUP(E259,'MDR(Formulas)'!$B$12:$K$218,10,)</f>
        <v>0</v>
      </c>
      <c r="K259" s="587"/>
      <c r="L259" s="588"/>
    </row>
    <row r="260" spans="1:12" s="48" customFormat="1" ht="28.5" customHeight="1">
      <c r="A260" s="50"/>
      <c r="B260" s="872" t="s">
        <v>644</v>
      </c>
      <c r="C260" s="872"/>
      <c r="D260" s="60">
        <f t="shared" si="6"/>
        <v>166664863.67020416</v>
      </c>
      <c r="E260" s="612" t="s">
        <v>645</v>
      </c>
      <c r="F260" s="51" t="s">
        <v>646</v>
      </c>
      <c r="G260" s="52">
        <v>7.3436312990630536E-3</v>
      </c>
      <c r="H260" s="590"/>
      <c r="I260" s="590">
        <f t="shared" si="5"/>
        <v>0</v>
      </c>
      <c r="J260" s="53">
        <f>VLOOKUP(E260,'MDR(Formulas)'!$B$12:$K$218,10,)</f>
        <v>0</v>
      </c>
      <c r="K260" s="587"/>
      <c r="L260" s="588"/>
    </row>
    <row r="261" spans="1:12" s="48" customFormat="1" ht="21" customHeight="1">
      <c r="A261" s="50"/>
      <c r="B261" s="872" t="s">
        <v>647</v>
      </c>
      <c r="C261" s="872"/>
      <c r="D261" s="60">
        <f t="shared" si="6"/>
        <v>166664863.67020416</v>
      </c>
      <c r="E261" s="612" t="s">
        <v>648</v>
      </c>
      <c r="F261" s="51" t="s">
        <v>649</v>
      </c>
      <c r="G261" s="52">
        <v>7.3436312990630536E-3</v>
      </c>
      <c r="H261" s="590"/>
      <c r="I261" s="590">
        <f t="shared" ref="I261:I275" si="7">J261-H261</f>
        <v>0.9</v>
      </c>
      <c r="J261" s="53">
        <f>VLOOKUP(E261,'MDR(Formulas)'!$B$12:$K$218,10,)</f>
        <v>0.9</v>
      </c>
      <c r="K261" s="587"/>
      <c r="L261" s="588"/>
    </row>
    <row r="262" spans="1:12" s="48" customFormat="1" ht="21" customHeight="1">
      <c r="A262" s="50"/>
      <c r="B262" s="872" t="s">
        <v>711</v>
      </c>
      <c r="C262" s="872"/>
      <c r="D262" s="60">
        <f t="shared" si="6"/>
        <v>83332431.835102081</v>
      </c>
      <c r="E262" s="612" t="s">
        <v>710</v>
      </c>
      <c r="F262" s="51" t="s">
        <v>652</v>
      </c>
      <c r="G262" s="52">
        <v>3.6718156495315268E-3</v>
      </c>
      <c r="H262" s="590"/>
      <c r="I262" s="590">
        <f t="shared" si="7"/>
        <v>0</v>
      </c>
      <c r="J262" s="53">
        <f>VLOOKUP(E262,'MDR(Formulas)'!$B$12:$K$218,10,)</f>
        <v>0</v>
      </c>
      <c r="K262" s="587"/>
      <c r="L262" s="588"/>
    </row>
    <row r="263" spans="1:12" s="48" customFormat="1" ht="21" customHeight="1">
      <c r="A263" s="50"/>
      <c r="B263" s="872" t="s">
        <v>713</v>
      </c>
      <c r="C263" s="872"/>
      <c r="D263" s="60">
        <f t="shared" si="6"/>
        <v>83332431.835102081</v>
      </c>
      <c r="E263" s="612" t="s">
        <v>712</v>
      </c>
      <c r="F263" s="51" t="s">
        <v>652</v>
      </c>
      <c r="G263" s="52">
        <v>3.6718156495315268E-3</v>
      </c>
      <c r="H263" s="590"/>
      <c r="I263" s="590">
        <f t="shared" si="7"/>
        <v>0</v>
      </c>
      <c r="J263" s="53">
        <f>VLOOKUP(E263,'MDR(Formulas)'!$B$12:$K$218,10,)</f>
        <v>0</v>
      </c>
      <c r="K263" s="587"/>
      <c r="L263" s="588"/>
    </row>
    <row r="264" spans="1:12" s="48" customFormat="1" ht="21" customHeight="1">
      <c r="A264" s="50"/>
      <c r="B264" s="872" t="s">
        <v>725</v>
      </c>
      <c r="C264" s="872"/>
      <c r="D264" s="60">
        <f t="shared" si="6"/>
        <v>86205963.967346981</v>
      </c>
      <c r="E264" s="612" t="s">
        <v>724</v>
      </c>
      <c r="F264" s="51" t="s">
        <v>200</v>
      </c>
      <c r="G264" s="52">
        <v>3.7984299822739933E-3</v>
      </c>
      <c r="H264" s="590"/>
      <c r="I264" s="590">
        <f t="shared" si="7"/>
        <v>0.6</v>
      </c>
      <c r="J264" s="53">
        <f>VLOOKUP(E264,'MDR(Formulas)'!$B$12:$K$218,10,)</f>
        <v>0.6</v>
      </c>
      <c r="K264" s="587"/>
      <c r="L264" s="588"/>
    </row>
    <row r="265" spans="1:12" s="48" customFormat="1" ht="27.75" customHeight="1">
      <c r="A265" s="50"/>
      <c r="B265" s="874" t="s">
        <v>653</v>
      </c>
      <c r="C265" s="874"/>
      <c r="D265" s="60">
        <f t="shared" si="6"/>
        <v>166664863.67020416</v>
      </c>
      <c r="E265" s="612" t="s">
        <v>654</v>
      </c>
      <c r="F265" s="51" t="s">
        <v>655</v>
      </c>
      <c r="G265" s="52">
        <v>7.3436312990630536E-3</v>
      </c>
      <c r="H265" s="590"/>
      <c r="I265" s="590">
        <f t="shared" si="7"/>
        <v>0</v>
      </c>
      <c r="J265" s="53">
        <f>VLOOKUP(E265,'MDR(Formulas)'!$B$12:$K$218,10,)</f>
        <v>0</v>
      </c>
      <c r="K265" s="587"/>
      <c r="L265" s="588"/>
    </row>
    <row r="266" spans="1:12" s="48" customFormat="1" ht="27.75" customHeight="1">
      <c r="A266" s="50"/>
      <c r="B266" s="872" t="s">
        <v>656</v>
      </c>
      <c r="C266" s="872"/>
      <c r="D266" s="60">
        <f t="shared" ref="D266:D275" si="8">$D$136*(G266/SUM($G$137:$G$275))</f>
        <v>166664863.67020416</v>
      </c>
      <c r="E266" s="612" t="s">
        <v>657</v>
      </c>
      <c r="F266" s="51" t="s">
        <v>658</v>
      </c>
      <c r="G266" s="52">
        <v>7.3436312990630536E-3</v>
      </c>
      <c r="H266" s="590"/>
      <c r="I266" s="590">
        <f t="shared" si="7"/>
        <v>0.9</v>
      </c>
      <c r="J266" s="53">
        <f>VLOOKUP(E266,'MDR(Formulas)'!$B$12:$K$218,10,)</f>
        <v>0.9</v>
      </c>
      <c r="K266" s="587"/>
      <c r="L266" s="588"/>
    </row>
    <row r="267" spans="1:12" s="48" customFormat="1" ht="19.5" customHeight="1">
      <c r="A267" s="50"/>
      <c r="B267" s="872" t="s">
        <v>659</v>
      </c>
      <c r="C267" s="872"/>
      <c r="D267" s="60">
        <f t="shared" si="8"/>
        <v>166664863.67020416</v>
      </c>
      <c r="E267" s="612" t="s">
        <v>660</v>
      </c>
      <c r="F267" s="51" t="s">
        <v>661</v>
      </c>
      <c r="G267" s="52">
        <v>7.3436312990630536E-3</v>
      </c>
      <c r="H267" s="590"/>
      <c r="I267" s="590">
        <f t="shared" si="7"/>
        <v>0</v>
      </c>
      <c r="J267" s="53">
        <f>VLOOKUP(E267,'MDR(Formulas)'!$B$12:$K$218,10,)</f>
        <v>0</v>
      </c>
      <c r="K267" s="587"/>
      <c r="L267" s="588"/>
    </row>
    <row r="268" spans="1:12" s="48" customFormat="1" ht="19.5" customHeight="1">
      <c r="A268" s="50"/>
      <c r="B268" s="872" t="s">
        <v>662</v>
      </c>
      <c r="C268" s="872"/>
      <c r="D268" s="60">
        <f t="shared" si="8"/>
        <v>166664863.67020416</v>
      </c>
      <c r="E268" s="612" t="s">
        <v>663</v>
      </c>
      <c r="F268" s="51" t="s">
        <v>664</v>
      </c>
      <c r="G268" s="52">
        <v>7.3436312990630536E-3</v>
      </c>
      <c r="H268" s="590"/>
      <c r="I268" s="590">
        <f t="shared" si="7"/>
        <v>0</v>
      </c>
      <c r="J268" s="53">
        <f>VLOOKUP(E268,'MDR(Formulas)'!$B$12:$K$218,10,)</f>
        <v>0</v>
      </c>
      <c r="K268" s="587"/>
      <c r="L268" s="588"/>
    </row>
    <row r="269" spans="1:12" s="48" customFormat="1" ht="19.5" customHeight="1">
      <c r="A269" s="50"/>
      <c r="B269" s="872" t="s">
        <v>665</v>
      </c>
      <c r="C269" s="872"/>
      <c r="D269" s="60">
        <f t="shared" si="8"/>
        <v>166664863.67020416</v>
      </c>
      <c r="E269" s="612" t="s">
        <v>666</v>
      </c>
      <c r="F269" s="51" t="s">
        <v>667</v>
      </c>
      <c r="G269" s="52">
        <v>7.3436312990630536E-3</v>
      </c>
      <c r="H269" s="590"/>
      <c r="I269" s="590">
        <f t="shared" si="7"/>
        <v>0</v>
      </c>
      <c r="J269" s="53">
        <f>VLOOKUP(E269,'MDR(Formulas)'!$B$12:$K$218,10,)</f>
        <v>0</v>
      </c>
      <c r="K269" s="587"/>
      <c r="L269" s="588"/>
    </row>
    <row r="270" spans="1:12" s="48" customFormat="1" ht="19.5" customHeight="1">
      <c r="A270" s="50"/>
      <c r="B270" s="872" t="s">
        <v>668</v>
      </c>
      <c r="C270" s="872"/>
      <c r="D270" s="60">
        <f t="shared" si="8"/>
        <v>166664863.67020416</v>
      </c>
      <c r="E270" s="612" t="s">
        <v>669</v>
      </c>
      <c r="F270" s="51" t="s">
        <v>670</v>
      </c>
      <c r="G270" s="52">
        <v>7.3436312990630536E-3</v>
      </c>
      <c r="H270" s="590"/>
      <c r="I270" s="590">
        <f t="shared" si="7"/>
        <v>0</v>
      </c>
      <c r="J270" s="53">
        <f>VLOOKUP(E270,'MDR(Formulas)'!$B$12:$K$218,10,)</f>
        <v>0</v>
      </c>
      <c r="K270" s="587"/>
      <c r="L270" s="588"/>
    </row>
    <row r="271" spans="1:12" s="48" customFormat="1" ht="19.5" customHeight="1">
      <c r="A271" s="50"/>
      <c r="B271" s="872" t="s">
        <v>671</v>
      </c>
      <c r="C271" s="872"/>
      <c r="D271" s="60">
        <f t="shared" si="8"/>
        <v>166664863.67020416</v>
      </c>
      <c r="E271" s="612" t="s">
        <v>672</v>
      </c>
      <c r="F271" s="51" t="s">
        <v>673</v>
      </c>
      <c r="G271" s="52">
        <v>7.3436312990630536E-3</v>
      </c>
      <c r="H271" s="590"/>
      <c r="I271" s="590">
        <f t="shared" si="7"/>
        <v>0</v>
      </c>
      <c r="J271" s="53">
        <f>VLOOKUP(E271,'MDR(Formulas)'!$B$12:$K$218,10,)</f>
        <v>0</v>
      </c>
      <c r="K271" s="587"/>
      <c r="L271" s="588"/>
    </row>
    <row r="272" spans="1:12" s="48" customFormat="1" ht="19.5" customHeight="1">
      <c r="A272" s="50"/>
      <c r="B272" s="872" t="s">
        <v>674</v>
      </c>
      <c r="C272" s="872"/>
      <c r="D272" s="60">
        <f t="shared" si="8"/>
        <v>166664863.67020416</v>
      </c>
      <c r="E272" s="612" t="s">
        <v>675</v>
      </c>
      <c r="F272" s="51" t="s">
        <v>676</v>
      </c>
      <c r="G272" s="52">
        <v>7.3436312990630536E-3</v>
      </c>
      <c r="H272" s="590"/>
      <c r="I272" s="590">
        <f t="shared" si="7"/>
        <v>0</v>
      </c>
      <c r="J272" s="53">
        <f>VLOOKUP(E272,'MDR(Formulas)'!$B$12:$K$218,10,)</f>
        <v>0</v>
      </c>
      <c r="K272" s="587"/>
      <c r="L272" s="588"/>
    </row>
    <row r="273" spans="1:12" s="48" customFormat="1" ht="19.5" customHeight="1">
      <c r="A273" s="50"/>
      <c r="B273" s="872" t="s">
        <v>677</v>
      </c>
      <c r="C273" s="872"/>
      <c r="D273" s="60">
        <f t="shared" si="8"/>
        <v>166664863.67020416</v>
      </c>
      <c r="E273" s="612" t="s">
        <v>678</v>
      </c>
      <c r="F273" s="51" t="s">
        <v>679</v>
      </c>
      <c r="G273" s="52">
        <v>7.3436312990630536E-3</v>
      </c>
      <c r="H273" s="590"/>
      <c r="I273" s="590">
        <f t="shared" si="7"/>
        <v>0</v>
      </c>
      <c r="J273" s="53">
        <f>VLOOKUP(E273,'MDR(Formulas)'!$B$12:$K$218,10,)</f>
        <v>0</v>
      </c>
      <c r="K273" s="587"/>
      <c r="L273" s="588"/>
    </row>
    <row r="274" spans="1:12" s="48" customFormat="1" ht="28.5" customHeight="1">
      <c r="A274" s="50"/>
      <c r="B274" s="874" t="s">
        <v>680</v>
      </c>
      <c r="C274" s="874"/>
      <c r="D274" s="60">
        <f t="shared" si="8"/>
        <v>166664863.67020416</v>
      </c>
      <c r="E274" s="612" t="s">
        <v>681</v>
      </c>
      <c r="F274" s="51" t="s">
        <v>682</v>
      </c>
      <c r="G274" s="52">
        <v>7.3436312990630536E-3</v>
      </c>
      <c r="H274" s="590"/>
      <c r="I274" s="590">
        <f t="shared" si="7"/>
        <v>0</v>
      </c>
      <c r="J274" s="53">
        <f>VLOOKUP(E274,'MDR(Formulas)'!$B$12:$K$218,10,)</f>
        <v>0</v>
      </c>
      <c r="K274" s="587"/>
      <c r="L274" s="588"/>
    </row>
    <row r="275" spans="1:12" s="48" customFormat="1" ht="19.5" customHeight="1" thickBot="1">
      <c r="A275" s="55"/>
      <c r="B275" s="875" t="s">
        <v>683</v>
      </c>
      <c r="C275" s="875"/>
      <c r="D275" s="62">
        <f t="shared" si="8"/>
        <v>166664863.67020416</v>
      </c>
      <c r="E275" s="613" t="s">
        <v>684</v>
      </c>
      <c r="F275" s="56" t="s">
        <v>685</v>
      </c>
      <c r="G275" s="57">
        <v>7.3436312990630536E-3</v>
      </c>
      <c r="H275" s="591"/>
      <c r="I275" s="591">
        <f t="shared" si="7"/>
        <v>0</v>
      </c>
      <c r="J275" s="586">
        <f>VLOOKUP(E275,'MDR(Formulas)'!$B$12:$K$218,10,)</f>
        <v>0</v>
      </c>
      <c r="K275" s="587"/>
      <c r="L275" s="588"/>
    </row>
    <row r="276" spans="1:12" ht="18" customHeight="1"/>
  </sheetData>
  <mergeCells count="279">
    <mergeCell ref="B274:C274"/>
    <mergeCell ref="B275:C275"/>
    <mergeCell ref="B254:C254"/>
    <mergeCell ref="B267:C267"/>
    <mergeCell ref="B268:C268"/>
    <mergeCell ref="B263:C263"/>
    <mergeCell ref="B264:C264"/>
    <mergeCell ref="B269:C269"/>
    <mergeCell ref="B270:C270"/>
    <mergeCell ref="B271:C271"/>
    <mergeCell ref="B272:C272"/>
    <mergeCell ref="B273:C273"/>
    <mergeCell ref="B261:C261"/>
    <mergeCell ref="B262:C262"/>
    <mergeCell ref="B231:C231"/>
    <mergeCell ref="B232:C232"/>
    <mergeCell ref="B248:C248"/>
    <mergeCell ref="B265:C265"/>
    <mergeCell ref="B266:C266"/>
    <mergeCell ref="B255:C255"/>
    <mergeCell ref="B256:C256"/>
    <mergeCell ref="B257:C257"/>
    <mergeCell ref="B258:C258"/>
    <mergeCell ref="B259:C25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29:C229"/>
    <mergeCell ref="B230:C230"/>
    <mergeCell ref="B213:C213"/>
    <mergeCell ref="B214:C214"/>
    <mergeCell ref="B249:C249"/>
    <mergeCell ref="B250:C250"/>
    <mergeCell ref="B251:C251"/>
    <mergeCell ref="B252:C252"/>
    <mergeCell ref="B260:C260"/>
    <mergeCell ref="B224:C224"/>
    <mergeCell ref="B225:C225"/>
    <mergeCell ref="B226:C226"/>
    <mergeCell ref="B227:C227"/>
    <mergeCell ref="B228:C228"/>
    <mergeCell ref="B222:C222"/>
    <mergeCell ref="B223:C223"/>
    <mergeCell ref="B253:C253"/>
    <mergeCell ref="B235:C235"/>
    <mergeCell ref="B236:C236"/>
    <mergeCell ref="B237:C237"/>
    <mergeCell ref="B233:C233"/>
    <mergeCell ref="B234:C234"/>
    <mergeCell ref="B238:C238"/>
    <mergeCell ref="B239:C239"/>
    <mergeCell ref="B219:C219"/>
    <mergeCell ref="B220:C220"/>
    <mergeCell ref="B221:C221"/>
    <mergeCell ref="B197:C197"/>
    <mergeCell ref="B188:C188"/>
    <mergeCell ref="B189:C189"/>
    <mergeCell ref="B190:C190"/>
    <mergeCell ref="B191:C191"/>
    <mergeCell ref="B196:C196"/>
    <mergeCell ref="B212:C212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185:C185"/>
    <mergeCell ref="B186:C186"/>
    <mergeCell ref="B187:C187"/>
    <mergeCell ref="B171:C171"/>
    <mergeCell ref="B172:C172"/>
    <mergeCell ref="B173:C173"/>
    <mergeCell ref="B174:C174"/>
    <mergeCell ref="B175:C175"/>
    <mergeCell ref="B181:C181"/>
    <mergeCell ref="B182:C182"/>
    <mergeCell ref="B183:C183"/>
    <mergeCell ref="B184:C184"/>
    <mergeCell ref="B155:C155"/>
    <mergeCell ref="B146:C146"/>
    <mergeCell ref="B147:C147"/>
    <mergeCell ref="B148:C148"/>
    <mergeCell ref="B149:C149"/>
    <mergeCell ref="B150:C150"/>
    <mergeCell ref="B206:C206"/>
    <mergeCell ref="B192:C192"/>
    <mergeCell ref="B193:C193"/>
    <mergeCell ref="B194:C194"/>
    <mergeCell ref="B195:C195"/>
    <mergeCell ref="B201:C201"/>
    <mergeCell ref="B202:C202"/>
    <mergeCell ref="B203:C203"/>
    <mergeCell ref="B204:C204"/>
    <mergeCell ref="B205:C205"/>
    <mergeCell ref="B198:C198"/>
    <mergeCell ref="B199:C199"/>
    <mergeCell ref="B200:C200"/>
    <mergeCell ref="B176:C176"/>
    <mergeCell ref="B177:C177"/>
    <mergeCell ref="B178:C178"/>
    <mergeCell ref="B179:C179"/>
    <mergeCell ref="B180:C180"/>
    <mergeCell ref="B142:C142"/>
    <mergeCell ref="B143:C143"/>
    <mergeCell ref="B144:C144"/>
    <mergeCell ref="B145:C145"/>
    <mergeCell ref="B140:C140"/>
    <mergeCell ref="B169:C169"/>
    <mergeCell ref="B170:C170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35:C135"/>
    <mergeCell ref="B136:C136"/>
    <mergeCell ref="B137:C137"/>
    <mergeCell ref="B138:C138"/>
    <mergeCell ref="B139:C139"/>
    <mergeCell ref="B130:C130"/>
    <mergeCell ref="B131:C131"/>
    <mergeCell ref="B134:C134"/>
    <mergeCell ref="B141:C141"/>
    <mergeCell ref="B129:C129"/>
    <mergeCell ref="B133:C133"/>
    <mergeCell ref="B132:C132"/>
    <mergeCell ref="B122:C122"/>
    <mergeCell ref="B123:C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B121:C121"/>
    <mergeCell ref="B107:C107"/>
    <mergeCell ref="B108:C108"/>
    <mergeCell ref="B109:C109"/>
    <mergeCell ref="B112:C112"/>
    <mergeCell ref="B113:C113"/>
    <mergeCell ref="B114:C114"/>
    <mergeCell ref="B115:C115"/>
    <mergeCell ref="B110:C110"/>
    <mergeCell ref="B111:C111"/>
    <mergeCell ref="B90:C90"/>
    <mergeCell ref="B91:C91"/>
    <mergeCell ref="B92:C92"/>
    <mergeCell ref="B93:C93"/>
    <mergeCell ref="B94:C94"/>
    <mergeCell ref="B95:C95"/>
    <mergeCell ref="B104:C104"/>
    <mergeCell ref="B105:C105"/>
    <mergeCell ref="B106:C106"/>
    <mergeCell ref="B98:C98"/>
    <mergeCell ref="B99:C99"/>
    <mergeCell ref="B100:C100"/>
    <mergeCell ref="B103:C103"/>
    <mergeCell ref="B96:C96"/>
    <mergeCell ref="B97:C97"/>
    <mergeCell ref="B101:C101"/>
    <mergeCell ref="B102:C102"/>
    <mergeCell ref="B75:C75"/>
    <mergeCell ref="B76:C76"/>
    <mergeCell ref="B77:C77"/>
    <mergeCell ref="B78:C78"/>
    <mergeCell ref="B79:C79"/>
    <mergeCell ref="B80:C80"/>
    <mergeCell ref="B81:C81"/>
    <mergeCell ref="B82:C82"/>
    <mergeCell ref="B89:C89"/>
    <mergeCell ref="B86:C86"/>
    <mergeCell ref="B87:C87"/>
    <mergeCell ref="B88:C88"/>
    <mergeCell ref="B83:C83"/>
    <mergeCell ref="B84:C84"/>
    <mergeCell ref="B85:C85"/>
    <mergeCell ref="B61:C61"/>
    <mergeCell ref="B62:C62"/>
    <mergeCell ref="B63:C63"/>
    <mergeCell ref="B64:C64"/>
    <mergeCell ref="B65:C65"/>
    <mergeCell ref="B66:C66"/>
    <mergeCell ref="B67:C67"/>
    <mergeCell ref="B74:C74"/>
    <mergeCell ref="B69:C69"/>
    <mergeCell ref="B70:C70"/>
    <mergeCell ref="B71:C71"/>
    <mergeCell ref="B72:C72"/>
    <mergeCell ref="B73:C73"/>
    <mergeCell ref="B68:C68"/>
    <mergeCell ref="B52:C52"/>
    <mergeCell ref="B53:C53"/>
    <mergeCell ref="B54:C54"/>
    <mergeCell ref="B55:C55"/>
    <mergeCell ref="B56:C56"/>
    <mergeCell ref="B59:C59"/>
    <mergeCell ref="B57:C57"/>
    <mergeCell ref="B58:C58"/>
    <mergeCell ref="B60:C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33:C33"/>
    <mergeCell ref="B34:C34"/>
    <mergeCell ref="B32:C32"/>
    <mergeCell ref="B40:C40"/>
    <mergeCell ref="B41:C41"/>
    <mergeCell ref="B42:C42"/>
    <mergeCell ref="B35:C35"/>
    <mergeCell ref="B36:C36"/>
    <mergeCell ref="B37:C37"/>
    <mergeCell ref="B38:C38"/>
    <mergeCell ref="B39:C39"/>
    <mergeCell ref="B20:C20"/>
    <mergeCell ref="B21:C21"/>
    <mergeCell ref="B22:C22"/>
    <mergeCell ref="B24:C24"/>
    <mergeCell ref="B25:C25"/>
    <mergeCell ref="B26:C26"/>
    <mergeCell ref="B23:C23"/>
    <mergeCell ref="B31:C31"/>
    <mergeCell ref="B27:C27"/>
    <mergeCell ref="B28:C28"/>
    <mergeCell ref="B29:C29"/>
    <mergeCell ref="B30:C30"/>
    <mergeCell ref="A1:B1"/>
    <mergeCell ref="A2:J2"/>
    <mergeCell ref="A3:B3"/>
    <mergeCell ref="C1:G1"/>
    <mergeCell ref="I3:J3"/>
    <mergeCell ref="G3:H3"/>
    <mergeCell ref="E3:F3"/>
    <mergeCell ref="H1:J1"/>
    <mergeCell ref="B19:C19"/>
    <mergeCell ref="B15:C15"/>
    <mergeCell ref="B16:C16"/>
    <mergeCell ref="B17:C17"/>
    <mergeCell ref="B18:C18"/>
    <mergeCell ref="B11:C11"/>
    <mergeCell ref="B12:C12"/>
    <mergeCell ref="B13:C13"/>
    <mergeCell ref="B14:C14"/>
    <mergeCell ref="B4:C4"/>
    <mergeCell ref="B6:C6"/>
    <mergeCell ref="B7:C7"/>
    <mergeCell ref="B8:C8"/>
    <mergeCell ref="B9:C9"/>
    <mergeCell ref="B10:C10"/>
  </mergeCells>
  <printOptions horizontalCentered="1"/>
  <pageMargins left="0.19685039370078741" right="0.19685039370078741" top="0.35433070866141736" bottom="1.8897637795275593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FB146-4F04-45B5-9E5C-6C492256E93F}">
  <sheetPr codeName="Sheet26">
    <outlinePr summaryBelow="0" summaryRight="0"/>
  </sheetPr>
  <dimension ref="A1:E211"/>
  <sheetViews>
    <sheetView showZeros="0" rightToLeft="1" zoomScaleNormal="100" workbookViewId="0">
      <selection activeCell="C14" sqref="C14"/>
    </sheetView>
  </sheetViews>
  <sheetFormatPr defaultRowHeight="12" outlineLevelRow="1"/>
  <cols>
    <col min="1" max="1" width="3.85546875" style="25" customWidth="1"/>
    <col min="2" max="2" width="20.140625" style="33" customWidth="1"/>
    <col min="3" max="3" width="65.7109375" style="33" customWidth="1"/>
    <col min="4" max="4" width="11.85546875" style="34" customWidth="1"/>
    <col min="5" max="5" width="19.7109375" style="26" customWidth="1"/>
    <col min="6" max="16384" width="9.140625" style="25"/>
  </cols>
  <sheetData>
    <row r="1" spans="1:5" ht="30" customHeight="1" thickBot="1">
      <c r="A1" s="876" t="s">
        <v>593</v>
      </c>
      <c r="B1" s="877"/>
      <c r="C1" s="877"/>
      <c r="D1" s="877"/>
      <c r="E1" s="37"/>
    </row>
    <row r="2" spans="1:5" ht="24.75" customHeight="1">
      <c r="A2" s="38" t="s">
        <v>727</v>
      </c>
      <c r="B2" s="39" t="s">
        <v>60</v>
      </c>
      <c r="C2" s="39" t="s">
        <v>728</v>
      </c>
      <c r="D2" s="39" t="s">
        <v>729</v>
      </c>
      <c r="E2" s="27" t="s">
        <v>730</v>
      </c>
    </row>
    <row r="3" spans="1:5" ht="24.75" customHeight="1">
      <c r="A3" s="578"/>
      <c r="B3" s="579" t="s">
        <v>919</v>
      </c>
      <c r="C3" s="579"/>
      <c r="D3" s="580"/>
      <c r="E3" s="581">
        <f>'MDR(Formulas)'!K10</f>
        <v>0.25265890098759181</v>
      </c>
    </row>
    <row r="4" spans="1:5" ht="16.5" customHeight="1">
      <c r="A4" s="46" t="s">
        <v>688</v>
      </c>
      <c r="B4" s="47"/>
      <c r="C4" s="47"/>
      <c r="D4" s="47"/>
      <c r="E4" s="28">
        <v>0.26008287292817683</v>
      </c>
    </row>
    <row r="5" spans="1:5" ht="16.5" customHeight="1" outlineLevel="1">
      <c r="A5" s="29">
        <v>1</v>
      </c>
      <c r="B5" s="31" t="s">
        <v>468</v>
      </c>
      <c r="C5" s="31" t="s">
        <v>467</v>
      </c>
      <c r="D5" s="32" t="s">
        <v>688</v>
      </c>
      <c r="E5" s="30">
        <f>VLOOKUP(B5,'MDR(Formulas)'!$B$12:$K$218,10,)</f>
        <v>1</v>
      </c>
    </row>
    <row r="6" spans="1:5" ht="16.5" customHeight="1" outlineLevel="1">
      <c r="A6" s="29">
        <v>2</v>
      </c>
      <c r="B6" s="31" t="s">
        <v>459</v>
      </c>
      <c r="C6" s="31" t="s">
        <v>458</v>
      </c>
      <c r="D6" s="32" t="s">
        <v>688</v>
      </c>
      <c r="E6" s="30">
        <f>VLOOKUP(B6,'MDR(Formulas)'!$B$12:$K$218,10,)</f>
        <v>1</v>
      </c>
    </row>
    <row r="7" spans="1:5" ht="16.5" customHeight="1" outlineLevel="1">
      <c r="A7" s="29">
        <v>3</v>
      </c>
      <c r="B7" s="31" t="s">
        <v>402</v>
      </c>
      <c r="C7" s="31" t="s">
        <v>401</v>
      </c>
      <c r="D7" s="32" t="s">
        <v>688</v>
      </c>
      <c r="E7" s="30">
        <f>VLOOKUP(B7,'MDR(Formulas)'!$B$12:$K$218,10,)</f>
        <v>1</v>
      </c>
    </row>
    <row r="8" spans="1:5" ht="16.5" customHeight="1" outlineLevel="1">
      <c r="A8" s="29">
        <v>4</v>
      </c>
      <c r="B8" s="31" t="s">
        <v>333</v>
      </c>
      <c r="C8" s="31" t="s">
        <v>332</v>
      </c>
      <c r="D8" s="32" t="s">
        <v>688</v>
      </c>
      <c r="E8" s="30">
        <f>VLOOKUP(B8,'MDR(Formulas)'!$B$12:$K$218,10,)</f>
        <v>1</v>
      </c>
    </row>
    <row r="9" spans="1:5" ht="16.5" customHeight="1" outlineLevel="1">
      <c r="A9" s="29">
        <v>5</v>
      </c>
      <c r="B9" s="31" t="s">
        <v>306</v>
      </c>
      <c r="C9" s="31" t="s">
        <v>305</v>
      </c>
      <c r="D9" s="32" t="s">
        <v>688</v>
      </c>
      <c r="E9" s="30">
        <f>VLOOKUP(B9,'MDR(Formulas)'!$B$12:$K$218,10,)</f>
        <v>1</v>
      </c>
    </row>
    <row r="10" spans="1:5" ht="16.5" customHeight="1" outlineLevel="1">
      <c r="A10" s="29">
        <v>6</v>
      </c>
      <c r="B10" s="31" t="s">
        <v>66</v>
      </c>
      <c r="C10" s="31" t="s">
        <v>65</v>
      </c>
      <c r="D10" s="32" t="s">
        <v>688</v>
      </c>
      <c r="E10" s="30">
        <f>VLOOKUP(B10,'MDR(Formulas)'!$B$12:$K$218,10,)</f>
        <v>0</v>
      </c>
    </row>
    <row r="11" spans="1:5" ht="16.5" customHeight="1" outlineLevel="1">
      <c r="A11" s="29">
        <v>7</v>
      </c>
      <c r="B11" s="31" t="s">
        <v>76</v>
      </c>
      <c r="C11" s="31" t="s">
        <v>75</v>
      </c>
      <c r="D11" s="32" t="s">
        <v>688</v>
      </c>
      <c r="E11" s="30">
        <f>VLOOKUP(B11,'MDR(Formulas)'!$B$12:$K$218,10,)</f>
        <v>0</v>
      </c>
    </row>
    <row r="12" spans="1:5" ht="16.5" customHeight="1" outlineLevel="1">
      <c r="A12" s="29">
        <v>8</v>
      </c>
      <c r="B12" s="31" t="s">
        <v>357</v>
      </c>
      <c r="C12" s="31" t="s">
        <v>356</v>
      </c>
      <c r="D12" s="32" t="s">
        <v>688</v>
      </c>
      <c r="E12" s="30">
        <f>VLOOKUP(B12,'MDR(Formulas)'!$B$12:$K$218,10,)</f>
        <v>0.75</v>
      </c>
    </row>
    <row r="13" spans="1:5" ht="16.5" customHeight="1" outlineLevel="1">
      <c r="A13" s="29">
        <v>9</v>
      </c>
      <c r="B13" s="31" t="s">
        <v>339</v>
      </c>
      <c r="C13" s="31" t="s">
        <v>338</v>
      </c>
      <c r="D13" s="32" t="s">
        <v>688</v>
      </c>
      <c r="E13" s="30">
        <f>VLOOKUP(B13,'MDR(Formulas)'!$B$12:$K$218,10,)</f>
        <v>0</v>
      </c>
    </row>
    <row r="14" spans="1:5" ht="16.5" customHeight="1" outlineLevel="1">
      <c r="A14" s="29">
        <v>10</v>
      </c>
      <c r="B14" s="31" t="s">
        <v>444</v>
      </c>
      <c r="C14" s="31" t="s">
        <v>443</v>
      </c>
      <c r="D14" s="32" t="s">
        <v>688</v>
      </c>
      <c r="E14" s="30">
        <f>VLOOKUP(B14,'MDR(Formulas)'!$B$12:$K$218,10,)</f>
        <v>0</v>
      </c>
    </row>
    <row r="15" spans="1:5" ht="16.5" customHeight="1" outlineLevel="1">
      <c r="A15" s="29">
        <v>11</v>
      </c>
      <c r="B15" s="31" t="s">
        <v>375</v>
      </c>
      <c r="C15" s="31" t="s">
        <v>374</v>
      </c>
      <c r="D15" s="32" t="s">
        <v>688</v>
      </c>
      <c r="E15" s="30">
        <f>VLOOKUP(B15,'MDR(Formulas)'!$B$12:$K$218,10,)</f>
        <v>0</v>
      </c>
    </row>
    <row r="16" spans="1:5" ht="16.5" customHeight="1" outlineLevel="1">
      <c r="A16" s="29">
        <v>12</v>
      </c>
      <c r="B16" s="31" t="s">
        <v>438</v>
      </c>
      <c r="C16" s="31" t="s">
        <v>437</v>
      </c>
      <c r="D16" s="32" t="s">
        <v>688</v>
      </c>
      <c r="E16" s="30">
        <f>VLOOKUP(B16,'MDR(Formulas)'!$B$12:$K$218,10,)</f>
        <v>0</v>
      </c>
    </row>
    <row r="17" spans="1:5" ht="16.5" customHeight="1" outlineLevel="1">
      <c r="A17" s="29">
        <v>13</v>
      </c>
      <c r="B17" s="31" t="s">
        <v>169</v>
      </c>
      <c r="C17" s="31" t="s">
        <v>168</v>
      </c>
      <c r="D17" s="32" t="s">
        <v>688</v>
      </c>
      <c r="E17" s="30">
        <f>VLOOKUP(B17,'MDR(Formulas)'!$B$12:$K$218,10,)</f>
        <v>0.75</v>
      </c>
    </row>
    <row r="18" spans="1:5" ht="16.5" customHeight="1" outlineLevel="1">
      <c r="A18" s="29">
        <v>14</v>
      </c>
      <c r="B18" s="31" t="s">
        <v>531</v>
      </c>
      <c r="C18" s="31" t="s">
        <v>530</v>
      </c>
      <c r="D18" s="32" t="s">
        <v>688</v>
      </c>
      <c r="E18" s="30">
        <f>VLOOKUP(B18,'MDR(Formulas)'!$B$12:$K$218,10,)</f>
        <v>1</v>
      </c>
    </row>
    <row r="19" spans="1:5" ht="16.5" customHeight="1" outlineLevel="1">
      <c r="A19" s="29">
        <v>15</v>
      </c>
      <c r="B19" s="31" t="s">
        <v>471</v>
      </c>
      <c r="C19" s="31" t="s">
        <v>470</v>
      </c>
      <c r="D19" s="32" t="s">
        <v>688</v>
      </c>
      <c r="E19" s="30">
        <f>VLOOKUP(B19,'MDR(Formulas)'!$B$12:$K$218,10,)</f>
        <v>0</v>
      </c>
    </row>
    <row r="20" spans="1:5" ht="16.5" customHeight="1" outlineLevel="1">
      <c r="A20" s="29">
        <v>16</v>
      </c>
      <c r="B20" s="31" t="s">
        <v>528</v>
      </c>
      <c r="C20" s="31" t="s">
        <v>527</v>
      </c>
      <c r="D20" s="32" t="s">
        <v>688</v>
      </c>
      <c r="E20" s="30">
        <f>VLOOKUP(B20,'MDR(Formulas)'!$B$12:$K$218,10,)</f>
        <v>0.75</v>
      </c>
    </row>
    <row r="21" spans="1:5" ht="16.5" customHeight="1" outlineLevel="1">
      <c r="A21" s="29">
        <v>17</v>
      </c>
      <c r="B21" s="31" t="s">
        <v>537</v>
      </c>
      <c r="C21" s="31" t="s">
        <v>536</v>
      </c>
      <c r="D21" s="32" t="s">
        <v>688</v>
      </c>
      <c r="E21" s="30">
        <f>VLOOKUP(B21,'MDR(Formulas)'!$B$12:$K$218,10,)</f>
        <v>1</v>
      </c>
    </row>
    <row r="22" spans="1:5" ht="16.5" customHeight="1" outlineLevel="1">
      <c r="A22" s="29">
        <v>18</v>
      </c>
      <c r="B22" s="31" t="s">
        <v>220</v>
      </c>
      <c r="C22" s="31" t="s">
        <v>219</v>
      </c>
      <c r="D22" s="32" t="s">
        <v>688</v>
      </c>
      <c r="E22" s="30">
        <f>VLOOKUP(B22,'MDR(Formulas)'!$B$12:$K$218,10,)</f>
        <v>0.75</v>
      </c>
    </row>
    <row r="23" spans="1:5" ht="16.5" customHeight="1" outlineLevel="1">
      <c r="A23" s="29">
        <v>19</v>
      </c>
      <c r="B23" s="31" t="s">
        <v>462</v>
      </c>
      <c r="C23" s="31" t="s">
        <v>461</v>
      </c>
      <c r="D23" s="32" t="s">
        <v>688</v>
      </c>
      <c r="E23" s="30">
        <f>VLOOKUP(B23,'MDR(Formulas)'!$B$12:$K$218,10,)</f>
        <v>0.75</v>
      </c>
    </row>
    <row r="24" spans="1:5" ht="16.5" customHeight="1" outlineLevel="1">
      <c r="A24" s="29">
        <v>20</v>
      </c>
      <c r="B24" s="31" t="s">
        <v>474</v>
      </c>
      <c r="C24" s="31" t="s">
        <v>473</v>
      </c>
      <c r="D24" s="32" t="s">
        <v>688</v>
      </c>
      <c r="E24" s="30">
        <f>VLOOKUP(B24,'MDR(Formulas)'!$B$12:$K$218,10,)</f>
        <v>0.75</v>
      </c>
    </row>
    <row r="25" spans="1:5" ht="16.5" customHeight="1" outlineLevel="1">
      <c r="A25" s="29">
        <v>21</v>
      </c>
      <c r="B25" s="31" t="s">
        <v>309</v>
      </c>
      <c r="C25" s="31" t="s">
        <v>308</v>
      </c>
      <c r="D25" s="32" t="s">
        <v>688</v>
      </c>
      <c r="E25" s="30">
        <f>VLOOKUP(B25,'MDR(Formulas)'!$B$12:$K$218,10,)</f>
        <v>0.75</v>
      </c>
    </row>
    <row r="26" spans="1:5" ht="16.5" customHeight="1" outlineLevel="1">
      <c r="A26" s="29">
        <v>22</v>
      </c>
      <c r="B26" s="31" t="s">
        <v>135</v>
      </c>
      <c r="C26" s="31" t="s">
        <v>134</v>
      </c>
      <c r="D26" s="32" t="s">
        <v>688</v>
      </c>
      <c r="E26" s="30">
        <f>VLOOKUP(B26,'MDR(Formulas)'!$B$12:$K$218,10,)</f>
        <v>0.75</v>
      </c>
    </row>
    <row r="27" spans="1:5" ht="16.5" customHeight="1" outlineLevel="1">
      <c r="A27" s="29">
        <v>23</v>
      </c>
      <c r="B27" s="31" t="s">
        <v>69</v>
      </c>
      <c r="C27" s="31" t="s">
        <v>68</v>
      </c>
      <c r="D27" s="32" t="s">
        <v>688</v>
      </c>
      <c r="E27" s="30">
        <f>VLOOKUP(B27,'MDR(Formulas)'!$B$12:$K$218,10,)</f>
        <v>1</v>
      </c>
    </row>
    <row r="28" spans="1:5" ht="16.5" customHeight="1" outlineLevel="1">
      <c r="A28" s="29">
        <v>24</v>
      </c>
      <c r="B28" s="31" t="s">
        <v>121</v>
      </c>
      <c r="C28" s="31" t="s">
        <v>117</v>
      </c>
      <c r="D28" s="32" t="s">
        <v>688</v>
      </c>
      <c r="E28" s="30">
        <f>VLOOKUP(B28,'MDR(Formulas)'!$B$12:$K$218,10,)</f>
        <v>0</v>
      </c>
    </row>
    <row r="29" spans="1:5" ht="16.5" customHeight="1" outlineLevel="1">
      <c r="A29" s="29">
        <v>25</v>
      </c>
      <c r="B29" s="31" t="s">
        <v>123</v>
      </c>
      <c r="C29" s="31" t="s">
        <v>118</v>
      </c>
      <c r="D29" s="32" t="s">
        <v>688</v>
      </c>
      <c r="E29" s="30">
        <f>VLOOKUP(B29,'MDR(Formulas)'!$B$12:$K$218,10,)</f>
        <v>0.9</v>
      </c>
    </row>
    <row r="30" spans="1:5" ht="16.5" customHeight="1" outlineLevel="1">
      <c r="A30" s="29">
        <v>26</v>
      </c>
      <c r="B30" s="31" t="s">
        <v>79</v>
      </c>
      <c r="C30" s="31" t="s">
        <v>78</v>
      </c>
      <c r="D30" s="32" t="s">
        <v>688</v>
      </c>
      <c r="E30" s="30">
        <f>VLOOKUP(B30,'MDR(Formulas)'!$B$12:$K$218,10,)</f>
        <v>1</v>
      </c>
    </row>
    <row r="31" spans="1:5" ht="16.5" customHeight="1" outlineLevel="1">
      <c r="A31" s="29">
        <v>27</v>
      </c>
      <c r="B31" s="31" t="s">
        <v>128</v>
      </c>
      <c r="C31" s="31" t="s">
        <v>127</v>
      </c>
      <c r="D31" s="32" t="s">
        <v>688</v>
      </c>
      <c r="E31" s="30">
        <f>VLOOKUP(B31,'MDR(Formulas)'!$B$12:$K$218,10,)</f>
        <v>1</v>
      </c>
    </row>
    <row r="32" spans="1:5" ht="16.5" customHeight="1" outlineLevel="1">
      <c r="A32" s="29">
        <v>28</v>
      </c>
      <c r="B32" s="31" t="s">
        <v>131</v>
      </c>
      <c r="C32" s="31" t="s">
        <v>130</v>
      </c>
      <c r="D32" s="32" t="s">
        <v>688</v>
      </c>
      <c r="E32" s="30">
        <f>VLOOKUP(B32,'MDR(Formulas)'!$B$12:$K$218,10,)</f>
        <v>0</v>
      </c>
    </row>
    <row r="33" spans="1:5" ht="16.5" customHeight="1" outlineLevel="1">
      <c r="A33" s="29">
        <v>29</v>
      </c>
      <c r="B33" s="31" t="s">
        <v>312</v>
      </c>
      <c r="C33" s="31" t="s">
        <v>311</v>
      </c>
      <c r="D33" s="32" t="s">
        <v>688</v>
      </c>
      <c r="E33" s="30">
        <f>VLOOKUP(B33,'MDR(Formulas)'!$B$12:$K$218,10,)</f>
        <v>0</v>
      </c>
    </row>
    <row r="34" spans="1:5" ht="16.5" customHeight="1" outlineLevel="1">
      <c r="A34" s="29">
        <v>30</v>
      </c>
      <c r="B34" s="31" t="s">
        <v>268</v>
      </c>
      <c r="C34" s="31" t="s">
        <v>267</v>
      </c>
      <c r="D34" s="32" t="s">
        <v>688</v>
      </c>
      <c r="E34" s="30">
        <f>VLOOKUP(B34,'MDR(Formulas)'!$B$12:$K$218,10,)</f>
        <v>0</v>
      </c>
    </row>
    <row r="35" spans="1:5" ht="16.5" customHeight="1" outlineLevel="1">
      <c r="A35" s="29">
        <v>31</v>
      </c>
      <c r="B35" s="31" t="s">
        <v>342</v>
      </c>
      <c r="C35" s="31" t="s">
        <v>341</v>
      </c>
      <c r="D35" s="32" t="s">
        <v>688</v>
      </c>
      <c r="E35" s="30">
        <f>VLOOKUP(B35,'MDR(Formulas)'!$B$12:$K$218,10,)</f>
        <v>0.6</v>
      </c>
    </row>
    <row r="36" spans="1:5" ht="16.5" customHeight="1" outlineLevel="1">
      <c r="A36" s="29">
        <v>32</v>
      </c>
      <c r="B36" s="31" t="s">
        <v>327</v>
      </c>
      <c r="C36" s="31" t="s">
        <v>326</v>
      </c>
      <c r="D36" s="32" t="s">
        <v>688</v>
      </c>
      <c r="E36" s="30">
        <f>VLOOKUP(B36,'MDR(Formulas)'!$B$12:$K$218,10,)</f>
        <v>0.6</v>
      </c>
    </row>
    <row r="37" spans="1:5" ht="16.5" customHeight="1" outlineLevel="1">
      <c r="A37" s="29">
        <v>33</v>
      </c>
      <c r="B37" s="31" t="s">
        <v>205</v>
      </c>
      <c r="C37" s="31" t="s">
        <v>204</v>
      </c>
      <c r="D37" s="32" t="s">
        <v>688</v>
      </c>
      <c r="E37" s="30">
        <f>VLOOKUP(B37,'MDR(Formulas)'!$B$12:$K$218,10,)</f>
        <v>0.6</v>
      </c>
    </row>
    <row r="38" spans="1:5" ht="16.5" customHeight="1" outlineLevel="1">
      <c r="A38" s="29">
        <v>34</v>
      </c>
      <c r="B38" s="31" t="s">
        <v>429</v>
      </c>
      <c r="C38" s="31" t="s">
        <v>428</v>
      </c>
      <c r="D38" s="32" t="s">
        <v>688</v>
      </c>
      <c r="E38" s="30">
        <f>VLOOKUP(B38,'MDR(Formulas)'!$B$12:$K$218,10,)</f>
        <v>0.6</v>
      </c>
    </row>
    <row r="39" spans="1:5" ht="16.5" customHeight="1" outlineLevel="1">
      <c r="A39" s="29">
        <v>35</v>
      </c>
      <c r="B39" s="31" t="s">
        <v>155</v>
      </c>
      <c r="C39" s="31" t="s">
        <v>154</v>
      </c>
      <c r="D39" s="32" t="s">
        <v>688</v>
      </c>
      <c r="E39" s="30">
        <f>VLOOKUP(B39,'MDR(Formulas)'!$B$12:$K$218,10,)</f>
        <v>0</v>
      </c>
    </row>
    <row r="40" spans="1:5" ht="16.5" customHeight="1" outlineLevel="1">
      <c r="A40" s="29">
        <v>36</v>
      </c>
      <c r="B40" s="31" t="s">
        <v>172</v>
      </c>
      <c r="C40" s="31" t="s">
        <v>171</v>
      </c>
      <c r="D40" s="32" t="s">
        <v>688</v>
      </c>
      <c r="E40" s="30">
        <f>VLOOKUP(B40,'MDR(Formulas)'!$B$12:$K$218,10,)</f>
        <v>0.6</v>
      </c>
    </row>
    <row r="41" spans="1:5" ht="16.5" customHeight="1" outlineLevel="1">
      <c r="A41" s="29">
        <v>37</v>
      </c>
      <c r="B41" s="31" t="s">
        <v>360</v>
      </c>
      <c r="C41" s="31" t="s">
        <v>359</v>
      </c>
      <c r="D41" s="32" t="s">
        <v>688</v>
      </c>
      <c r="E41" s="30">
        <f>VLOOKUP(B41,'MDR(Formulas)'!$B$12:$K$218,10,)</f>
        <v>0</v>
      </c>
    </row>
    <row r="42" spans="1:5" ht="16.5" customHeight="1" outlineLevel="1">
      <c r="A42" s="29">
        <v>38</v>
      </c>
      <c r="B42" s="31" t="s">
        <v>345</v>
      </c>
      <c r="C42" s="31" t="s">
        <v>344</v>
      </c>
      <c r="D42" s="32" t="s">
        <v>688</v>
      </c>
      <c r="E42" s="30">
        <f>VLOOKUP(B42,'MDR(Formulas)'!$B$12:$K$218,10,)</f>
        <v>0</v>
      </c>
    </row>
    <row r="43" spans="1:5" ht="16.5" customHeight="1" outlineLevel="1">
      <c r="A43" s="29">
        <v>39</v>
      </c>
      <c r="B43" s="31" t="s">
        <v>549</v>
      </c>
      <c r="C43" s="31" t="s">
        <v>548</v>
      </c>
      <c r="D43" s="32" t="s">
        <v>688</v>
      </c>
      <c r="E43" s="30">
        <f>VLOOKUP(B43,'MDR(Formulas)'!$B$12:$K$218,10,)</f>
        <v>0</v>
      </c>
    </row>
    <row r="44" spans="1:5" ht="16.5" customHeight="1" outlineLevel="1">
      <c r="A44" s="29">
        <v>40</v>
      </c>
      <c r="B44" s="31" t="s">
        <v>552</v>
      </c>
      <c r="C44" s="31" t="s">
        <v>551</v>
      </c>
      <c r="D44" s="32" t="s">
        <v>688</v>
      </c>
      <c r="E44" s="30">
        <f>VLOOKUP(B44,'MDR(Formulas)'!$B$12:$K$218,10,)</f>
        <v>0</v>
      </c>
    </row>
    <row r="45" spans="1:5" ht="16.5" customHeight="1" outlineLevel="1">
      <c r="A45" s="29">
        <v>41</v>
      </c>
      <c r="B45" s="31" t="s">
        <v>555</v>
      </c>
      <c r="C45" s="31" t="s">
        <v>554</v>
      </c>
      <c r="D45" s="32" t="s">
        <v>688</v>
      </c>
      <c r="E45" s="30">
        <f>VLOOKUP(B45,'MDR(Formulas)'!$B$12:$K$218,10,)</f>
        <v>0</v>
      </c>
    </row>
    <row r="46" spans="1:5" ht="16.5" customHeight="1" outlineLevel="1">
      <c r="A46" s="29">
        <v>42</v>
      </c>
      <c r="B46" s="31" t="s">
        <v>162</v>
      </c>
      <c r="C46" s="31" t="s">
        <v>161</v>
      </c>
      <c r="D46" s="32" t="s">
        <v>688</v>
      </c>
      <c r="E46" s="30">
        <f>VLOOKUP(B46,'MDR(Formulas)'!$B$12:$K$218,10,)</f>
        <v>0</v>
      </c>
    </row>
    <row r="47" spans="1:5" ht="16.5" customHeight="1" outlineLevel="1">
      <c r="A47" s="29">
        <v>43</v>
      </c>
      <c r="B47" s="31" t="s">
        <v>447</v>
      </c>
      <c r="C47" s="31" t="s">
        <v>446</v>
      </c>
      <c r="D47" s="32" t="s">
        <v>688</v>
      </c>
      <c r="E47" s="30">
        <f>VLOOKUP(B47,'MDR(Formulas)'!$B$12:$K$218,10,)</f>
        <v>0</v>
      </c>
    </row>
    <row r="48" spans="1:5" ht="16.5" customHeight="1" outlineLevel="1">
      <c r="A48" s="29">
        <v>44</v>
      </c>
      <c r="B48" s="31" t="s">
        <v>300</v>
      </c>
      <c r="C48" s="31" t="s">
        <v>299</v>
      </c>
      <c r="D48" s="32" t="s">
        <v>688</v>
      </c>
      <c r="E48" s="30">
        <f>VLOOKUP(B48,'MDR(Formulas)'!$B$12:$K$218,10,)</f>
        <v>0</v>
      </c>
    </row>
    <row r="49" spans="1:5" ht="16.5" customHeight="1" outlineLevel="1">
      <c r="A49" s="29">
        <v>45</v>
      </c>
      <c r="B49" s="31" t="s">
        <v>378</v>
      </c>
      <c r="C49" s="31" t="s">
        <v>377</v>
      </c>
      <c r="D49" s="32" t="s">
        <v>688</v>
      </c>
      <c r="E49" s="30">
        <f>VLOOKUP(B49,'MDR(Formulas)'!$B$12:$K$218,10,)</f>
        <v>0</v>
      </c>
    </row>
    <row r="50" spans="1:5" ht="16.5" customHeight="1" outlineLevel="1">
      <c r="A50" s="29">
        <v>46</v>
      </c>
      <c r="B50" s="31" t="s">
        <v>432</v>
      </c>
      <c r="C50" s="31" t="s">
        <v>431</v>
      </c>
      <c r="D50" s="32" t="s">
        <v>688</v>
      </c>
      <c r="E50" s="30">
        <f>VLOOKUP(B50,'MDR(Formulas)'!$B$12:$K$218,10,)</f>
        <v>0</v>
      </c>
    </row>
    <row r="51" spans="1:5" ht="16.5" customHeight="1" outlineLevel="1">
      <c r="A51" s="29">
        <v>47</v>
      </c>
      <c r="B51" s="31" t="s">
        <v>369</v>
      </c>
      <c r="C51" s="31" t="s">
        <v>368</v>
      </c>
      <c r="D51" s="32" t="s">
        <v>688</v>
      </c>
      <c r="E51" s="30">
        <f>VLOOKUP(B51,'MDR(Formulas)'!$B$12:$K$218,10,)</f>
        <v>0</v>
      </c>
    </row>
    <row r="52" spans="1:5" ht="16.5" customHeight="1" outlineLevel="1">
      <c r="A52" s="29">
        <v>48</v>
      </c>
      <c r="B52" s="31" t="s">
        <v>483</v>
      </c>
      <c r="C52" s="31" t="s">
        <v>482</v>
      </c>
      <c r="D52" s="32" t="s">
        <v>688</v>
      </c>
      <c r="E52" s="30">
        <f>VLOOKUP(B52,'MDR(Formulas)'!$B$12:$K$218,10,)</f>
        <v>0</v>
      </c>
    </row>
    <row r="53" spans="1:5" ht="16.5" customHeight="1" outlineLevel="1">
      <c r="A53" s="29">
        <v>49</v>
      </c>
      <c r="B53" s="31" t="s">
        <v>408</v>
      </c>
      <c r="C53" s="31" t="s">
        <v>407</v>
      </c>
      <c r="D53" s="32" t="s">
        <v>688</v>
      </c>
      <c r="E53" s="30">
        <f>VLOOKUP(B53,'MDR(Formulas)'!$B$12:$K$218,10,)</f>
        <v>0</v>
      </c>
    </row>
    <row r="54" spans="1:5" ht="16.5" customHeight="1" outlineLevel="1">
      <c r="A54" s="29">
        <v>50</v>
      </c>
      <c r="B54" s="31" t="s">
        <v>232</v>
      </c>
      <c r="C54" s="31" t="s">
        <v>231</v>
      </c>
      <c r="D54" s="32" t="s">
        <v>688</v>
      </c>
      <c r="E54" s="30">
        <f>VLOOKUP(B54,'MDR(Formulas)'!$B$12:$K$218,10,)</f>
        <v>0</v>
      </c>
    </row>
    <row r="55" spans="1:5" ht="16.5" customHeight="1" outlineLevel="1">
      <c r="A55" s="29">
        <v>51</v>
      </c>
      <c r="B55" s="31" t="s">
        <v>576</v>
      </c>
      <c r="C55" s="31" t="s">
        <v>575</v>
      </c>
      <c r="D55" s="32" t="s">
        <v>688</v>
      </c>
      <c r="E55" s="30">
        <f>VLOOKUP(B55,'MDR(Formulas)'!$B$12:$K$218,10,)</f>
        <v>0.6</v>
      </c>
    </row>
    <row r="56" spans="1:5" ht="16.5" customHeight="1" outlineLevel="1">
      <c r="A56" s="29">
        <v>52</v>
      </c>
      <c r="B56" s="31" t="s">
        <v>348</v>
      </c>
      <c r="C56" s="31" t="s">
        <v>347</v>
      </c>
      <c r="D56" s="32" t="s">
        <v>688</v>
      </c>
      <c r="E56" s="30">
        <f>VLOOKUP(B56,'MDR(Formulas)'!$B$12:$K$218,10,)</f>
        <v>0</v>
      </c>
    </row>
    <row r="57" spans="1:5" ht="16.5" customHeight="1" outlineLevel="1">
      <c r="A57" s="29">
        <v>53</v>
      </c>
      <c r="B57" s="31" t="s">
        <v>351</v>
      </c>
      <c r="C57" s="31" t="s">
        <v>350</v>
      </c>
      <c r="D57" s="32" t="s">
        <v>688</v>
      </c>
      <c r="E57" s="30">
        <f>VLOOKUP(B57,'MDR(Formulas)'!$B$12:$K$218,10,)</f>
        <v>0</v>
      </c>
    </row>
    <row r="58" spans="1:5" ht="16.5" customHeight="1" outlineLevel="1">
      <c r="A58" s="29">
        <v>54</v>
      </c>
      <c r="B58" s="31" t="s">
        <v>465</v>
      </c>
      <c r="C58" s="31" t="s">
        <v>464</v>
      </c>
      <c r="D58" s="32" t="s">
        <v>688</v>
      </c>
      <c r="E58" s="30">
        <f>VLOOKUP(B58,'MDR(Formulas)'!$B$12:$K$218,10,)</f>
        <v>1</v>
      </c>
    </row>
    <row r="59" spans="1:5" ht="16.5" customHeight="1" outlineLevel="1">
      <c r="A59" s="29">
        <v>55</v>
      </c>
      <c r="B59" s="31" t="s">
        <v>456</v>
      </c>
      <c r="C59" s="31" t="s">
        <v>455</v>
      </c>
      <c r="D59" s="32" t="s">
        <v>688</v>
      </c>
      <c r="E59" s="30">
        <f>VLOOKUP(B59,'MDR(Formulas)'!$B$12:$K$218,10,)</f>
        <v>0.45</v>
      </c>
    </row>
    <row r="60" spans="1:5" ht="16.5" customHeight="1" outlineLevel="1">
      <c r="A60" s="29">
        <v>56</v>
      </c>
      <c r="B60" s="31" t="s">
        <v>399</v>
      </c>
      <c r="C60" s="31" t="s">
        <v>398</v>
      </c>
      <c r="D60" s="32" t="s">
        <v>688</v>
      </c>
      <c r="E60" s="30">
        <f>VLOOKUP(B60,'MDR(Formulas)'!$B$12:$K$218,10,)</f>
        <v>0.75</v>
      </c>
    </row>
    <row r="61" spans="1:5" ht="16.5" customHeight="1" outlineLevel="1">
      <c r="A61" s="29">
        <v>57</v>
      </c>
      <c r="B61" s="31" t="s">
        <v>330</v>
      </c>
      <c r="C61" s="31" t="s">
        <v>329</v>
      </c>
      <c r="D61" s="32" t="s">
        <v>688</v>
      </c>
      <c r="E61" s="30">
        <f>VLOOKUP(B61,'MDR(Formulas)'!$B$12:$K$218,10,)</f>
        <v>1</v>
      </c>
    </row>
    <row r="62" spans="1:5" ht="16.5" customHeight="1" outlineLevel="1">
      <c r="A62" s="29">
        <v>58</v>
      </c>
      <c r="B62" s="31" t="s">
        <v>303</v>
      </c>
      <c r="C62" s="31" t="s">
        <v>302</v>
      </c>
      <c r="D62" s="32" t="s">
        <v>688</v>
      </c>
      <c r="E62" s="30">
        <f>VLOOKUP(B62,'MDR(Formulas)'!$B$12:$K$218,10,)</f>
        <v>1</v>
      </c>
    </row>
    <row r="63" spans="1:5" ht="16.5" customHeight="1" outlineLevel="1">
      <c r="A63" s="29">
        <v>59</v>
      </c>
      <c r="B63" s="31" t="s">
        <v>63</v>
      </c>
      <c r="C63" s="31" t="s">
        <v>62</v>
      </c>
      <c r="D63" s="32" t="s">
        <v>688</v>
      </c>
      <c r="E63" s="30">
        <f>VLOOKUP(B63,'MDR(Formulas)'!$B$12:$K$218,10,)</f>
        <v>0</v>
      </c>
    </row>
    <row r="64" spans="1:5" ht="16.5" customHeight="1" outlineLevel="1">
      <c r="A64" s="29">
        <v>60</v>
      </c>
      <c r="B64" s="31" t="s">
        <v>73</v>
      </c>
      <c r="C64" s="31" t="s">
        <v>72</v>
      </c>
      <c r="D64" s="32" t="s">
        <v>688</v>
      </c>
      <c r="E64" s="30">
        <f>VLOOKUP(B64,'MDR(Formulas)'!$B$12:$K$218,10,)</f>
        <v>0</v>
      </c>
    </row>
    <row r="65" spans="1:5" ht="16.5" customHeight="1" outlineLevel="1">
      <c r="A65" s="29">
        <v>61</v>
      </c>
      <c r="B65" s="31" t="s">
        <v>354</v>
      </c>
      <c r="C65" s="31" t="s">
        <v>353</v>
      </c>
      <c r="D65" s="32" t="s">
        <v>688</v>
      </c>
      <c r="E65" s="30">
        <f>VLOOKUP(B65,'MDR(Formulas)'!$B$12:$K$218,10,)</f>
        <v>0</v>
      </c>
    </row>
    <row r="66" spans="1:5" ht="16.5" customHeight="1" outlineLevel="1">
      <c r="A66" s="29">
        <v>62</v>
      </c>
      <c r="B66" s="31" t="s">
        <v>336</v>
      </c>
      <c r="C66" s="31" t="s">
        <v>335</v>
      </c>
      <c r="D66" s="32" t="s">
        <v>688</v>
      </c>
      <c r="E66" s="30">
        <f>VLOOKUP(B66,'MDR(Formulas)'!$B$12:$K$218,10,)</f>
        <v>0.6</v>
      </c>
    </row>
    <row r="67" spans="1:5" ht="16.5" customHeight="1" outlineLevel="1">
      <c r="A67" s="29">
        <v>63</v>
      </c>
      <c r="B67" s="31" t="s">
        <v>441</v>
      </c>
      <c r="C67" s="31" t="s">
        <v>440</v>
      </c>
      <c r="D67" s="32" t="s">
        <v>688</v>
      </c>
      <c r="E67" s="30">
        <f>VLOOKUP(B67,'MDR(Formulas)'!$B$12:$K$218,10,)</f>
        <v>0</v>
      </c>
    </row>
    <row r="68" spans="1:5" ht="16.5" customHeight="1" outlineLevel="1">
      <c r="A68" s="29">
        <v>64</v>
      </c>
      <c r="B68" s="31" t="s">
        <v>372</v>
      </c>
      <c r="C68" s="31" t="s">
        <v>371</v>
      </c>
      <c r="D68" s="32" t="s">
        <v>688</v>
      </c>
      <c r="E68" s="30">
        <f>VLOOKUP(B68,'MDR(Formulas)'!$B$12:$K$218,10,)</f>
        <v>0</v>
      </c>
    </row>
    <row r="69" spans="1:5" ht="16.5" customHeight="1" outlineLevel="1">
      <c r="A69" s="29">
        <v>65</v>
      </c>
      <c r="B69" s="31" t="s">
        <v>435</v>
      </c>
      <c r="C69" s="31" t="s">
        <v>434</v>
      </c>
      <c r="D69" s="32" t="s">
        <v>688</v>
      </c>
      <c r="E69" s="30">
        <f>VLOOKUP(B69,'MDR(Formulas)'!$B$12:$K$218,10,)</f>
        <v>0</v>
      </c>
    </row>
    <row r="70" spans="1:5" ht="16.5" customHeight="1" outlineLevel="1">
      <c r="A70" s="29">
        <v>66</v>
      </c>
      <c r="B70" s="31" t="s">
        <v>235</v>
      </c>
      <c r="C70" s="31" t="s">
        <v>234</v>
      </c>
      <c r="D70" s="32" t="s">
        <v>688</v>
      </c>
      <c r="E70" s="30">
        <f>VLOOKUP(B70,'MDR(Formulas)'!$B$12:$K$218,10,)</f>
        <v>0</v>
      </c>
    </row>
    <row r="71" spans="1:5" ht="16.5" customHeight="1" outlineLevel="1">
      <c r="A71" s="29">
        <v>67</v>
      </c>
      <c r="B71" s="31" t="s">
        <v>209</v>
      </c>
      <c r="C71" s="31" t="s">
        <v>208</v>
      </c>
      <c r="D71" s="32" t="s">
        <v>688</v>
      </c>
      <c r="E71" s="30">
        <f>VLOOKUP(B71,'MDR(Formulas)'!$B$12:$K$218,10,)</f>
        <v>0</v>
      </c>
    </row>
    <row r="72" spans="1:5" ht="16.5" customHeight="1" outlineLevel="1">
      <c r="A72" s="29">
        <v>68</v>
      </c>
      <c r="B72" s="31" t="s">
        <v>249</v>
      </c>
      <c r="C72" s="31" t="s">
        <v>248</v>
      </c>
      <c r="D72" s="32" t="s">
        <v>688</v>
      </c>
      <c r="E72" s="30">
        <f>VLOOKUP(B72,'MDR(Formulas)'!$B$12:$K$218,10,)</f>
        <v>0</v>
      </c>
    </row>
    <row r="73" spans="1:5" ht="16.5" customHeight="1" outlineLevel="1">
      <c r="A73" s="29">
        <v>69</v>
      </c>
      <c r="B73" s="31" t="s">
        <v>165</v>
      </c>
      <c r="C73" s="31" t="s">
        <v>164</v>
      </c>
      <c r="D73" s="32" t="s">
        <v>688</v>
      </c>
      <c r="E73" s="30">
        <f>VLOOKUP(B73,'MDR(Formulas)'!$B$12:$K$218,10,)</f>
        <v>0</v>
      </c>
    </row>
    <row r="74" spans="1:5" ht="16.5" customHeight="1" outlineLevel="1">
      <c r="A74" s="29">
        <v>70</v>
      </c>
      <c r="B74" s="31" t="s">
        <v>125</v>
      </c>
      <c r="C74" s="31" t="s">
        <v>119</v>
      </c>
      <c r="D74" s="32" t="s">
        <v>688</v>
      </c>
      <c r="E74" s="30">
        <f>VLOOKUP(B74,'MDR(Formulas)'!$B$12:$K$218,10,)</f>
        <v>0</v>
      </c>
    </row>
    <row r="75" spans="1:5" ht="16.5" customHeight="1" outlineLevel="1">
      <c r="A75" s="29">
        <v>71</v>
      </c>
      <c r="B75" s="31" t="s">
        <v>138</v>
      </c>
      <c r="C75" s="31" t="s">
        <v>137</v>
      </c>
      <c r="D75" s="32" t="s">
        <v>688</v>
      </c>
      <c r="E75" s="30">
        <f>VLOOKUP(B75,'MDR(Formulas)'!$B$12:$K$218,10,)</f>
        <v>0</v>
      </c>
    </row>
    <row r="76" spans="1:5" ht="16.5" customHeight="1" outlineLevel="1">
      <c r="A76" s="29">
        <v>72</v>
      </c>
      <c r="B76" s="31" t="s">
        <v>158</v>
      </c>
      <c r="C76" s="31" t="s">
        <v>157</v>
      </c>
      <c r="D76" s="32" t="s">
        <v>688</v>
      </c>
      <c r="E76" s="30">
        <f>VLOOKUP(B76,'MDR(Formulas)'!$B$12:$K$218,10,)</f>
        <v>0</v>
      </c>
    </row>
    <row r="77" spans="1:5" ht="16.5" customHeight="1" outlineLevel="1">
      <c r="A77" s="29">
        <v>73</v>
      </c>
      <c r="B77" s="31" t="s">
        <v>151</v>
      </c>
      <c r="C77" s="31" t="s">
        <v>150</v>
      </c>
      <c r="D77" s="32" t="s">
        <v>688</v>
      </c>
      <c r="E77" s="30">
        <f>VLOOKUP(B77,'MDR(Formulas)'!$B$12:$K$218,10,)</f>
        <v>0</v>
      </c>
    </row>
    <row r="78" spans="1:5" ht="16.5" customHeight="1" outlineLevel="1">
      <c r="A78" s="29">
        <v>74</v>
      </c>
      <c r="B78" s="31" t="s">
        <v>189</v>
      </c>
      <c r="C78" s="31" t="s">
        <v>188</v>
      </c>
      <c r="D78" s="32" t="s">
        <v>688</v>
      </c>
      <c r="E78" s="30">
        <f>VLOOKUP(B78,'MDR(Formulas)'!$B$12:$K$218,10,)</f>
        <v>0</v>
      </c>
    </row>
    <row r="79" spans="1:5" ht="16.5" customHeight="1" outlineLevel="1">
      <c r="A79" s="29">
        <v>75</v>
      </c>
      <c r="B79" s="31" t="s">
        <v>178</v>
      </c>
      <c r="C79" s="31" t="s">
        <v>177</v>
      </c>
      <c r="D79" s="32" t="s">
        <v>688</v>
      </c>
      <c r="E79" s="30">
        <f>VLOOKUP(B79,'MDR(Formulas)'!$B$12:$K$218,10,)</f>
        <v>0</v>
      </c>
    </row>
    <row r="80" spans="1:5" ht="16.5" customHeight="1" outlineLevel="1">
      <c r="A80" s="29">
        <v>76</v>
      </c>
      <c r="B80" s="31" t="s">
        <v>212</v>
      </c>
      <c r="C80" s="31" t="s">
        <v>211</v>
      </c>
      <c r="D80" s="32" t="s">
        <v>688</v>
      </c>
      <c r="E80" s="30">
        <f>VLOOKUP(B80,'MDR(Formulas)'!$B$12:$K$218,10,)</f>
        <v>0</v>
      </c>
    </row>
    <row r="81" spans="1:5" ht="16.5" customHeight="1">
      <c r="A81" s="46" t="s">
        <v>689</v>
      </c>
      <c r="B81" s="47"/>
      <c r="C81" s="47"/>
      <c r="D81" s="47"/>
      <c r="E81" s="28">
        <v>0.37935455349248465</v>
      </c>
    </row>
    <row r="82" spans="1:5" ht="16.5" customHeight="1" outlineLevel="1">
      <c r="A82" s="29">
        <v>77</v>
      </c>
      <c r="B82" s="31" t="s">
        <v>276</v>
      </c>
      <c r="C82" s="31" t="s">
        <v>275</v>
      </c>
      <c r="D82" s="32" t="s">
        <v>689</v>
      </c>
      <c r="E82" s="30">
        <f>VLOOKUP(B82,'MDR(Formulas)'!$B$12:$K$218,10,)</f>
        <v>1</v>
      </c>
    </row>
    <row r="83" spans="1:5" ht="16.5" customHeight="1" outlineLevel="1">
      <c r="A83" s="29">
        <v>78</v>
      </c>
      <c r="B83" s="31" t="s">
        <v>279</v>
      </c>
      <c r="C83" s="31" t="s">
        <v>278</v>
      </c>
      <c r="D83" s="32" t="s">
        <v>689</v>
      </c>
      <c r="E83" s="30">
        <f>VLOOKUP(B83,'MDR(Formulas)'!$B$12:$K$218,10,)</f>
        <v>0.9</v>
      </c>
    </row>
    <row r="84" spans="1:5" ht="16.5" customHeight="1" outlineLevel="1">
      <c r="A84" s="29">
        <v>79</v>
      </c>
      <c r="B84" s="31" t="s">
        <v>540</v>
      </c>
      <c r="C84" s="31" t="s">
        <v>539</v>
      </c>
      <c r="D84" s="32" t="s">
        <v>689</v>
      </c>
      <c r="E84" s="30">
        <f>VLOOKUP(B84,'MDR(Formulas)'!$B$12:$K$218,10,)</f>
        <v>0.9</v>
      </c>
    </row>
    <row r="85" spans="1:5" ht="16.5" customHeight="1" outlineLevel="1">
      <c r="A85" s="29">
        <v>80</v>
      </c>
      <c r="B85" s="31" t="s">
        <v>282</v>
      </c>
      <c r="C85" s="31" t="s">
        <v>281</v>
      </c>
      <c r="D85" s="32" t="s">
        <v>689</v>
      </c>
      <c r="E85" s="30">
        <f>VLOOKUP(B85,'MDR(Formulas)'!$B$12:$K$218,10,)</f>
        <v>0.6</v>
      </c>
    </row>
    <row r="86" spans="1:5" ht="16.5" customHeight="1" outlineLevel="1">
      <c r="A86" s="29">
        <v>81</v>
      </c>
      <c r="B86" s="31" t="s">
        <v>534</v>
      </c>
      <c r="C86" s="31" t="s">
        <v>533</v>
      </c>
      <c r="D86" s="32" t="s">
        <v>689</v>
      </c>
      <c r="E86" s="30">
        <f>VLOOKUP(B86,'MDR(Formulas)'!$B$12:$K$218,10,)</f>
        <v>1</v>
      </c>
    </row>
    <row r="87" spans="1:5" ht="16.5" customHeight="1" outlineLevel="1">
      <c r="A87" s="29">
        <v>82</v>
      </c>
      <c r="B87" s="31" t="s">
        <v>285</v>
      </c>
      <c r="C87" s="31" t="s">
        <v>284</v>
      </c>
      <c r="D87" s="32" t="s">
        <v>689</v>
      </c>
      <c r="E87" s="30">
        <f>VLOOKUP(B87,'MDR(Formulas)'!$B$12:$K$218,10,)</f>
        <v>0.75</v>
      </c>
    </row>
    <row r="88" spans="1:5" ht="16.5" customHeight="1" outlineLevel="1">
      <c r="A88" s="29">
        <v>83</v>
      </c>
      <c r="B88" s="31" t="s">
        <v>242</v>
      </c>
      <c r="C88" s="31" t="s">
        <v>241</v>
      </c>
      <c r="D88" s="32" t="s">
        <v>689</v>
      </c>
      <c r="E88" s="30">
        <f>VLOOKUP(B88,'MDR(Formulas)'!$B$12:$K$218,10,)</f>
        <v>0</v>
      </c>
    </row>
    <row r="89" spans="1:5" ht="16.5" customHeight="1" outlineLevel="1">
      <c r="A89" s="29">
        <v>84</v>
      </c>
      <c r="B89" s="31" t="s">
        <v>690</v>
      </c>
      <c r="C89" s="31" t="s">
        <v>691</v>
      </c>
      <c r="D89" s="32" t="s">
        <v>689</v>
      </c>
      <c r="E89" s="30">
        <f>VLOOKUP(B89,'MDR(Formulas)'!$B$12:$K$218,10,)</f>
        <v>0</v>
      </c>
    </row>
    <row r="90" spans="1:5" ht="16.5" customHeight="1" outlineLevel="1">
      <c r="A90" s="29">
        <v>85</v>
      </c>
      <c r="B90" s="31" t="s">
        <v>692</v>
      </c>
      <c r="C90" s="31" t="s">
        <v>693</v>
      </c>
      <c r="D90" s="32" t="s">
        <v>689</v>
      </c>
      <c r="E90" s="30">
        <f>VLOOKUP(B90,'MDR(Formulas)'!$B$12:$K$218,10,)</f>
        <v>0</v>
      </c>
    </row>
    <row r="91" spans="1:5" ht="16.5" customHeight="1" outlineLevel="1">
      <c r="A91" s="29">
        <v>86</v>
      </c>
      <c r="B91" s="31" t="s">
        <v>694</v>
      </c>
      <c r="C91" s="31" t="s">
        <v>695</v>
      </c>
      <c r="D91" s="32" t="s">
        <v>689</v>
      </c>
      <c r="E91" s="30">
        <f>VLOOKUP(B91,'MDR(Formulas)'!$B$12:$K$218,10,)</f>
        <v>0</v>
      </c>
    </row>
    <row r="92" spans="1:5" ht="16.5" customHeight="1" outlineLevel="1">
      <c r="A92" s="29">
        <v>87</v>
      </c>
      <c r="B92" s="31" t="s">
        <v>246</v>
      </c>
      <c r="C92" s="31" t="s">
        <v>245</v>
      </c>
      <c r="D92" s="32" t="s">
        <v>689</v>
      </c>
      <c r="E92" s="30">
        <f>AVERAGE(E93:E95)</f>
        <v>0</v>
      </c>
    </row>
    <row r="93" spans="1:5" ht="16.5" customHeight="1" outlineLevel="1">
      <c r="A93" s="29">
        <v>88</v>
      </c>
      <c r="B93" s="31" t="s">
        <v>696</v>
      </c>
      <c r="C93" s="31" t="s">
        <v>697</v>
      </c>
      <c r="D93" s="32" t="s">
        <v>689</v>
      </c>
      <c r="E93" s="30">
        <f>VLOOKUP(B93,'MDR(Formulas)'!$B$12:$K$218,10,)</f>
        <v>0</v>
      </c>
    </row>
    <row r="94" spans="1:5" ht="16.5" customHeight="1" outlineLevel="1">
      <c r="A94" s="29">
        <v>89</v>
      </c>
      <c r="B94" s="31" t="s">
        <v>698</v>
      </c>
      <c r="C94" s="31" t="s">
        <v>699</v>
      </c>
      <c r="D94" s="32" t="s">
        <v>689</v>
      </c>
      <c r="E94" s="30">
        <f>VLOOKUP(B94,'MDR(Formulas)'!$B$12:$K$218,10,)</f>
        <v>0</v>
      </c>
    </row>
    <row r="95" spans="1:5" ht="16.5" customHeight="1" outlineLevel="1">
      <c r="A95" s="29">
        <v>90</v>
      </c>
      <c r="B95" s="31" t="s">
        <v>700</v>
      </c>
      <c r="C95" s="31" t="s">
        <v>701</v>
      </c>
      <c r="D95" s="32" t="s">
        <v>689</v>
      </c>
      <c r="E95" s="30">
        <f>VLOOKUP(B95,'MDR(Formulas)'!$B$12:$K$218,10,)</f>
        <v>0</v>
      </c>
    </row>
    <row r="96" spans="1:5" ht="16.5" customHeight="1" outlineLevel="1">
      <c r="A96" s="29">
        <v>91</v>
      </c>
      <c r="B96" s="31" t="s">
        <v>519</v>
      </c>
      <c r="C96" s="31" t="s">
        <v>518</v>
      </c>
      <c r="D96" s="32" t="s">
        <v>689</v>
      </c>
      <c r="E96" s="30">
        <f>VLOOKUP(B96,'MDR(Formulas)'!$B$12:$K$218,10,)</f>
        <v>0</v>
      </c>
    </row>
    <row r="97" spans="1:5" ht="16.5" customHeight="1" outlineLevel="1">
      <c r="A97" s="29">
        <v>92</v>
      </c>
      <c r="B97" s="31" t="s">
        <v>495</v>
      </c>
      <c r="C97" s="31" t="s">
        <v>494</v>
      </c>
      <c r="D97" s="32" t="s">
        <v>689</v>
      </c>
      <c r="E97" s="30">
        <f>VLOOKUP(B97,'MDR(Formulas)'!$B$12:$K$218,10,)</f>
        <v>0</v>
      </c>
    </row>
    <row r="98" spans="1:5" ht="16.5" customHeight="1" outlineLevel="1">
      <c r="A98" s="29">
        <v>93</v>
      </c>
      <c r="B98" s="31" t="s">
        <v>522</v>
      </c>
      <c r="C98" s="31" t="s">
        <v>521</v>
      </c>
      <c r="D98" s="32" t="s">
        <v>689</v>
      </c>
      <c r="E98" s="30">
        <f>VLOOKUP(B98,'MDR(Formulas)'!$B$12:$K$218,10,)</f>
        <v>0</v>
      </c>
    </row>
    <row r="99" spans="1:5" ht="16.5" customHeight="1" outlineLevel="1">
      <c r="A99" s="29">
        <v>94</v>
      </c>
      <c r="B99" s="31" t="s">
        <v>295</v>
      </c>
      <c r="C99" s="31" t="s">
        <v>294</v>
      </c>
      <c r="D99" s="32" t="s">
        <v>689</v>
      </c>
      <c r="E99" s="30">
        <f>VLOOKUP(B99,'MDR(Formulas)'!$B$12:$K$218,10,)</f>
        <v>0</v>
      </c>
    </row>
    <row r="100" spans="1:5" ht="16.5" customHeight="1" outlineLevel="1">
      <c r="A100" s="29">
        <v>95</v>
      </c>
      <c r="B100" s="31" t="s">
        <v>257</v>
      </c>
      <c r="C100" s="31" t="s">
        <v>256</v>
      </c>
      <c r="D100" s="32" t="s">
        <v>689</v>
      </c>
      <c r="E100" s="30">
        <f>AVERAGE(E101:E103)</f>
        <v>0.65</v>
      </c>
    </row>
    <row r="101" spans="1:5" ht="16.5" customHeight="1" outlineLevel="1">
      <c r="A101" s="29">
        <v>96</v>
      </c>
      <c r="B101" s="31" t="s">
        <v>702</v>
      </c>
      <c r="C101" s="31" t="s">
        <v>703</v>
      </c>
      <c r="D101" s="32" t="s">
        <v>689</v>
      </c>
      <c r="E101" s="30">
        <f>VLOOKUP(B101,'MDR(Formulas)'!$B$12:$K$218,10,)</f>
        <v>0.75</v>
      </c>
    </row>
    <row r="102" spans="1:5" ht="16.5" customHeight="1" outlineLevel="1">
      <c r="A102" s="29">
        <v>97</v>
      </c>
      <c r="B102" s="31" t="s">
        <v>704</v>
      </c>
      <c r="C102" s="31" t="s">
        <v>705</v>
      </c>
      <c r="D102" s="32" t="s">
        <v>689</v>
      </c>
      <c r="E102" s="30">
        <f>VLOOKUP(B102,'MDR(Formulas)'!$B$12:$K$218,10,)</f>
        <v>0.6</v>
      </c>
    </row>
    <row r="103" spans="1:5" ht="16.5" customHeight="1" outlineLevel="1">
      <c r="A103" s="29">
        <v>98</v>
      </c>
      <c r="B103" s="31" t="s">
        <v>706</v>
      </c>
      <c r="C103" s="31" t="s">
        <v>707</v>
      </c>
      <c r="D103" s="32" t="s">
        <v>689</v>
      </c>
      <c r="E103" s="30">
        <f>VLOOKUP(B103,'MDR(Formulas)'!$B$12:$K$218,10,)</f>
        <v>0.6</v>
      </c>
    </row>
    <row r="104" spans="1:5" ht="16.5" customHeight="1" outlineLevel="1">
      <c r="A104" s="29">
        <v>99</v>
      </c>
      <c r="B104" s="31" t="s">
        <v>224</v>
      </c>
      <c r="C104" s="31" t="s">
        <v>223</v>
      </c>
      <c r="D104" s="32" t="s">
        <v>689</v>
      </c>
      <c r="E104" s="30">
        <f>VLOOKUP(B104,'MDR(Formulas)'!$B$12:$K$218,10,)</f>
        <v>0.75</v>
      </c>
    </row>
    <row r="105" spans="1:5" ht="16.5" customHeight="1" outlineLevel="1">
      <c r="A105" s="29">
        <v>100</v>
      </c>
      <c r="B105" s="31" t="s">
        <v>272</v>
      </c>
      <c r="C105" s="31" t="s">
        <v>271</v>
      </c>
      <c r="D105" s="32" t="s">
        <v>689</v>
      </c>
      <c r="E105" s="30">
        <f>VLOOKUP(B105,'MDR(Formulas)'!$B$12:$K$218,10,)</f>
        <v>0.6</v>
      </c>
    </row>
    <row r="106" spans="1:5" ht="16.5" customHeight="1" outlineLevel="1">
      <c r="A106" s="29">
        <v>101</v>
      </c>
      <c r="B106" s="31" t="s">
        <v>543</v>
      </c>
      <c r="C106" s="31" t="s">
        <v>542</v>
      </c>
      <c r="D106" s="32" t="s">
        <v>689</v>
      </c>
      <c r="E106" s="30">
        <f>VLOOKUP(B106,'MDR(Formulas)'!$B$12:$K$218,10,)</f>
        <v>0.45</v>
      </c>
    </row>
    <row r="107" spans="1:5" ht="16.5" customHeight="1" outlineLevel="1">
      <c r="A107" s="29">
        <v>102</v>
      </c>
      <c r="B107" s="31" t="s">
        <v>525</v>
      </c>
      <c r="C107" s="31" t="s">
        <v>524</v>
      </c>
      <c r="D107" s="32" t="s">
        <v>689</v>
      </c>
      <c r="E107" s="30">
        <f>VLOOKUP(B107,'MDR(Formulas)'!$B$12:$K$218,10,)</f>
        <v>0.45</v>
      </c>
    </row>
    <row r="108" spans="1:5" ht="16.5" customHeight="1" outlineLevel="1">
      <c r="A108" s="29">
        <v>103</v>
      </c>
      <c r="B108" s="31" t="s">
        <v>289</v>
      </c>
      <c r="C108" s="31" t="s">
        <v>288</v>
      </c>
      <c r="D108" s="32" t="s">
        <v>689</v>
      </c>
      <c r="E108" s="30">
        <f>VLOOKUP(B108,'MDR(Formulas)'!$B$12:$K$218,10,)</f>
        <v>0.6</v>
      </c>
    </row>
    <row r="109" spans="1:5" ht="16.5" customHeight="1" outlineLevel="1">
      <c r="A109" s="29">
        <v>104</v>
      </c>
      <c r="B109" s="31" t="s">
        <v>292</v>
      </c>
      <c r="C109" s="31" t="s">
        <v>291</v>
      </c>
      <c r="D109" s="32" t="s">
        <v>689</v>
      </c>
      <c r="E109" s="30">
        <f>VLOOKUP(B109,'MDR(Formulas)'!$B$12:$K$218,10,)</f>
        <v>0</v>
      </c>
    </row>
    <row r="110" spans="1:5" ht="16.5" customHeight="1" outlineLevel="1">
      <c r="A110" s="29">
        <v>105</v>
      </c>
      <c r="B110" s="31" t="s">
        <v>405</v>
      </c>
      <c r="C110" s="31" t="s">
        <v>404</v>
      </c>
      <c r="D110" s="32" t="s">
        <v>689</v>
      </c>
      <c r="E110" s="30">
        <f>VLOOKUP(B110,'MDR(Formulas)'!$B$12:$K$218,10,)</f>
        <v>0.75</v>
      </c>
    </row>
    <row r="111" spans="1:5" ht="16.5" customHeight="1" outlineLevel="1">
      <c r="A111" s="29">
        <v>106</v>
      </c>
      <c r="B111" s="31" t="s">
        <v>486</v>
      </c>
      <c r="C111" s="31" t="s">
        <v>485</v>
      </c>
      <c r="D111" s="32" t="s">
        <v>689</v>
      </c>
      <c r="E111" s="30">
        <f>VLOOKUP(B111,'MDR(Formulas)'!$B$12:$K$218,10,)</f>
        <v>0.75</v>
      </c>
    </row>
    <row r="112" spans="1:5" ht="16.5" customHeight="1" outlineLevel="1">
      <c r="A112" s="29">
        <v>107</v>
      </c>
      <c r="B112" s="31" t="s">
        <v>489</v>
      </c>
      <c r="C112" s="31" t="s">
        <v>488</v>
      </c>
      <c r="D112" s="32" t="s">
        <v>689</v>
      </c>
      <c r="E112" s="30">
        <f>VLOOKUP(B112,'MDR(Formulas)'!$B$12:$K$218,10,)</f>
        <v>0</v>
      </c>
    </row>
    <row r="113" spans="1:5" ht="16.5" customHeight="1" outlineLevel="1">
      <c r="A113" s="29">
        <v>108</v>
      </c>
      <c r="B113" s="31" t="s">
        <v>477</v>
      </c>
      <c r="C113" s="31" t="s">
        <v>476</v>
      </c>
      <c r="D113" s="32" t="s">
        <v>689</v>
      </c>
      <c r="E113" s="30">
        <f>VLOOKUP(B113,'MDR(Formulas)'!$B$12:$K$218,10,)</f>
        <v>0.6</v>
      </c>
    </row>
    <row r="114" spans="1:5" ht="16.5" customHeight="1" outlineLevel="1">
      <c r="A114" s="29">
        <v>109</v>
      </c>
      <c r="B114" s="31" t="s">
        <v>480</v>
      </c>
      <c r="C114" s="31" t="s">
        <v>479</v>
      </c>
      <c r="D114" s="32" t="s">
        <v>689</v>
      </c>
      <c r="E114" s="30">
        <f>VLOOKUP(B114,'MDR(Formulas)'!$B$12:$K$218,10,)</f>
        <v>0.6</v>
      </c>
    </row>
    <row r="115" spans="1:5" ht="16.5" customHeight="1" outlineLevel="1">
      <c r="A115" s="29">
        <v>110</v>
      </c>
      <c r="B115" s="31" t="s">
        <v>450</v>
      </c>
      <c r="C115" s="31" t="s">
        <v>449</v>
      </c>
      <c r="D115" s="32" t="s">
        <v>689</v>
      </c>
      <c r="E115" s="30">
        <f>VLOOKUP(B115,'MDR(Formulas)'!$B$12:$K$218,10,)</f>
        <v>0</v>
      </c>
    </row>
    <row r="116" spans="1:5" ht="16.5" customHeight="1" outlineLevel="1">
      <c r="A116" s="29">
        <v>111</v>
      </c>
      <c r="B116" s="31" t="s">
        <v>216</v>
      </c>
      <c r="C116" s="31" t="s">
        <v>215</v>
      </c>
      <c r="D116" s="32" t="s">
        <v>689</v>
      </c>
      <c r="E116" s="30">
        <f>VLOOKUP(B116,'MDR(Formulas)'!$B$12:$K$218,10,)</f>
        <v>0.75</v>
      </c>
    </row>
    <row r="117" spans="1:5" ht="16.5" customHeight="1" outlineLevel="1">
      <c r="A117" s="29">
        <v>112</v>
      </c>
      <c r="B117" s="31" t="s">
        <v>453</v>
      </c>
      <c r="C117" s="31" t="s">
        <v>452</v>
      </c>
      <c r="D117" s="32" t="s">
        <v>689</v>
      </c>
      <c r="E117" s="30">
        <f>VLOOKUP(B117,'MDR(Formulas)'!$B$12:$K$218,10,)</f>
        <v>0</v>
      </c>
    </row>
    <row r="118" spans="1:5" ht="16.5" customHeight="1" outlineLevel="1">
      <c r="A118" s="29">
        <v>113</v>
      </c>
      <c r="B118" s="31" t="s">
        <v>238</v>
      </c>
      <c r="C118" s="31" t="s">
        <v>237</v>
      </c>
      <c r="D118" s="32" t="s">
        <v>689</v>
      </c>
      <c r="E118" s="30">
        <f>VLOOKUP(B118,'MDR(Formulas)'!$B$12:$K$218,10,)</f>
        <v>0</v>
      </c>
    </row>
    <row r="119" spans="1:5" ht="16.5" customHeight="1" outlineLevel="1">
      <c r="A119" s="29">
        <v>114</v>
      </c>
      <c r="B119" s="31" t="s">
        <v>546</v>
      </c>
      <c r="C119" s="31" t="s">
        <v>545</v>
      </c>
      <c r="D119" s="32" t="s">
        <v>689</v>
      </c>
      <c r="E119" s="30">
        <f>VLOOKUP(B119,'MDR(Formulas)'!$B$12:$K$218,10,)</f>
        <v>0.45</v>
      </c>
    </row>
    <row r="120" spans="1:5" ht="16.5" customHeight="1" outlineLevel="1">
      <c r="A120" s="29">
        <v>115</v>
      </c>
      <c r="B120" s="31" t="s">
        <v>366</v>
      </c>
      <c r="C120" s="31" t="s">
        <v>365</v>
      </c>
      <c r="D120" s="32" t="s">
        <v>689</v>
      </c>
      <c r="E120" s="30">
        <f>VLOOKUP(B120,'MDR(Formulas)'!$B$12:$K$218,10,)</f>
        <v>0</v>
      </c>
    </row>
    <row r="121" spans="1:5" ht="16.5" customHeight="1" outlineLevel="1">
      <c r="A121" s="29">
        <v>116</v>
      </c>
      <c r="B121" s="31" t="s">
        <v>202</v>
      </c>
      <c r="C121" s="31" t="s">
        <v>201</v>
      </c>
      <c r="D121" s="32" t="s">
        <v>689</v>
      </c>
      <c r="E121" s="30">
        <f>VLOOKUP(B121,'MDR(Formulas)'!$B$12:$K$218,10,)</f>
        <v>0</v>
      </c>
    </row>
    <row r="122" spans="1:5" ht="16.5" customHeight="1" outlineLevel="1">
      <c r="A122" s="29">
        <v>117</v>
      </c>
      <c r="B122" s="31" t="s">
        <v>426</v>
      </c>
      <c r="C122" s="31" t="s">
        <v>425</v>
      </c>
      <c r="D122" s="32" t="s">
        <v>689</v>
      </c>
      <c r="E122" s="30">
        <f>VLOOKUP(B122,'MDR(Formulas)'!$B$12:$K$218,10,)</f>
        <v>0</v>
      </c>
    </row>
    <row r="123" spans="1:5" ht="16.5" customHeight="1" outlineLevel="1">
      <c r="A123" s="29">
        <v>118</v>
      </c>
      <c r="B123" s="31" t="s">
        <v>396</v>
      </c>
      <c r="C123" s="31" t="s">
        <v>395</v>
      </c>
      <c r="D123" s="32" t="s">
        <v>689</v>
      </c>
      <c r="E123" s="30">
        <f>VLOOKUP(B123,'MDR(Formulas)'!$B$12:$K$218,10,)</f>
        <v>0</v>
      </c>
    </row>
    <row r="124" spans="1:5" ht="16.5" customHeight="1" outlineLevel="1">
      <c r="A124" s="29">
        <v>119</v>
      </c>
      <c r="B124" s="31" t="s">
        <v>510</v>
      </c>
      <c r="C124" s="31" t="s">
        <v>509</v>
      </c>
      <c r="D124" s="32" t="s">
        <v>689</v>
      </c>
      <c r="E124" s="30">
        <f>VLOOKUP(B124,'MDR(Formulas)'!$B$12:$K$218,10,)</f>
        <v>0</v>
      </c>
    </row>
    <row r="125" spans="1:5" ht="16.5" customHeight="1" outlineLevel="1">
      <c r="A125" s="29">
        <v>120</v>
      </c>
      <c r="B125" s="31" t="s">
        <v>513</v>
      </c>
      <c r="C125" s="31" t="s">
        <v>512</v>
      </c>
      <c r="D125" s="32" t="s">
        <v>689</v>
      </c>
      <c r="E125" s="30">
        <f>VLOOKUP(B125,'MDR(Formulas)'!$B$12:$K$218,10,)</f>
        <v>0</v>
      </c>
    </row>
    <row r="126" spans="1:5" ht="16.5" customHeight="1" outlineLevel="1">
      <c r="A126" s="29">
        <v>121</v>
      </c>
      <c r="B126" s="31" t="s">
        <v>492</v>
      </c>
      <c r="C126" s="31" t="s">
        <v>491</v>
      </c>
      <c r="D126" s="32" t="s">
        <v>689</v>
      </c>
      <c r="E126" s="30">
        <f>VLOOKUP(B126,'MDR(Formulas)'!$B$12:$K$218,10,)</f>
        <v>0.75</v>
      </c>
    </row>
    <row r="127" spans="1:5" ht="16.5" customHeight="1" outlineLevel="1">
      <c r="A127" s="29">
        <v>122</v>
      </c>
      <c r="B127" s="31" t="s">
        <v>228</v>
      </c>
      <c r="C127" s="31" t="s">
        <v>227</v>
      </c>
      <c r="D127" s="32" t="s">
        <v>689</v>
      </c>
      <c r="E127" s="30">
        <f>VLOOKUP(B127,'MDR(Formulas)'!$B$12:$K$218,10,)</f>
        <v>0.6</v>
      </c>
    </row>
    <row r="128" spans="1:5" ht="16.5" customHeight="1">
      <c r="A128" s="46" t="s">
        <v>708</v>
      </c>
      <c r="B128" s="47"/>
      <c r="C128" s="47"/>
      <c r="D128" s="47"/>
      <c r="E128" s="28">
        <v>9.0000000000000011E-2</v>
      </c>
    </row>
    <row r="129" spans="1:5" ht="16.5" customHeight="1" outlineLevel="1">
      <c r="A129" s="29">
        <v>123</v>
      </c>
      <c r="B129" s="31" t="s">
        <v>627</v>
      </c>
      <c r="C129" s="31" t="s">
        <v>626</v>
      </c>
      <c r="D129" s="32" t="s">
        <v>708</v>
      </c>
      <c r="E129" s="30">
        <f>VLOOKUP(B129,'MDR(Formulas)'!$B$12:$K$218,10,)</f>
        <v>0</v>
      </c>
    </row>
    <row r="130" spans="1:5" ht="16.5" customHeight="1" outlineLevel="1">
      <c r="A130" s="29">
        <v>124</v>
      </c>
      <c r="B130" s="31" t="s">
        <v>654</v>
      </c>
      <c r="C130" s="31" t="s">
        <v>653</v>
      </c>
      <c r="D130" s="32" t="s">
        <v>708</v>
      </c>
      <c r="E130" s="30">
        <f>VLOOKUP(B130,'MDR(Formulas)'!$B$12:$K$218,10,)</f>
        <v>0</v>
      </c>
    </row>
    <row r="131" spans="1:5" ht="16.5" customHeight="1" outlineLevel="1">
      <c r="A131" s="29">
        <v>125</v>
      </c>
      <c r="B131" s="31" t="s">
        <v>657</v>
      </c>
      <c r="C131" s="31" t="s">
        <v>656</v>
      </c>
      <c r="D131" s="32" t="s">
        <v>708</v>
      </c>
      <c r="E131" s="30">
        <f>VLOOKUP(B131,'MDR(Formulas)'!$B$12:$K$218,10,)</f>
        <v>0.9</v>
      </c>
    </row>
    <row r="132" spans="1:5" ht="16.5" customHeight="1" outlineLevel="1">
      <c r="A132" s="29">
        <v>126</v>
      </c>
      <c r="B132" s="31" t="s">
        <v>630</v>
      </c>
      <c r="C132" s="31" t="s">
        <v>629</v>
      </c>
      <c r="D132" s="32" t="s">
        <v>708</v>
      </c>
      <c r="E132" s="30">
        <f>VLOOKUP(B132,'MDR(Formulas)'!$B$12:$K$218,10,)</f>
        <v>0</v>
      </c>
    </row>
    <row r="133" spans="1:5" ht="16.5" customHeight="1" outlineLevel="1">
      <c r="A133" s="29">
        <v>127</v>
      </c>
      <c r="B133" s="31" t="s">
        <v>633</v>
      </c>
      <c r="C133" s="31" t="s">
        <v>632</v>
      </c>
      <c r="D133" s="32" t="s">
        <v>708</v>
      </c>
      <c r="E133" s="30">
        <f>VLOOKUP(B133,'MDR(Formulas)'!$B$12:$K$218,10,)</f>
        <v>0</v>
      </c>
    </row>
    <row r="134" spans="1:5" ht="16.5" customHeight="1" outlineLevel="1">
      <c r="A134" s="29">
        <v>128</v>
      </c>
      <c r="B134" s="31" t="s">
        <v>636</v>
      </c>
      <c r="C134" s="31" t="s">
        <v>635</v>
      </c>
      <c r="D134" s="32" t="s">
        <v>708</v>
      </c>
      <c r="E134" s="30">
        <f>VLOOKUP(B134,'MDR(Formulas)'!$B$12:$K$218,10,)</f>
        <v>0</v>
      </c>
    </row>
    <row r="135" spans="1:5" ht="16.5" customHeight="1" outlineLevel="1">
      <c r="A135" s="29">
        <v>129</v>
      </c>
      <c r="B135" s="31" t="s">
        <v>639</v>
      </c>
      <c r="C135" s="31" t="s">
        <v>638</v>
      </c>
      <c r="D135" s="32" t="s">
        <v>708</v>
      </c>
      <c r="E135" s="30">
        <f>VLOOKUP(B135,'MDR(Formulas)'!$B$12:$K$218,10,)</f>
        <v>0</v>
      </c>
    </row>
    <row r="136" spans="1:5" ht="16.5" customHeight="1" outlineLevel="1">
      <c r="A136" s="29">
        <v>130</v>
      </c>
      <c r="B136" s="31" t="s">
        <v>642</v>
      </c>
      <c r="C136" s="31" t="s">
        <v>641</v>
      </c>
      <c r="D136" s="32" t="s">
        <v>708</v>
      </c>
      <c r="E136" s="30">
        <f>VLOOKUP(B136,'MDR(Formulas)'!$B$12:$K$218,10,)</f>
        <v>0</v>
      </c>
    </row>
    <row r="137" spans="1:5" ht="16.5" customHeight="1" outlineLevel="1">
      <c r="A137" s="29">
        <v>131</v>
      </c>
      <c r="B137" s="31" t="s">
        <v>645</v>
      </c>
      <c r="C137" s="31" t="s">
        <v>644</v>
      </c>
      <c r="D137" s="32" t="s">
        <v>708</v>
      </c>
      <c r="E137" s="30">
        <f>VLOOKUP(B137,'MDR(Formulas)'!$B$12:$K$218,10,)</f>
        <v>0</v>
      </c>
    </row>
    <row r="138" spans="1:5" ht="16.5" customHeight="1" outlineLevel="1">
      <c r="A138" s="29">
        <v>132</v>
      </c>
      <c r="B138" s="31" t="s">
        <v>660</v>
      </c>
      <c r="C138" s="31" t="s">
        <v>659</v>
      </c>
      <c r="D138" s="32" t="s">
        <v>708</v>
      </c>
      <c r="E138" s="30">
        <f>VLOOKUP(B138,'MDR(Formulas)'!$B$12:$K$218,10,)</f>
        <v>0</v>
      </c>
    </row>
    <row r="139" spans="1:5" ht="16.5" customHeight="1" outlineLevel="1">
      <c r="A139" s="29">
        <v>133</v>
      </c>
      <c r="B139" s="31" t="s">
        <v>648</v>
      </c>
      <c r="C139" s="31" t="s">
        <v>647</v>
      </c>
      <c r="D139" s="32" t="s">
        <v>708</v>
      </c>
      <c r="E139" s="30">
        <f>VLOOKUP(B139,'MDR(Formulas)'!$B$12:$K$218,10,)</f>
        <v>0.9</v>
      </c>
    </row>
    <row r="140" spans="1:5" ht="16.5" customHeight="1" outlineLevel="1">
      <c r="A140" s="29">
        <v>134</v>
      </c>
      <c r="B140" s="31" t="s">
        <v>663</v>
      </c>
      <c r="C140" s="31" t="s">
        <v>662</v>
      </c>
      <c r="D140" s="32" t="s">
        <v>708</v>
      </c>
      <c r="E140" s="30">
        <f>VLOOKUP(B140,'MDR(Formulas)'!$B$12:$K$218,10,)</f>
        <v>0</v>
      </c>
    </row>
    <row r="141" spans="1:5" ht="16.5" customHeight="1" outlineLevel="1">
      <c r="A141" s="29">
        <v>135</v>
      </c>
      <c r="B141" s="31" t="s">
        <v>666</v>
      </c>
      <c r="C141" s="31" t="s">
        <v>665</v>
      </c>
      <c r="D141" s="32" t="s">
        <v>708</v>
      </c>
      <c r="E141" s="30">
        <f>VLOOKUP(B141,'MDR(Formulas)'!$B$12:$K$218,10,)</f>
        <v>0</v>
      </c>
    </row>
    <row r="142" spans="1:5" ht="16.5" customHeight="1" outlineLevel="1">
      <c r="A142" s="29">
        <v>136</v>
      </c>
      <c r="B142" s="31" t="s">
        <v>669</v>
      </c>
      <c r="C142" s="31" t="s">
        <v>709</v>
      </c>
      <c r="D142" s="32" t="s">
        <v>708</v>
      </c>
      <c r="E142" s="30">
        <f>VLOOKUP(B142,'MDR(Formulas)'!$B$12:$K$218,10,)</f>
        <v>0</v>
      </c>
    </row>
    <row r="143" spans="1:5" ht="16.5" customHeight="1" outlineLevel="1">
      <c r="A143" s="29">
        <v>137</v>
      </c>
      <c r="B143" s="31" t="s">
        <v>651</v>
      </c>
      <c r="C143" s="31" t="s">
        <v>650</v>
      </c>
      <c r="D143" s="32" t="s">
        <v>708</v>
      </c>
      <c r="E143" s="30">
        <f>AVERAGE(E144:E145)</f>
        <v>0</v>
      </c>
    </row>
    <row r="144" spans="1:5" ht="16.5" customHeight="1" outlineLevel="1">
      <c r="A144" s="29">
        <v>138</v>
      </c>
      <c r="B144" s="31" t="s">
        <v>710</v>
      </c>
      <c r="C144" s="31" t="s">
        <v>711</v>
      </c>
      <c r="D144" s="32" t="s">
        <v>708</v>
      </c>
      <c r="E144" s="30">
        <f>VLOOKUP(B144,'MDR(Formulas)'!$B$12:$K$218,10,)</f>
        <v>0</v>
      </c>
    </row>
    <row r="145" spans="1:5" ht="16.5" customHeight="1" outlineLevel="1">
      <c r="A145" s="29">
        <v>139</v>
      </c>
      <c r="B145" s="31" t="s">
        <v>712</v>
      </c>
      <c r="C145" s="31" t="s">
        <v>713</v>
      </c>
      <c r="D145" s="32" t="s">
        <v>708</v>
      </c>
      <c r="E145" s="30">
        <f>VLOOKUP(B145,'MDR(Formulas)'!$B$12:$K$218,10,)</f>
        <v>0</v>
      </c>
    </row>
    <row r="146" spans="1:5" ht="16.5" customHeight="1" outlineLevel="1">
      <c r="A146" s="29">
        <v>140</v>
      </c>
      <c r="B146" s="31" t="s">
        <v>672</v>
      </c>
      <c r="C146" s="31" t="s">
        <v>671</v>
      </c>
      <c r="D146" s="32" t="s">
        <v>708</v>
      </c>
      <c r="E146" s="30">
        <f>VLOOKUP(B146,'MDR(Formulas)'!$B$12:$K$218,10,)</f>
        <v>0</v>
      </c>
    </row>
    <row r="147" spans="1:5" ht="16.5" customHeight="1" outlineLevel="1">
      <c r="A147" s="29">
        <v>141</v>
      </c>
      <c r="B147" s="31" t="s">
        <v>675</v>
      </c>
      <c r="C147" s="31" t="s">
        <v>674</v>
      </c>
      <c r="D147" s="32" t="s">
        <v>708</v>
      </c>
      <c r="E147" s="30">
        <f>VLOOKUP(B147,'MDR(Formulas)'!$B$12:$K$218,10,)</f>
        <v>0</v>
      </c>
    </row>
    <row r="148" spans="1:5" ht="16.5" customHeight="1" outlineLevel="1">
      <c r="A148" s="29">
        <v>142</v>
      </c>
      <c r="B148" s="31" t="s">
        <v>678</v>
      </c>
      <c r="C148" s="31" t="s">
        <v>677</v>
      </c>
      <c r="D148" s="32" t="s">
        <v>708</v>
      </c>
      <c r="E148" s="30">
        <f>VLOOKUP(B148,'MDR(Formulas)'!$B$12:$K$218,10,)</f>
        <v>0</v>
      </c>
    </row>
    <row r="149" spans="1:5" ht="16.5" customHeight="1" outlineLevel="1">
      <c r="A149" s="29">
        <v>143</v>
      </c>
      <c r="B149" s="31" t="s">
        <v>681</v>
      </c>
      <c r="C149" s="31" t="s">
        <v>680</v>
      </c>
      <c r="D149" s="32" t="s">
        <v>708</v>
      </c>
      <c r="E149" s="30">
        <f>VLOOKUP(B149,'MDR(Formulas)'!$B$12:$K$218,10,)</f>
        <v>0</v>
      </c>
    </row>
    <row r="150" spans="1:5" ht="16.5" customHeight="1" outlineLevel="1">
      <c r="A150" s="29">
        <v>144</v>
      </c>
      <c r="B150" s="31" t="s">
        <v>684</v>
      </c>
      <c r="C150" s="31" t="s">
        <v>683</v>
      </c>
      <c r="D150" s="32" t="s">
        <v>708</v>
      </c>
      <c r="E150" s="30">
        <f>VLOOKUP(B150,'MDR(Formulas)'!$B$12:$K$218,10,)</f>
        <v>0</v>
      </c>
    </row>
    <row r="151" spans="1:5" ht="16.5" customHeight="1">
      <c r="A151" s="46" t="s">
        <v>714</v>
      </c>
      <c r="B151" s="47"/>
      <c r="C151" s="47"/>
      <c r="D151" s="47"/>
      <c r="E151" s="28">
        <v>0.12312703583061892</v>
      </c>
    </row>
    <row r="152" spans="1:5" ht="16.5" customHeight="1" outlineLevel="1">
      <c r="A152" s="29">
        <v>145</v>
      </c>
      <c r="B152" s="31" t="s">
        <v>321</v>
      </c>
      <c r="C152" s="31" t="s">
        <v>320</v>
      </c>
      <c r="D152" s="32" t="s">
        <v>714</v>
      </c>
      <c r="E152" s="30">
        <f>VLOOKUP(B152,'MDR(Formulas)'!$B$12:$K$218,10,)</f>
        <v>0.75</v>
      </c>
    </row>
    <row r="153" spans="1:5" ht="16.5" customHeight="1" outlineLevel="1">
      <c r="A153" s="29">
        <v>146</v>
      </c>
      <c r="B153" s="31" t="s">
        <v>579</v>
      </c>
      <c r="C153" s="31" t="s">
        <v>578</v>
      </c>
      <c r="D153" s="32" t="s">
        <v>714</v>
      </c>
      <c r="E153" s="30">
        <f>VLOOKUP(B153,'MDR(Formulas)'!$B$12:$K$218,10,)</f>
        <v>0</v>
      </c>
    </row>
    <row r="154" spans="1:5" ht="16.5" customHeight="1" outlineLevel="1">
      <c r="A154" s="29">
        <v>147</v>
      </c>
      <c r="B154" s="31" t="s">
        <v>582</v>
      </c>
      <c r="C154" s="31" t="s">
        <v>581</v>
      </c>
      <c r="D154" s="32" t="s">
        <v>714</v>
      </c>
      <c r="E154" s="30">
        <f>VLOOKUP(B154,'MDR(Formulas)'!$B$12:$K$218,10,)</f>
        <v>0.6</v>
      </c>
    </row>
    <row r="155" spans="1:5" ht="16.5" customHeight="1" outlineLevel="1">
      <c r="A155" s="29">
        <v>148</v>
      </c>
      <c r="B155" s="31" t="s">
        <v>384</v>
      </c>
      <c r="C155" s="31" t="s">
        <v>383</v>
      </c>
      <c r="D155" s="32" t="s">
        <v>714</v>
      </c>
      <c r="E155" s="30">
        <f>VLOOKUP(B155,'MDR(Formulas)'!$B$12:$K$218,10,)</f>
        <v>0.6</v>
      </c>
    </row>
    <row r="156" spans="1:5" ht="16.5" customHeight="1" outlineLevel="1">
      <c r="A156" s="29">
        <v>149</v>
      </c>
      <c r="B156" s="31" t="s">
        <v>387</v>
      </c>
      <c r="C156" s="31" t="s">
        <v>386</v>
      </c>
      <c r="D156" s="32" t="s">
        <v>714</v>
      </c>
      <c r="E156" s="30">
        <f>VLOOKUP(B156,'MDR(Formulas)'!$B$12:$K$218,10,)</f>
        <v>0</v>
      </c>
    </row>
    <row r="157" spans="1:5" ht="16.5" customHeight="1" outlineLevel="1">
      <c r="A157" s="29">
        <v>150</v>
      </c>
      <c r="B157" s="31" t="s">
        <v>390</v>
      </c>
      <c r="C157" s="31" t="s">
        <v>389</v>
      </c>
      <c r="D157" s="32" t="s">
        <v>714</v>
      </c>
      <c r="E157" s="30">
        <f>VLOOKUP(B157,'MDR(Formulas)'!$B$12:$K$218,10,)</f>
        <v>0</v>
      </c>
    </row>
    <row r="158" spans="1:5" ht="16.5" customHeight="1" outlineLevel="1">
      <c r="A158" s="29">
        <v>151</v>
      </c>
      <c r="B158" s="31" t="s">
        <v>393</v>
      </c>
      <c r="C158" s="31" t="s">
        <v>392</v>
      </c>
      <c r="D158" s="32" t="s">
        <v>714</v>
      </c>
      <c r="E158" s="30">
        <f>VLOOKUP(B158,'MDR(Formulas)'!$B$12:$K$218,10,)</f>
        <v>0</v>
      </c>
    </row>
    <row r="159" spans="1:5" ht="16.5" customHeight="1" outlineLevel="1">
      <c r="A159" s="29">
        <v>152</v>
      </c>
      <c r="B159" s="31" t="s">
        <v>182</v>
      </c>
      <c r="C159" s="31" t="s">
        <v>181</v>
      </c>
      <c r="D159" s="32" t="s">
        <v>714</v>
      </c>
      <c r="E159" s="30">
        <f>VLOOKUP(B159,'MDR(Formulas)'!$B$12:$K$218,10,)</f>
        <v>0</v>
      </c>
    </row>
    <row r="160" spans="1:5" ht="16.5" customHeight="1" outlineLevel="1">
      <c r="A160" s="29">
        <v>153</v>
      </c>
      <c r="B160" s="31" t="s">
        <v>315</v>
      </c>
      <c r="C160" s="31" t="s">
        <v>314</v>
      </c>
      <c r="D160" s="32" t="s">
        <v>714</v>
      </c>
      <c r="E160" s="30">
        <f>VLOOKUP(B160,'MDR(Formulas)'!$B$12:$K$218,10,)</f>
        <v>0</v>
      </c>
    </row>
    <row r="161" spans="1:5" ht="16.5" customHeight="1" outlineLevel="1">
      <c r="A161" s="29">
        <v>154</v>
      </c>
      <c r="B161" s="31" t="s">
        <v>324</v>
      </c>
      <c r="C161" s="31" t="s">
        <v>323</v>
      </c>
      <c r="D161" s="32" t="s">
        <v>714</v>
      </c>
      <c r="E161" s="30">
        <f>VLOOKUP(B161,'MDR(Formulas)'!$B$12:$K$218,10,)</f>
        <v>0</v>
      </c>
    </row>
    <row r="162" spans="1:5" ht="16.5" customHeight="1" outlineLevel="1">
      <c r="A162" s="29">
        <v>155</v>
      </c>
      <c r="B162" s="31" t="s">
        <v>141</v>
      </c>
      <c r="C162" s="31" t="s">
        <v>140</v>
      </c>
      <c r="D162" s="32" t="s">
        <v>714</v>
      </c>
      <c r="E162" s="30">
        <f>VLOOKUP(B162,'MDR(Formulas)'!$B$12:$K$218,10,)</f>
        <v>0</v>
      </c>
    </row>
    <row r="163" spans="1:5" ht="16.5" customHeight="1" outlineLevel="1">
      <c r="A163" s="29">
        <v>156</v>
      </c>
      <c r="B163" s="31" t="s">
        <v>318</v>
      </c>
      <c r="C163" s="31" t="s">
        <v>317</v>
      </c>
      <c r="D163" s="32" t="s">
        <v>714</v>
      </c>
      <c r="E163" s="30">
        <f>VLOOKUP(B163,'MDR(Formulas)'!$B$12:$K$218,10,)</f>
        <v>0.6</v>
      </c>
    </row>
    <row r="164" spans="1:5" ht="16.5" customHeight="1" outlineLevel="1">
      <c r="A164" s="29">
        <v>157</v>
      </c>
      <c r="B164" s="31" t="s">
        <v>585</v>
      </c>
      <c r="C164" s="31" t="s">
        <v>584</v>
      </c>
      <c r="D164" s="32" t="s">
        <v>714</v>
      </c>
      <c r="E164" s="30">
        <f>VLOOKUP(B164,'MDR(Formulas)'!$B$12:$K$218,10,)</f>
        <v>0</v>
      </c>
    </row>
    <row r="165" spans="1:5" ht="16.5" customHeight="1" outlineLevel="1">
      <c r="A165" s="29">
        <v>158</v>
      </c>
      <c r="B165" s="31" t="s">
        <v>588</v>
      </c>
      <c r="C165" s="31" t="s">
        <v>587</v>
      </c>
      <c r="D165" s="32" t="s">
        <v>714</v>
      </c>
      <c r="E165" s="30">
        <f>VLOOKUP(B165,'MDR(Formulas)'!$B$12:$K$218,10,)</f>
        <v>0</v>
      </c>
    </row>
    <row r="166" spans="1:5" ht="16.5" customHeight="1" outlineLevel="1">
      <c r="A166" s="29">
        <v>159</v>
      </c>
      <c r="B166" s="31" t="s">
        <v>381</v>
      </c>
      <c r="C166" s="31" t="s">
        <v>380</v>
      </c>
      <c r="D166" s="32" t="s">
        <v>714</v>
      </c>
      <c r="E166" s="30">
        <f>VLOOKUP(B166,'MDR(Formulas)'!$B$12:$K$218,10,)</f>
        <v>0</v>
      </c>
    </row>
    <row r="167" spans="1:5" ht="16.5" customHeight="1" outlineLevel="1">
      <c r="A167" s="29">
        <v>160</v>
      </c>
      <c r="B167" s="31" t="s">
        <v>144</v>
      </c>
      <c r="C167" s="31" t="s">
        <v>143</v>
      </c>
      <c r="D167" s="32" t="s">
        <v>714</v>
      </c>
      <c r="E167" s="30">
        <f>VLOOKUP(B167,'MDR(Formulas)'!$B$12:$K$218,10,)</f>
        <v>0</v>
      </c>
    </row>
    <row r="168" spans="1:5" ht="16.5" customHeight="1" outlineLevel="1">
      <c r="A168" s="29">
        <v>161</v>
      </c>
      <c r="B168" s="31" t="s">
        <v>147</v>
      </c>
      <c r="C168" s="31" t="s">
        <v>146</v>
      </c>
      <c r="D168" s="32" t="s">
        <v>714</v>
      </c>
      <c r="E168" s="30">
        <f>VLOOKUP(B168,'MDR(Formulas)'!$B$12:$K$218,10,)</f>
        <v>0</v>
      </c>
    </row>
    <row r="169" spans="1:5" ht="16.5" customHeight="1" outlineLevel="1">
      <c r="A169" s="29">
        <v>162</v>
      </c>
      <c r="B169" s="31" t="s">
        <v>185</v>
      </c>
      <c r="C169" s="31" t="s">
        <v>184</v>
      </c>
      <c r="D169" s="32" t="s">
        <v>714</v>
      </c>
      <c r="E169" s="30">
        <f>VLOOKUP(B169,'MDR(Formulas)'!$B$12:$K$218,10,)</f>
        <v>0</v>
      </c>
    </row>
    <row r="170" spans="1:5" ht="16.5" customHeight="1" outlineLevel="1">
      <c r="A170" s="29">
        <v>163</v>
      </c>
      <c r="B170" s="31" t="s">
        <v>591</v>
      </c>
      <c r="C170" s="31" t="s">
        <v>590</v>
      </c>
      <c r="D170" s="32" t="s">
        <v>714</v>
      </c>
      <c r="E170" s="30">
        <f>VLOOKUP(B170,'MDR(Formulas)'!$B$12:$K$218,10,)</f>
        <v>0.6</v>
      </c>
    </row>
    <row r="171" spans="1:5" ht="16.5" customHeight="1">
      <c r="A171" s="46" t="s">
        <v>715</v>
      </c>
      <c r="B171" s="47"/>
      <c r="C171" s="47"/>
      <c r="D171" s="47"/>
      <c r="E171" s="28">
        <v>6.1725663716814143E-2</v>
      </c>
    </row>
    <row r="172" spans="1:5" ht="16.5" customHeight="1" outlineLevel="1">
      <c r="A172" s="29">
        <v>164</v>
      </c>
      <c r="B172" s="31" t="s">
        <v>501</v>
      </c>
      <c r="C172" s="31" t="s">
        <v>500</v>
      </c>
      <c r="D172" s="32" t="s">
        <v>715</v>
      </c>
      <c r="E172" s="30">
        <f>VLOOKUP(B172,'MDR(Formulas)'!$B$12:$K$218,10,)</f>
        <v>0</v>
      </c>
    </row>
    <row r="173" spans="1:5" ht="16.5" customHeight="1" outlineLevel="1">
      <c r="A173" s="29">
        <v>165</v>
      </c>
      <c r="B173" s="31" t="s">
        <v>567</v>
      </c>
      <c r="C173" s="31" t="s">
        <v>566</v>
      </c>
      <c r="D173" s="32" t="s">
        <v>715</v>
      </c>
      <c r="E173" s="30">
        <f>VLOOKUP(B173,'MDR(Formulas)'!$B$12:$K$218,10,)</f>
        <v>0</v>
      </c>
    </row>
    <row r="174" spans="1:5" ht="16.5" customHeight="1" outlineLevel="1">
      <c r="A174" s="29">
        <v>166</v>
      </c>
      <c r="B174" s="31" t="s">
        <v>363</v>
      </c>
      <c r="C174" s="31" t="s">
        <v>362</v>
      </c>
      <c r="D174" s="32" t="s">
        <v>715</v>
      </c>
      <c r="E174" s="30">
        <f>VLOOKUP(B174,'MDR(Formulas)'!$B$12:$K$218,10,)</f>
        <v>0.6</v>
      </c>
    </row>
    <row r="175" spans="1:5" ht="16.5" customHeight="1" outlineLevel="1">
      <c r="A175" s="29">
        <v>167</v>
      </c>
      <c r="B175" s="31" t="s">
        <v>504</v>
      </c>
      <c r="C175" s="31" t="s">
        <v>503</v>
      </c>
      <c r="D175" s="32" t="s">
        <v>715</v>
      </c>
      <c r="E175" s="30">
        <f>VLOOKUP(B175,'MDR(Formulas)'!$B$12:$K$218,10,)</f>
        <v>0</v>
      </c>
    </row>
    <row r="176" spans="1:5" ht="16.5" customHeight="1" outlineLevel="1">
      <c r="A176" s="29">
        <v>168</v>
      </c>
      <c r="B176" s="31" t="s">
        <v>507</v>
      </c>
      <c r="C176" s="31" t="s">
        <v>506</v>
      </c>
      <c r="D176" s="32" t="s">
        <v>715</v>
      </c>
      <c r="E176" s="30">
        <f>AVERAGE(E177:E179)</f>
        <v>0</v>
      </c>
    </row>
    <row r="177" spans="1:5" ht="16.5" customHeight="1" outlineLevel="1">
      <c r="A177" s="29">
        <v>169</v>
      </c>
      <c r="B177" s="31" t="s">
        <v>716</v>
      </c>
      <c r="C177" s="31" t="s">
        <v>717</v>
      </c>
      <c r="D177" s="32" t="s">
        <v>715</v>
      </c>
      <c r="E177" s="30">
        <f>VLOOKUP(B177,'MDR(Formulas)'!$B$12:$K$218,10,)</f>
        <v>0</v>
      </c>
    </row>
    <row r="178" spans="1:5" ht="16.5" customHeight="1" outlineLevel="1">
      <c r="A178" s="29">
        <v>170</v>
      </c>
      <c r="B178" s="31" t="s">
        <v>718</v>
      </c>
      <c r="C178" s="31" t="s">
        <v>719</v>
      </c>
      <c r="D178" s="32" t="s">
        <v>715</v>
      </c>
      <c r="E178" s="30">
        <f>VLOOKUP(B178,'MDR(Formulas)'!$B$12:$K$218,10,)</f>
        <v>0</v>
      </c>
    </row>
    <row r="179" spans="1:5" ht="16.5" customHeight="1" outlineLevel="1">
      <c r="A179" s="29">
        <v>171</v>
      </c>
      <c r="B179" s="31" t="s">
        <v>720</v>
      </c>
      <c r="C179" s="31" t="s">
        <v>721</v>
      </c>
      <c r="D179" s="32" t="s">
        <v>715</v>
      </c>
      <c r="E179" s="30">
        <f>VLOOKUP(B179,'MDR(Formulas)'!$B$12:$K$218,10,)</f>
        <v>0</v>
      </c>
    </row>
    <row r="180" spans="1:5" ht="16.5" customHeight="1" outlineLevel="1">
      <c r="A180" s="29">
        <v>172</v>
      </c>
      <c r="B180" s="31" t="s">
        <v>253</v>
      </c>
      <c r="C180" s="31" t="s">
        <v>252</v>
      </c>
      <c r="D180" s="32" t="s">
        <v>715</v>
      </c>
      <c r="E180" s="30">
        <f>VLOOKUP(B180,'MDR(Formulas)'!$B$12:$K$218,10,)</f>
        <v>0</v>
      </c>
    </row>
    <row r="181" spans="1:5" ht="16.5" customHeight="1" outlineLevel="1">
      <c r="A181" s="29">
        <v>173</v>
      </c>
      <c r="B181" s="31" t="s">
        <v>516</v>
      </c>
      <c r="C181" s="31" t="s">
        <v>515</v>
      </c>
      <c r="D181" s="32" t="s">
        <v>715</v>
      </c>
      <c r="E181" s="30">
        <f>VLOOKUP(B181,'MDR(Formulas)'!$B$12:$K$218,10,)</f>
        <v>0</v>
      </c>
    </row>
    <row r="182" spans="1:5" ht="16.5" customHeight="1" outlineLevel="1">
      <c r="A182" s="29">
        <v>174</v>
      </c>
      <c r="B182" s="31" t="s">
        <v>570</v>
      </c>
      <c r="C182" s="31" t="s">
        <v>569</v>
      </c>
      <c r="D182" s="32" t="s">
        <v>715</v>
      </c>
      <c r="E182" s="30">
        <f>VLOOKUP(B182,'MDR(Formulas)'!$B$12:$K$218,10,)</f>
        <v>0.45</v>
      </c>
    </row>
    <row r="183" spans="1:5" ht="16.5" customHeight="1" outlineLevel="1">
      <c r="A183" s="29">
        <v>175</v>
      </c>
      <c r="B183" s="31" t="s">
        <v>573</v>
      </c>
      <c r="C183" s="31" t="s">
        <v>572</v>
      </c>
      <c r="D183" s="32" t="s">
        <v>715</v>
      </c>
      <c r="E183" s="30">
        <f>VLOOKUP(B183,'MDR(Formulas)'!$B$12:$K$218,10,)</f>
        <v>0</v>
      </c>
    </row>
    <row r="184" spans="1:5" ht="16.5" customHeight="1" outlineLevel="1">
      <c r="A184" s="29">
        <v>176</v>
      </c>
      <c r="B184" s="31" t="s">
        <v>498</v>
      </c>
      <c r="C184" s="31" t="s">
        <v>497</v>
      </c>
      <c r="D184" s="32" t="s">
        <v>715</v>
      </c>
      <c r="E184" s="30">
        <f>VLOOKUP(B184,'MDR(Formulas)'!$B$12:$K$218,10,)</f>
        <v>0</v>
      </c>
    </row>
    <row r="185" spans="1:5" ht="16.5" customHeight="1" outlineLevel="1">
      <c r="A185" s="29">
        <v>177</v>
      </c>
      <c r="B185" s="31" t="s">
        <v>558</v>
      </c>
      <c r="C185" s="31" t="s">
        <v>557</v>
      </c>
      <c r="D185" s="32" t="s">
        <v>715</v>
      </c>
      <c r="E185" s="30">
        <f>VLOOKUP(B185,'MDR(Formulas)'!$B$12:$K$218,10,)</f>
        <v>0</v>
      </c>
    </row>
    <row r="186" spans="1:5" ht="16.5" customHeight="1" outlineLevel="1">
      <c r="A186" s="29">
        <v>178</v>
      </c>
      <c r="B186" s="31" t="s">
        <v>561</v>
      </c>
      <c r="C186" s="31" t="s">
        <v>560</v>
      </c>
      <c r="D186" s="32" t="s">
        <v>715</v>
      </c>
      <c r="E186" s="30">
        <f>VLOOKUP(B186,'MDR(Formulas)'!$B$12:$K$218,10,)</f>
        <v>0.45</v>
      </c>
    </row>
    <row r="187" spans="1:5" ht="16.5" customHeight="1" outlineLevel="1">
      <c r="A187" s="29">
        <v>179</v>
      </c>
      <c r="B187" s="31" t="s">
        <v>564</v>
      </c>
      <c r="C187" s="31" t="s">
        <v>722</v>
      </c>
      <c r="D187" s="32" t="s">
        <v>715</v>
      </c>
      <c r="E187" s="30">
        <f>VLOOKUP(B187,'MDR(Formulas)'!$B$12:$K$218,10,)</f>
        <v>0</v>
      </c>
    </row>
    <row r="188" spans="1:5" ht="16.5" customHeight="1" outlineLevel="1">
      <c r="A188" s="29">
        <v>180</v>
      </c>
      <c r="B188" s="31" t="s">
        <v>261</v>
      </c>
      <c r="C188" s="31" t="s">
        <v>260</v>
      </c>
      <c r="D188" s="32" t="s">
        <v>715</v>
      </c>
      <c r="E188" s="30">
        <f>VLOOKUP(B188,'MDR(Formulas)'!$B$12:$K$218,10,)</f>
        <v>0</v>
      </c>
    </row>
    <row r="189" spans="1:5" ht="16.5" customHeight="1" outlineLevel="1">
      <c r="A189" s="29">
        <v>181</v>
      </c>
      <c r="B189" s="31" t="s">
        <v>264</v>
      </c>
      <c r="C189" s="31" t="s">
        <v>263</v>
      </c>
      <c r="D189" s="32" t="s">
        <v>715</v>
      </c>
      <c r="E189" s="30">
        <f>VLOOKUP(B189,'MDR(Formulas)'!$B$12:$K$218,10,)</f>
        <v>0</v>
      </c>
    </row>
    <row r="190" spans="1:5" ht="16.5" customHeight="1">
      <c r="A190" s="46" t="s">
        <v>723</v>
      </c>
      <c r="B190" s="47"/>
      <c r="C190" s="47"/>
      <c r="D190" s="47"/>
      <c r="E190" s="28">
        <v>0.14194630872483224</v>
      </c>
    </row>
    <row r="191" spans="1:5" ht="16.5" customHeight="1" outlineLevel="1">
      <c r="A191" s="29">
        <v>182</v>
      </c>
      <c r="B191" s="31" t="s">
        <v>417</v>
      </c>
      <c r="C191" s="31" t="s">
        <v>416</v>
      </c>
      <c r="D191" s="32" t="s">
        <v>723</v>
      </c>
      <c r="E191" s="30">
        <f>VLOOKUP(B191,'MDR(Formulas)'!$B$12:$K$218,10,)</f>
        <v>0.45</v>
      </c>
    </row>
    <row r="192" spans="1:5" ht="16.5" customHeight="1" outlineLevel="1">
      <c r="A192" s="29">
        <v>183</v>
      </c>
      <c r="B192" s="31" t="s">
        <v>420</v>
      </c>
      <c r="C192" s="31" t="s">
        <v>419</v>
      </c>
      <c r="D192" s="32" t="s">
        <v>723</v>
      </c>
      <c r="E192" s="30">
        <f>VLOOKUP(B192,'MDR(Formulas)'!$B$12:$K$218,10,)</f>
        <v>0</v>
      </c>
    </row>
    <row r="193" spans="1:5" ht="16.5" customHeight="1" outlineLevel="1">
      <c r="A193" s="29">
        <v>184</v>
      </c>
      <c r="B193" s="31" t="s">
        <v>423</v>
      </c>
      <c r="C193" s="31" t="s">
        <v>422</v>
      </c>
      <c r="D193" s="32" t="s">
        <v>723</v>
      </c>
      <c r="E193" s="30">
        <f>VLOOKUP(B193,'MDR(Formulas)'!$B$12:$K$218,10,)</f>
        <v>0.45</v>
      </c>
    </row>
    <row r="194" spans="1:5" ht="16.5" customHeight="1" outlineLevel="1">
      <c r="A194" s="29">
        <v>185</v>
      </c>
      <c r="B194" s="31" t="s">
        <v>411</v>
      </c>
      <c r="C194" s="31" t="s">
        <v>410</v>
      </c>
      <c r="D194" s="32" t="s">
        <v>723</v>
      </c>
      <c r="E194" s="30">
        <f>VLOOKUP(B194,'MDR(Formulas)'!$B$12:$K$218,10,)</f>
        <v>0</v>
      </c>
    </row>
    <row r="195" spans="1:5" ht="16.5" customHeight="1" outlineLevel="1">
      <c r="A195" s="29">
        <v>186</v>
      </c>
      <c r="B195" s="31" t="s">
        <v>196</v>
      </c>
      <c r="C195" s="31" t="s">
        <v>195</v>
      </c>
      <c r="D195" s="32" t="s">
        <v>723</v>
      </c>
      <c r="E195" s="30">
        <f>VLOOKUP(B195,'MDR(Formulas)'!$B$12:$K$218,10,)</f>
        <v>0</v>
      </c>
    </row>
    <row r="196" spans="1:5" ht="16.5" customHeight="1" outlineLevel="1">
      <c r="A196" s="29">
        <v>187</v>
      </c>
      <c r="B196" s="31" t="s">
        <v>414</v>
      </c>
      <c r="C196" s="31" t="s">
        <v>413</v>
      </c>
      <c r="D196" s="32" t="s">
        <v>723</v>
      </c>
      <c r="E196" s="30">
        <f>VLOOKUP(B196,'MDR(Formulas)'!$B$12:$K$218,10,)</f>
        <v>0</v>
      </c>
    </row>
    <row r="197" spans="1:5" ht="16.5" customHeight="1" outlineLevel="1">
      <c r="A197" s="29">
        <v>188</v>
      </c>
      <c r="B197" s="31" t="s">
        <v>193</v>
      </c>
      <c r="C197" s="31" t="s">
        <v>192</v>
      </c>
      <c r="D197" s="32" t="s">
        <v>723</v>
      </c>
      <c r="E197" s="30">
        <f>VLOOKUP(B197,'MDR(Formulas)'!$B$12:$K$218,10,)</f>
        <v>0</v>
      </c>
    </row>
    <row r="198" spans="1:5" ht="16.5" customHeight="1" outlineLevel="1">
      <c r="A198" s="29">
        <v>189</v>
      </c>
      <c r="B198" s="31" t="s">
        <v>199</v>
      </c>
      <c r="C198" s="31" t="s">
        <v>198</v>
      </c>
      <c r="D198" s="32" t="s">
        <v>723</v>
      </c>
      <c r="E198" s="30">
        <f>VLOOKUP(B198,'MDR(Formulas)'!$B$12:$K$218,10,)</f>
        <v>0</v>
      </c>
    </row>
    <row r="199" spans="1:5" ht="16.5" customHeight="1" outlineLevel="1">
      <c r="A199" s="29">
        <v>190</v>
      </c>
      <c r="B199" s="31" t="s">
        <v>724</v>
      </c>
      <c r="C199" s="31" t="s">
        <v>725</v>
      </c>
      <c r="D199" s="32" t="s">
        <v>723</v>
      </c>
      <c r="E199" s="30">
        <f>VLOOKUP(B199,'MDR(Formulas)'!$B$12:$K$218,10,)</f>
        <v>0.6</v>
      </c>
    </row>
    <row r="200" spans="1:5" ht="16.5" customHeight="1">
      <c r="A200" s="46" t="s">
        <v>726</v>
      </c>
      <c r="B200" s="47"/>
      <c r="C200" s="47"/>
      <c r="D200" s="47"/>
      <c r="E200" s="28">
        <v>0.62037037037037057</v>
      </c>
    </row>
    <row r="201" spans="1:5" ht="16.5" customHeight="1" outlineLevel="1">
      <c r="A201" s="29">
        <v>191</v>
      </c>
      <c r="B201" s="31" t="s">
        <v>594</v>
      </c>
      <c r="C201" s="31" t="s">
        <v>593</v>
      </c>
      <c r="D201" s="32" t="s">
        <v>726</v>
      </c>
      <c r="E201" s="30">
        <f>VLOOKUP(B201,'MDR(Formulas)'!$B$12:$K$218,10,)</f>
        <v>1</v>
      </c>
    </row>
    <row r="202" spans="1:5" ht="16.5" customHeight="1" outlineLevel="1">
      <c r="A202" s="29">
        <v>192</v>
      </c>
      <c r="B202" s="31" t="s">
        <v>597</v>
      </c>
      <c r="C202" s="31" t="s">
        <v>596</v>
      </c>
      <c r="D202" s="32" t="s">
        <v>726</v>
      </c>
      <c r="E202" s="30">
        <f>VLOOKUP(B202,'MDR(Formulas)'!$B$12:$K$218,10,)</f>
        <v>1</v>
      </c>
    </row>
    <row r="203" spans="1:5" ht="16.5" customHeight="1" outlineLevel="1">
      <c r="A203" s="29">
        <v>193</v>
      </c>
      <c r="B203" s="31" t="s">
        <v>600</v>
      </c>
      <c r="C203" s="31" t="s">
        <v>599</v>
      </c>
      <c r="D203" s="32" t="s">
        <v>726</v>
      </c>
      <c r="E203" s="30">
        <f>VLOOKUP(B203,'MDR(Formulas)'!$B$12:$K$218,10,)</f>
        <v>0.6</v>
      </c>
    </row>
    <row r="204" spans="1:5" ht="16.5" customHeight="1" outlineLevel="1">
      <c r="A204" s="29">
        <v>194</v>
      </c>
      <c r="B204" s="31" t="s">
        <v>603</v>
      </c>
      <c r="C204" s="31" t="s">
        <v>602</v>
      </c>
      <c r="D204" s="32" t="s">
        <v>726</v>
      </c>
      <c r="E204" s="30">
        <f>VLOOKUP(B204,'MDR(Formulas)'!$B$12:$K$218,10,)</f>
        <v>1</v>
      </c>
    </row>
    <row r="205" spans="1:5" ht="16.5" customHeight="1" outlineLevel="1">
      <c r="A205" s="29">
        <v>195</v>
      </c>
      <c r="B205" s="31" t="s">
        <v>606</v>
      </c>
      <c r="C205" s="31" t="s">
        <v>605</v>
      </c>
      <c r="D205" s="32" t="s">
        <v>726</v>
      </c>
      <c r="E205" s="30">
        <f>VLOOKUP(B205,'MDR(Formulas)'!$B$12:$K$218,10,)</f>
        <v>1</v>
      </c>
    </row>
    <row r="206" spans="1:5" ht="16.5" customHeight="1" outlineLevel="1">
      <c r="A206" s="29">
        <v>196</v>
      </c>
      <c r="B206" s="31" t="s">
        <v>609</v>
      </c>
      <c r="C206" s="31" t="s">
        <v>608</v>
      </c>
      <c r="D206" s="32" t="s">
        <v>726</v>
      </c>
      <c r="E206" s="30">
        <f>VLOOKUP(B206,'MDR(Formulas)'!$B$12:$K$218,10,)</f>
        <v>1</v>
      </c>
    </row>
    <row r="207" spans="1:5" ht="16.5" customHeight="1" outlineLevel="1">
      <c r="A207" s="29">
        <v>197</v>
      </c>
      <c r="B207" s="31" t="s">
        <v>612</v>
      </c>
      <c r="C207" s="31" t="s">
        <v>611</v>
      </c>
      <c r="D207" s="32" t="s">
        <v>726</v>
      </c>
      <c r="E207" s="30">
        <f>VLOOKUP(B207,'MDR(Formulas)'!$B$12:$K$218,10,)</f>
        <v>0</v>
      </c>
    </row>
    <row r="208" spans="1:5" ht="16.5" customHeight="1" outlineLevel="1">
      <c r="A208" s="29">
        <v>198</v>
      </c>
      <c r="B208" s="31" t="s">
        <v>615</v>
      </c>
      <c r="C208" s="31" t="s">
        <v>614</v>
      </c>
      <c r="D208" s="32" t="s">
        <v>726</v>
      </c>
      <c r="E208" s="30">
        <f>VLOOKUP(B208,'MDR(Formulas)'!$B$12:$K$218,10,)</f>
        <v>0</v>
      </c>
    </row>
    <row r="209" spans="1:5" ht="16.5" customHeight="1" outlineLevel="1">
      <c r="A209" s="29">
        <v>199</v>
      </c>
      <c r="B209" s="31" t="s">
        <v>618</v>
      </c>
      <c r="C209" s="31" t="s">
        <v>617</v>
      </c>
      <c r="D209" s="32" t="s">
        <v>726</v>
      </c>
      <c r="E209" s="30">
        <f>VLOOKUP(B209,'MDR(Formulas)'!$B$12:$K$218,10,)</f>
        <v>0</v>
      </c>
    </row>
    <row r="210" spans="1:5" ht="16.5" customHeight="1" outlineLevel="1">
      <c r="A210" s="29">
        <v>200</v>
      </c>
      <c r="B210" s="31" t="s">
        <v>621</v>
      </c>
      <c r="C210" s="31" t="s">
        <v>620</v>
      </c>
      <c r="D210" s="32" t="s">
        <v>726</v>
      </c>
      <c r="E210" s="30">
        <f>VLOOKUP(B210,'MDR(Formulas)'!$B$12:$K$218,10,)</f>
        <v>0</v>
      </c>
    </row>
    <row r="211" spans="1:5" ht="16.5" customHeight="1" outlineLevel="1">
      <c r="A211" s="29">
        <v>201</v>
      </c>
      <c r="B211" s="31" t="s">
        <v>624</v>
      </c>
      <c r="C211" s="31" t="s">
        <v>623</v>
      </c>
      <c r="D211" s="32" t="s">
        <v>726</v>
      </c>
      <c r="E211" s="30">
        <f>VLOOKUP(B211,'MDR(Formulas)'!$B$12:$K$218,10,)</f>
        <v>0</v>
      </c>
    </row>
  </sheetData>
  <autoFilter ref="A2:E211" xr:uid="{516DA03A-F6FB-4199-AF1E-0000B7E0FFE8}"/>
  <mergeCells count="1">
    <mergeCell ref="A1:D1"/>
  </mergeCells>
  <printOptions horizontalCentered="1"/>
  <pageMargins left="0.15748031496062992" right="0.15748031496062992" top="0.35433070866141736" bottom="0.35433070866141736" header="0.31496062992125984" footer="0.11811023622047245"/>
  <pageSetup orientation="portrait" r:id="rId1"/>
  <headerFooter>
    <oddFooter>&amp;C&amp;"B Nazanin,Bold"&amp;10صفحه &amp;P از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AEF0-EDA1-43ED-A265-F71F22C8AA63}">
  <sheetPr>
    <outlinePr summaryBelow="0" summaryRight="0"/>
  </sheetPr>
  <dimension ref="A1:CW228"/>
  <sheetViews>
    <sheetView showZeros="0" zoomScale="40" zoomScaleNormal="40" zoomScaleSheetLayoutView="40" workbookViewId="0">
      <pane xSplit="8" ySplit="10" topLeftCell="I12" activePane="bottomRight" state="frozen"/>
      <selection activeCell="B19" sqref="B19"/>
      <selection pane="topRight" activeCell="B19" sqref="B19"/>
      <selection pane="bottomLeft" activeCell="B19" sqref="B19"/>
      <selection pane="bottomRight" activeCell="B19" sqref="B19"/>
    </sheetView>
  </sheetViews>
  <sheetFormatPr defaultRowHeight="15" outlineLevelRow="2"/>
  <cols>
    <col min="1" max="1" width="10.5703125" style="557" customWidth="1"/>
    <col min="2" max="2" width="43" style="557" customWidth="1"/>
    <col min="3" max="3" width="105.140625" style="557" customWidth="1"/>
    <col min="4" max="4" width="30.5703125" style="557" customWidth="1"/>
    <col min="5" max="5" width="11.140625" style="557" customWidth="1"/>
    <col min="6" max="7" width="19.28515625" style="557" customWidth="1"/>
    <col min="8" max="8" width="16.7109375" style="88" customWidth="1"/>
    <col min="9" max="9" width="19.140625" style="91" customWidth="1"/>
    <col min="10" max="10" width="16.28515625" style="91" customWidth="1"/>
    <col min="11" max="11" width="22.140625" style="91" customWidth="1"/>
    <col min="12" max="12" width="19.85546875" style="91" customWidth="1"/>
    <col min="13" max="14" width="18.28515625" style="91" hidden="1" customWidth="1"/>
    <col min="15" max="15" width="17.7109375" style="88" customWidth="1"/>
    <col min="16" max="16" width="17.7109375" style="558" customWidth="1"/>
    <col min="17" max="17" width="18.7109375" style="90" customWidth="1"/>
    <col min="18" max="18" width="27.85546875" style="559" customWidth="1"/>
    <col min="19" max="19" width="12.85546875" style="91" customWidth="1"/>
    <col min="20" max="20" width="13.28515625" style="90" customWidth="1"/>
    <col min="21" max="21" width="14.85546875" style="90" customWidth="1"/>
    <col min="22" max="22" width="25" style="559" customWidth="1"/>
    <col min="23" max="23" width="22.28515625" style="91" customWidth="1"/>
    <col min="24" max="24" width="15.42578125" style="91" customWidth="1"/>
    <col min="25" max="25" width="16.42578125" style="91" customWidth="1"/>
    <col min="26" max="26" width="7" style="91" customWidth="1"/>
    <col min="27" max="27" width="5.140625" style="560" bestFit="1" customWidth="1"/>
    <col min="28" max="28" width="19.7109375" style="91" bestFit="1" customWidth="1"/>
    <col min="29" max="29" width="21.28515625" style="91" bestFit="1" customWidth="1"/>
    <col min="30" max="30" width="15.42578125" style="91" bestFit="1" customWidth="1"/>
    <col min="31" max="33" width="15.42578125" style="91" customWidth="1"/>
    <col min="34" max="34" width="17.5703125" style="91" bestFit="1" customWidth="1"/>
    <col min="35" max="35" width="16.5703125" style="559" bestFit="1" customWidth="1"/>
    <col min="36" max="36" width="7.140625" style="91" bestFit="1" customWidth="1"/>
    <col min="37" max="37" width="5.140625" style="560" bestFit="1" customWidth="1"/>
    <col min="38" max="38" width="20.42578125" style="91" customWidth="1"/>
    <col min="39" max="39" width="21.28515625" style="559" bestFit="1" customWidth="1"/>
    <col min="40" max="40" width="15.42578125" style="91" bestFit="1" customWidth="1"/>
    <col min="41" max="43" width="15.42578125" style="91" customWidth="1"/>
    <col min="44" max="44" width="17.5703125" style="91" bestFit="1" customWidth="1"/>
    <col min="45" max="45" width="15.42578125" style="559" customWidth="1"/>
    <col min="46" max="46" width="7.140625" style="91" bestFit="1" customWidth="1"/>
    <col min="47" max="47" width="4.5703125" style="560" bestFit="1" customWidth="1"/>
    <col min="48" max="48" width="19.42578125" style="91" customWidth="1"/>
    <col min="49" max="49" width="21.85546875" style="89" customWidth="1"/>
    <col min="50" max="50" width="15.42578125" style="91" bestFit="1" customWidth="1"/>
    <col min="51" max="51" width="15.42578125" style="91" customWidth="1"/>
    <col min="52" max="52" width="17.5703125" style="561" bestFit="1" customWidth="1"/>
    <col min="53" max="53" width="16" style="562" bestFit="1" customWidth="1"/>
    <col min="54" max="54" width="7.140625" style="561" bestFit="1" customWidth="1"/>
    <col min="55" max="55" width="4.5703125" style="563" bestFit="1" customWidth="1"/>
    <col min="56" max="56" width="19" customWidth="1"/>
    <col min="57" max="57" width="17.5703125" customWidth="1"/>
    <col min="58" max="58" width="15.42578125" bestFit="1" customWidth="1"/>
    <col min="59" max="59" width="15.42578125" customWidth="1"/>
    <col min="60" max="60" width="17.5703125" bestFit="1" customWidth="1"/>
    <col min="61" max="61" width="15.5703125" customWidth="1"/>
    <col min="62" max="62" width="8.42578125" customWidth="1"/>
    <col min="63" max="63" width="6.5703125" style="564" customWidth="1"/>
    <col min="64" max="64" width="21.42578125" customWidth="1"/>
    <col min="65" max="65" width="20.85546875" customWidth="1"/>
    <col min="66" max="66" width="15.42578125" bestFit="1" customWidth="1"/>
    <col min="67" max="67" width="19" customWidth="1"/>
    <col min="68" max="68" width="16.42578125" customWidth="1"/>
    <col min="69" max="69" width="9.42578125" customWidth="1"/>
    <col min="70" max="70" width="10.140625" style="564" customWidth="1"/>
    <col min="71" max="71" width="19.42578125" customWidth="1"/>
    <col min="72" max="72" width="21.140625" bestFit="1" customWidth="1"/>
    <col min="73" max="73" width="17.42578125" bestFit="1" customWidth="1"/>
    <col min="74" max="74" width="19" customWidth="1"/>
    <col min="75" max="75" width="16.42578125" customWidth="1"/>
    <col min="76" max="76" width="9.42578125" customWidth="1"/>
    <col min="77" max="77" width="10.140625" style="564" customWidth="1"/>
    <col min="78" max="78" width="19.42578125" customWidth="1"/>
    <col min="79" max="79" width="21.140625" bestFit="1" customWidth="1"/>
    <col min="80" max="80" width="17.42578125" bestFit="1" customWidth="1"/>
    <col min="81" max="81" width="17.140625" style="565" hidden="1" customWidth="1"/>
    <col min="82" max="82" width="14.140625" style="577" hidden="1" customWidth="1"/>
    <col min="83" max="83" width="17.5703125" style="577" hidden="1" customWidth="1"/>
    <col min="84" max="84" width="21.85546875" style="577" hidden="1" customWidth="1"/>
    <col min="85" max="85" width="21.42578125" style="577" customWidth="1"/>
    <col min="86" max="87" width="18.5703125" style="577" customWidth="1"/>
    <col min="88" max="88" width="23" style="577" customWidth="1"/>
    <col min="89" max="97" width="9.140625" style="565"/>
    <col min="98" max="98" width="10.85546875" style="565" bestFit="1" customWidth="1"/>
    <col min="99" max="101" width="9.140625" style="565"/>
  </cols>
  <sheetData>
    <row r="1" spans="1:101" ht="40.5" customHeight="1">
      <c r="A1" s="929"/>
      <c r="B1" s="930"/>
      <c r="C1" s="935" t="s">
        <v>748</v>
      </c>
      <c r="D1" s="936"/>
      <c r="E1" s="936"/>
      <c r="F1" s="936"/>
      <c r="G1" s="936"/>
      <c r="H1" s="936"/>
      <c r="I1" s="936"/>
      <c r="J1" s="936"/>
      <c r="K1" s="936"/>
      <c r="L1" s="936"/>
      <c r="M1" s="936"/>
      <c r="N1" s="936"/>
      <c r="O1" s="936"/>
      <c r="P1" s="936"/>
      <c r="Q1" s="936"/>
      <c r="R1" s="936"/>
      <c r="S1" s="936"/>
      <c r="T1" s="936"/>
      <c r="U1" s="936"/>
      <c r="V1" s="941"/>
      <c r="W1" s="942"/>
      <c r="X1" s="947"/>
      <c r="Y1" s="947"/>
      <c r="Z1" s="947"/>
      <c r="AA1" s="947"/>
      <c r="AB1" s="947"/>
      <c r="AC1" s="947"/>
      <c r="AD1" s="947"/>
      <c r="AE1" s="947"/>
      <c r="AF1" s="947"/>
      <c r="AG1" s="947"/>
      <c r="AH1" s="947"/>
      <c r="AI1" s="947"/>
      <c r="AJ1" s="947"/>
      <c r="AK1" s="948"/>
      <c r="AL1" s="947"/>
      <c r="AM1" s="947"/>
      <c r="AN1" s="947"/>
      <c r="AO1" s="947"/>
      <c r="AP1" s="947"/>
      <c r="AQ1" s="947"/>
      <c r="AR1" s="947"/>
      <c r="AS1" s="947"/>
      <c r="AT1" s="947"/>
      <c r="AU1" s="947"/>
      <c r="AV1" s="947"/>
      <c r="AW1" s="947"/>
      <c r="AX1" s="947"/>
      <c r="AY1" s="947"/>
      <c r="AZ1" s="947"/>
      <c r="BA1" s="947"/>
      <c r="BB1" s="947"/>
      <c r="BC1" s="947"/>
      <c r="BD1" s="947"/>
      <c r="BE1" s="947"/>
      <c r="BF1" s="947"/>
      <c r="BG1" s="947"/>
      <c r="BH1" s="947"/>
      <c r="BI1" s="947"/>
      <c r="BJ1" s="947"/>
      <c r="BK1" s="947"/>
      <c r="BL1" s="947"/>
      <c r="BM1" s="947"/>
      <c r="BN1" s="947"/>
      <c r="BO1" s="947"/>
      <c r="BP1" s="947"/>
      <c r="BQ1" s="947"/>
      <c r="BR1" s="947"/>
      <c r="BS1" s="947"/>
      <c r="BT1" s="947"/>
      <c r="BU1" s="947"/>
      <c r="BV1" s="86"/>
      <c r="BW1" s="86"/>
      <c r="BX1" s="86"/>
      <c r="BY1" s="86"/>
      <c r="BZ1" s="86"/>
      <c r="CA1" s="86"/>
      <c r="CB1" s="86"/>
      <c r="CC1" s="87">
        <f ca="1">TODAY()</f>
        <v>46195</v>
      </c>
      <c r="CD1" s="88"/>
      <c r="CE1" s="88" t="s">
        <v>749</v>
      </c>
      <c r="CF1" s="89"/>
      <c r="CG1" s="90"/>
      <c r="CH1" s="91"/>
      <c r="CI1" s="91"/>
      <c r="CJ1" s="91"/>
      <c r="CK1"/>
      <c r="CL1"/>
      <c r="CM1"/>
      <c r="CN1"/>
      <c r="CO1"/>
      <c r="CP1"/>
      <c r="CQ1"/>
      <c r="CR1"/>
      <c r="CS1"/>
      <c r="CT1"/>
      <c r="CU1"/>
      <c r="CV1"/>
      <c r="CW1"/>
    </row>
    <row r="2" spans="1:101" ht="40.5" customHeight="1">
      <c r="A2" s="931"/>
      <c r="B2" s="932"/>
      <c r="C2" s="937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43"/>
      <c r="W2" s="944"/>
      <c r="X2" s="947"/>
      <c r="Y2" s="947"/>
      <c r="Z2" s="947"/>
      <c r="AA2" s="947"/>
      <c r="AB2" s="947"/>
      <c r="AC2" s="947"/>
      <c r="AD2" s="947"/>
      <c r="AE2" s="947"/>
      <c r="AF2" s="947"/>
      <c r="AG2" s="947"/>
      <c r="AH2" s="947"/>
      <c r="AI2" s="947"/>
      <c r="AJ2" s="947"/>
      <c r="AK2" s="948"/>
      <c r="AL2" s="947"/>
      <c r="AM2" s="947"/>
      <c r="AN2" s="947"/>
      <c r="AO2" s="947"/>
      <c r="AP2" s="947"/>
      <c r="AQ2" s="947"/>
      <c r="AR2" s="947"/>
      <c r="AS2" s="947"/>
      <c r="AT2" s="947"/>
      <c r="AU2" s="947"/>
      <c r="AV2" s="947"/>
      <c r="AW2" s="947"/>
      <c r="AX2" s="947"/>
      <c r="AY2" s="947"/>
      <c r="AZ2" s="947"/>
      <c r="BA2" s="947"/>
      <c r="BB2" s="947"/>
      <c r="BC2" s="947"/>
      <c r="BD2" s="947"/>
      <c r="BE2" s="947"/>
      <c r="BF2" s="947"/>
      <c r="BG2" s="947"/>
      <c r="BH2" s="947"/>
      <c r="BI2" s="947"/>
      <c r="BJ2" s="947"/>
      <c r="BK2" s="947"/>
      <c r="BL2" s="947"/>
      <c r="BM2" s="947"/>
      <c r="BN2" s="947"/>
      <c r="BO2" s="947"/>
      <c r="BP2" s="947"/>
      <c r="BQ2" s="947"/>
      <c r="BR2" s="947"/>
      <c r="BS2" s="947"/>
      <c r="BT2" s="947"/>
      <c r="BU2" s="947"/>
      <c r="BV2" s="86"/>
      <c r="BW2" s="86"/>
      <c r="BX2" s="86"/>
      <c r="BY2" s="86"/>
      <c r="BZ2" s="86"/>
      <c r="CA2" s="86"/>
      <c r="CB2" s="86"/>
      <c r="CC2" t="s">
        <v>749</v>
      </c>
      <c r="CD2" s="88" t="s">
        <v>750</v>
      </c>
      <c r="CE2" s="88" t="s">
        <v>751</v>
      </c>
      <c r="CF2" s="91"/>
      <c r="CG2" s="91"/>
      <c r="CH2" s="91"/>
      <c r="CI2" s="91"/>
      <c r="CJ2" s="91"/>
      <c r="CK2"/>
      <c r="CL2"/>
      <c r="CM2"/>
      <c r="CN2"/>
      <c r="CO2"/>
      <c r="CP2"/>
      <c r="CQ2"/>
      <c r="CR2"/>
      <c r="CS2"/>
      <c r="CT2"/>
      <c r="CU2"/>
      <c r="CV2"/>
      <c r="CW2"/>
    </row>
    <row r="3" spans="1:101" ht="54.75" customHeight="1" thickBot="1">
      <c r="A3" s="933"/>
      <c r="B3" s="934"/>
      <c r="C3" s="939"/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5"/>
      <c r="W3" s="946"/>
      <c r="X3" s="947"/>
      <c r="Y3" s="947"/>
      <c r="Z3" s="947"/>
      <c r="AA3" s="947"/>
      <c r="AB3" s="947"/>
      <c r="AC3" s="947"/>
      <c r="AD3" s="947"/>
      <c r="AE3" s="947"/>
      <c r="AF3" s="947"/>
      <c r="AG3" s="947"/>
      <c r="AH3" s="947"/>
      <c r="AI3" s="947"/>
      <c r="AJ3" s="947"/>
      <c r="AK3" s="948"/>
      <c r="AL3" s="947"/>
      <c r="AM3" s="947"/>
      <c r="AN3" s="947"/>
      <c r="AO3" s="947"/>
      <c r="AP3" s="947"/>
      <c r="AQ3" s="947"/>
      <c r="AR3" s="947"/>
      <c r="AS3" s="947"/>
      <c r="AT3" s="947"/>
      <c r="AU3" s="947"/>
      <c r="AV3" s="947"/>
      <c r="AW3" s="947"/>
      <c r="AX3" s="947"/>
      <c r="AY3" s="947"/>
      <c r="AZ3" s="947"/>
      <c r="BA3" s="947"/>
      <c r="BB3" s="947"/>
      <c r="BC3" s="947"/>
      <c r="BD3" s="947"/>
      <c r="BE3" s="947"/>
      <c r="BF3" s="947"/>
      <c r="BG3" s="947"/>
      <c r="BH3" s="947"/>
      <c r="BI3" s="947"/>
      <c r="BJ3" s="947"/>
      <c r="BK3" s="947"/>
      <c r="BL3" s="947"/>
      <c r="BM3" s="947"/>
      <c r="BN3" s="947"/>
      <c r="BO3" s="947"/>
      <c r="BP3" s="947"/>
      <c r="BQ3" s="947"/>
      <c r="BR3" s="947"/>
      <c r="BS3" s="947"/>
      <c r="BT3" s="947"/>
      <c r="BU3" s="947"/>
      <c r="BV3" s="86"/>
      <c r="BW3" s="86"/>
      <c r="BX3" s="86"/>
      <c r="BY3" s="86"/>
      <c r="BZ3" s="86"/>
      <c r="CA3" s="86"/>
      <c r="CB3" s="86"/>
      <c r="CC3" t="s">
        <v>751</v>
      </c>
      <c r="CD3" s="88" t="s">
        <v>752</v>
      </c>
      <c r="CE3" s="88" t="s">
        <v>753</v>
      </c>
      <c r="CF3" s="91"/>
      <c r="CG3" s="91"/>
      <c r="CH3" s="91"/>
      <c r="CI3" s="91"/>
      <c r="CJ3" s="91"/>
      <c r="CK3"/>
      <c r="CL3"/>
      <c r="CM3"/>
      <c r="CN3"/>
      <c r="CO3"/>
      <c r="CP3"/>
      <c r="CQ3"/>
      <c r="CR3"/>
      <c r="CS3"/>
      <c r="CT3"/>
      <c r="CU3"/>
      <c r="CV3"/>
      <c r="CW3"/>
    </row>
    <row r="4" spans="1:101" ht="54.75" customHeight="1">
      <c r="A4" s="949" t="s">
        <v>754</v>
      </c>
      <c r="B4" s="950"/>
      <c r="C4" s="955" t="s">
        <v>755</v>
      </c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955"/>
      <c r="O4" s="955"/>
      <c r="P4" s="955"/>
      <c r="Q4" s="955"/>
      <c r="R4" s="955"/>
      <c r="S4" s="955"/>
      <c r="T4" s="955"/>
      <c r="U4" s="955"/>
      <c r="V4" s="92" t="s">
        <v>729</v>
      </c>
      <c r="W4" s="93" t="s">
        <v>756</v>
      </c>
      <c r="X4" s="947"/>
      <c r="Y4" s="947"/>
      <c r="Z4" s="947"/>
      <c r="AA4" s="947"/>
      <c r="AB4" s="947"/>
      <c r="AC4" s="947"/>
      <c r="AD4" s="947"/>
      <c r="AE4" s="947"/>
      <c r="AF4" s="947"/>
      <c r="AG4" s="947"/>
      <c r="AH4" s="947"/>
      <c r="AI4" s="947"/>
      <c r="AJ4" s="947"/>
      <c r="AK4" s="948"/>
      <c r="AL4" s="947"/>
      <c r="AM4" s="947"/>
      <c r="AN4" s="947"/>
      <c r="AO4" s="947"/>
      <c r="AP4" s="947"/>
      <c r="AQ4" s="947"/>
      <c r="AR4" s="947"/>
      <c r="AS4" s="947"/>
      <c r="AT4" s="947"/>
      <c r="AU4" s="947"/>
      <c r="AV4" s="947"/>
      <c r="AW4" s="947"/>
      <c r="AX4" s="947"/>
      <c r="AY4" s="947"/>
      <c r="AZ4" s="947"/>
      <c r="BA4" s="947"/>
      <c r="BB4" s="947"/>
      <c r="BC4" s="947"/>
      <c r="BD4" s="947"/>
      <c r="BE4" s="947"/>
      <c r="BF4" s="947"/>
      <c r="BG4" s="947"/>
      <c r="BH4" s="947"/>
      <c r="BI4" s="947"/>
      <c r="BJ4" s="947"/>
      <c r="BK4" s="947"/>
      <c r="BL4" s="947"/>
      <c r="BM4" s="947"/>
      <c r="BN4" s="947"/>
      <c r="BO4" s="947"/>
      <c r="BP4" s="947"/>
      <c r="BQ4" s="947"/>
      <c r="BR4" s="947"/>
      <c r="BS4" s="947"/>
      <c r="BT4" s="947"/>
      <c r="BU4" s="947"/>
      <c r="BV4" s="86"/>
      <c r="BW4" s="86"/>
      <c r="BX4" s="86"/>
      <c r="BY4" s="86"/>
      <c r="BZ4" s="86"/>
      <c r="CA4" s="86"/>
      <c r="CB4" s="86"/>
      <c r="CC4" t="s">
        <v>753</v>
      </c>
      <c r="CD4" s="88" t="s">
        <v>757</v>
      </c>
      <c r="CE4" s="88" t="s">
        <v>758</v>
      </c>
      <c r="CF4" s="91"/>
      <c r="CG4" s="91"/>
      <c r="CH4" s="91"/>
      <c r="CI4" s="91"/>
      <c r="CJ4" s="91"/>
      <c r="CK4"/>
      <c r="CL4"/>
      <c r="CM4"/>
      <c r="CN4"/>
      <c r="CO4"/>
      <c r="CP4"/>
      <c r="CQ4"/>
      <c r="CR4"/>
      <c r="CS4"/>
      <c r="CT4"/>
      <c r="CU4"/>
      <c r="CV4"/>
      <c r="CW4"/>
    </row>
    <row r="5" spans="1:101" ht="49.35" customHeight="1">
      <c r="A5" s="951"/>
      <c r="B5" s="952"/>
      <c r="C5" s="956"/>
      <c r="D5" s="956"/>
      <c r="E5" s="956"/>
      <c r="F5" s="956"/>
      <c r="G5" s="956"/>
      <c r="H5" s="956"/>
      <c r="I5" s="956"/>
      <c r="J5" s="956"/>
      <c r="K5" s="956"/>
      <c r="L5" s="956"/>
      <c r="M5" s="956"/>
      <c r="N5" s="956"/>
      <c r="O5" s="956"/>
      <c r="P5" s="956"/>
      <c r="Q5" s="956"/>
      <c r="R5" s="956"/>
      <c r="S5" s="956"/>
      <c r="T5" s="956"/>
      <c r="U5" s="956"/>
      <c r="V5" s="94" t="s">
        <v>759</v>
      </c>
      <c r="W5" s="95" t="s">
        <v>760</v>
      </c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8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947"/>
      <c r="AX5" s="947"/>
      <c r="AY5" s="947"/>
      <c r="AZ5" s="947"/>
      <c r="BA5" s="947"/>
      <c r="BB5" s="947"/>
      <c r="BC5" s="947"/>
      <c r="BD5" s="947"/>
      <c r="BE5" s="947"/>
      <c r="BF5" s="947"/>
      <c r="BG5" s="947"/>
      <c r="BH5" s="947"/>
      <c r="BI5" s="947"/>
      <c r="BJ5" s="947"/>
      <c r="BK5" s="947"/>
      <c r="BL5" s="947"/>
      <c r="BM5" s="947"/>
      <c r="BN5" s="947"/>
      <c r="BO5" s="947"/>
      <c r="BP5" s="947"/>
      <c r="BQ5" s="947"/>
      <c r="BR5" s="947"/>
      <c r="BS5" s="947"/>
      <c r="BT5" s="947"/>
      <c r="BU5" s="947"/>
      <c r="BV5" s="86"/>
      <c r="BW5" s="86"/>
      <c r="BX5" s="86"/>
      <c r="BY5" s="86"/>
      <c r="BZ5" s="86"/>
      <c r="CA5" s="86"/>
      <c r="CB5" s="86"/>
      <c r="CC5" t="s">
        <v>758</v>
      </c>
      <c r="CD5" s="88" t="s">
        <v>761</v>
      </c>
      <c r="CE5" s="88" t="s">
        <v>750</v>
      </c>
      <c r="CF5" s="91"/>
      <c r="CG5" s="91"/>
      <c r="CH5" s="91"/>
      <c r="CI5" s="91"/>
      <c r="CJ5" s="91"/>
      <c r="CK5"/>
      <c r="CL5"/>
      <c r="CM5"/>
      <c r="CN5"/>
      <c r="CO5"/>
      <c r="CP5"/>
      <c r="CQ5"/>
      <c r="CR5"/>
      <c r="CS5"/>
      <c r="CT5"/>
      <c r="CU5"/>
      <c r="CV5"/>
      <c r="CW5"/>
    </row>
    <row r="6" spans="1:101" ht="40.700000000000003" customHeight="1" thickBot="1">
      <c r="A6" s="953"/>
      <c r="B6" s="954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7"/>
      <c r="Q6" s="957"/>
      <c r="R6" s="957"/>
      <c r="S6" s="957"/>
      <c r="T6" s="957"/>
      <c r="U6" s="957"/>
      <c r="V6" s="958" t="s">
        <v>762</v>
      </c>
      <c r="W6" s="959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8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947"/>
      <c r="BG6" s="947"/>
      <c r="BH6" s="947"/>
      <c r="BI6" s="947"/>
      <c r="BJ6" s="947"/>
      <c r="BK6" s="947"/>
      <c r="BL6" s="947"/>
      <c r="BM6" s="947"/>
      <c r="BN6" s="947"/>
      <c r="BO6" s="947"/>
      <c r="BP6" s="947"/>
      <c r="BQ6" s="947"/>
      <c r="BR6" s="947"/>
      <c r="BS6" s="947"/>
      <c r="BT6" s="947"/>
      <c r="BU6" s="947"/>
      <c r="BV6" s="86"/>
      <c r="BW6" s="86"/>
      <c r="BX6" s="86"/>
      <c r="BY6" s="86"/>
      <c r="BZ6" s="86"/>
      <c r="CA6" s="86"/>
      <c r="CB6" s="86"/>
      <c r="CC6" t="s">
        <v>761</v>
      </c>
      <c r="CD6" s="88"/>
      <c r="CE6" s="88" t="s">
        <v>752</v>
      </c>
      <c r="CF6" s="91"/>
      <c r="CG6" s="91"/>
      <c r="CH6" s="91"/>
      <c r="CI6" s="91"/>
      <c r="CJ6" s="91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ht="12" customHeight="1" thickBot="1">
      <c r="A7" s="960"/>
      <c r="B7" s="960"/>
      <c r="C7" s="961" t="e">
        <f>SUM(I11,#REF!,I178,I207)</f>
        <v>#REF!</v>
      </c>
      <c r="D7" s="961"/>
      <c r="E7" s="961"/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961"/>
      <c r="T7" s="961"/>
      <c r="U7" s="961"/>
      <c r="V7" s="940"/>
      <c r="W7" s="940"/>
      <c r="X7" s="947"/>
      <c r="Y7" s="947"/>
      <c r="Z7" s="947"/>
      <c r="AA7" s="947"/>
      <c r="AB7" s="947"/>
      <c r="AC7" s="947"/>
      <c r="AD7" s="947"/>
      <c r="AE7" s="947"/>
      <c r="AF7" s="947"/>
      <c r="AG7" s="947"/>
      <c r="AH7" s="947"/>
      <c r="AI7" s="947"/>
      <c r="AJ7" s="947"/>
      <c r="AK7" s="948"/>
      <c r="AL7" s="947"/>
      <c r="AM7" s="947"/>
      <c r="AN7" s="947"/>
      <c r="AO7" s="947"/>
      <c r="AP7" s="947"/>
      <c r="AQ7" s="947"/>
      <c r="AR7" s="947"/>
      <c r="AS7" s="947"/>
      <c r="AT7" s="947"/>
      <c r="AU7" s="947"/>
      <c r="AV7" s="947"/>
      <c r="AW7" s="947"/>
      <c r="AX7" s="947"/>
      <c r="AY7" s="947"/>
      <c r="AZ7" s="947"/>
      <c r="BA7" s="947"/>
      <c r="BB7" s="947"/>
      <c r="BC7" s="947"/>
      <c r="BD7" s="947"/>
      <c r="BE7" s="947"/>
      <c r="BF7" s="947"/>
      <c r="BG7" s="947"/>
      <c r="BH7" s="947"/>
      <c r="BI7" s="947"/>
      <c r="BJ7" s="947"/>
      <c r="BK7" s="947"/>
      <c r="BL7" s="947"/>
      <c r="BM7" s="947"/>
      <c r="BN7" s="947"/>
      <c r="BO7" s="947"/>
      <c r="BP7" s="947"/>
      <c r="BQ7" s="947"/>
      <c r="BR7" s="947"/>
      <c r="BS7" s="947"/>
      <c r="BT7" s="947"/>
      <c r="BU7" s="947"/>
      <c r="BV7" s="86"/>
      <c r="BW7" s="86"/>
      <c r="BX7" s="86"/>
      <c r="BY7" s="86"/>
      <c r="BZ7" s="86"/>
      <c r="CA7" s="86"/>
      <c r="CB7" s="86"/>
      <c r="CC7"/>
      <c r="CD7" s="88"/>
      <c r="CE7" s="88" t="s">
        <v>757</v>
      </c>
      <c r="CF7" s="91"/>
      <c r="CG7" s="91"/>
      <c r="CH7" s="91"/>
      <c r="CI7" s="91"/>
      <c r="CJ7" s="91"/>
      <c r="CK7"/>
      <c r="CL7"/>
      <c r="CM7"/>
      <c r="CN7"/>
      <c r="CO7"/>
      <c r="CP7"/>
      <c r="CQ7"/>
      <c r="CR7"/>
      <c r="CS7"/>
      <c r="CT7"/>
      <c r="CU7"/>
      <c r="CV7"/>
      <c r="CW7"/>
    </row>
    <row r="8" spans="1:101" s="103" customFormat="1" ht="29.1" customHeight="1" thickBot="1">
      <c r="A8" s="962" t="s">
        <v>763</v>
      </c>
      <c r="B8" s="964" t="s">
        <v>764</v>
      </c>
      <c r="C8" s="966" t="s">
        <v>765</v>
      </c>
      <c r="D8" s="898" t="s">
        <v>729</v>
      </c>
      <c r="E8" s="967" t="s">
        <v>766</v>
      </c>
      <c r="F8" s="927" t="s">
        <v>767</v>
      </c>
      <c r="G8" s="928"/>
      <c r="H8" s="898" t="s">
        <v>768</v>
      </c>
      <c r="I8" s="898" t="s">
        <v>769</v>
      </c>
      <c r="J8" s="898" t="s">
        <v>770</v>
      </c>
      <c r="K8" s="899" t="s">
        <v>771</v>
      </c>
      <c r="L8" s="901" t="s">
        <v>772</v>
      </c>
      <c r="M8" s="96" t="s">
        <v>773</v>
      </c>
      <c r="N8" s="97" t="s">
        <v>774</v>
      </c>
      <c r="O8" s="903" t="s">
        <v>775</v>
      </c>
      <c r="P8" s="905" t="s">
        <v>776</v>
      </c>
      <c r="Q8" s="907" t="s">
        <v>777</v>
      </c>
      <c r="R8" s="908"/>
      <c r="S8" s="908"/>
      <c r="T8" s="908"/>
      <c r="U8" s="908"/>
      <c r="V8" s="908"/>
      <c r="W8" s="909"/>
      <c r="X8" s="878" t="s">
        <v>778</v>
      </c>
      <c r="Y8" s="879"/>
      <c r="Z8" s="879"/>
      <c r="AA8" s="879"/>
      <c r="AB8" s="879"/>
      <c r="AC8" s="879"/>
      <c r="AD8" s="880"/>
      <c r="AE8" s="98"/>
      <c r="AF8" s="98"/>
      <c r="AG8" s="98"/>
      <c r="AH8" s="913" t="s">
        <v>779</v>
      </c>
      <c r="AI8" s="914"/>
      <c r="AJ8" s="914"/>
      <c r="AK8" s="915"/>
      <c r="AL8" s="914"/>
      <c r="AM8" s="914"/>
      <c r="AN8" s="916"/>
      <c r="AO8" s="98"/>
      <c r="AP8" s="98"/>
      <c r="AQ8" s="98"/>
      <c r="AR8" s="921" t="s">
        <v>780</v>
      </c>
      <c r="AS8" s="922"/>
      <c r="AT8" s="922"/>
      <c r="AU8" s="922"/>
      <c r="AV8" s="922"/>
      <c r="AW8" s="922"/>
      <c r="AX8" s="923"/>
      <c r="AY8" s="99"/>
      <c r="AZ8" s="892" t="s">
        <v>781</v>
      </c>
      <c r="BA8" s="893"/>
      <c r="BB8" s="893"/>
      <c r="BC8" s="893"/>
      <c r="BD8" s="893"/>
      <c r="BE8" s="893"/>
      <c r="BF8" s="894"/>
      <c r="BG8" s="100"/>
      <c r="BH8" s="878" t="s">
        <v>782</v>
      </c>
      <c r="BI8" s="879"/>
      <c r="BJ8" s="879"/>
      <c r="BK8" s="879"/>
      <c r="BL8" s="879"/>
      <c r="BM8" s="879"/>
      <c r="BN8" s="880"/>
      <c r="BO8" s="884" t="s">
        <v>783</v>
      </c>
      <c r="BP8" s="885"/>
      <c r="BQ8" s="885"/>
      <c r="BR8" s="885"/>
      <c r="BS8" s="885"/>
      <c r="BT8" s="885"/>
      <c r="BU8" s="886"/>
      <c r="BV8" s="884" t="s">
        <v>784</v>
      </c>
      <c r="BW8" s="885"/>
      <c r="BX8" s="885"/>
      <c r="BY8" s="885"/>
      <c r="BZ8" s="885"/>
      <c r="CA8" s="885"/>
      <c r="CB8" s="885"/>
      <c r="CC8" s="101"/>
      <c r="CD8" s="890"/>
      <c r="CE8" s="890"/>
      <c r="CF8" s="890"/>
      <c r="CG8" s="890"/>
      <c r="CH8" s="890"/>
      <c r="CI8" s="890"/>
      <c r="CJ8" s="890"/>
      <c r="CK8" s="101"/>
      <c r="CL8" s="891"/>
      <c r="CM8" s="891"/>
      <c r="CN8" s="891"/>
      <c r="CO8" s="891"/>
      <c r="CP8" s="891"/>
      <c r="CQ8" s="891"/>
      <c r="CR8" s="891"/>
      <c r="CS8" s="891"/>
      <c r="CT8" s="891"/>
      <c r="CU8" s="101"/>
      <c r="CV8" s="102"/>
      <c r="CW8" s="102"/>
    </row>
    <row r="9" spans="1:101" s="103" customFormat="1" ht="39" customHeight="1" thickBot="1">
      <c r="A9" s="963"/>
      <c r="B9" s="965"/>
      <c r="C9" s="966"/>
      <c r="D9" s="898"/>
      <c r="E9" s="967"/>
      <c r="F9" s="104" t="s">
        <v>785</v>
      </c>
      <c r="G9" s="104" t="s">
        <v>786</v>
      </c>
      <c r="H9" s="898"/>
      <c r="I9" s="898"/>
      <c r="J9" s="898"/>
      <c r="K9" s="900"/>
      <c r="L9" s="902"/>
      <c r="M9" s="105"/>
      <c r="N9" s="106"/>
      <c r="O9" s="904"/>
      <c r="P9" s="906"/>
      <c r="Q9" s="910"/>
      <c r="R9" s="911"/>
      <c r="S9" s="911"/>
      <c r="T9" s="911"/>
      <c r="U9" s="911"/>
      <c r="V9" s="911"/>
      <c r="W9" s="912"/>
      <c r="X9" s="881"/>
      <c r="Y9" s="882"/>
      <c r="Z9" s="882"/>
      <c r="AA9" s="882"/>
      <c r="AB9" s="882"/>
      <c r="AC9" s="882"/>
      <c r="AD9" s="883"/>
      <c r="AE9" s="107"/>
      <c r="AF9" s="107"/>
      <c r="AG9" s="107"/>
      <c r="AH9" s="917"/>
      <c r="AI9" s="918"/>
      <c r="AJ9" s="918"/>
      <c r="AK9" s="919"/>
      <c r="AL9" s="918"/>
      <c r="AM9" s="918"/>
      <c r="AN9" s="920"/>
      <c r="AO9" s="107"/>
      <c r="AP9" s="107"/>
      <c r="AQ9" s="107"/>
      <c r="AR9" s="924"/>
      <c r="AS9" s="925"/>
      <c r="AT9" s="925"/>
      <c r="AU9" s="925"/>
      <c r="AV9" s="925"/>
      <c r="AW9" s="925"/>
      <c r="AX9" s="926"/>
      <c r="AY9" s="108"/>
      <c r="AZ9" s="895"/>
      <c r="BA9" s="896"/>
      <c r="BB9" s="896"/>
      <c r="BC9" s="896"/>
      <c r="BD9" s="896"/>
      <c r="BE9" s="896"/>
      <c r="BF9" s="897"/>
      <c r="BG9" s="109"/>
      <c r="BH9" s="881"/>
      <c r="BI9" s="882"/>
      <c r="BJ9" s="882"/>
      <c r="BK9" s="882"/>
      <c r="BL9" s="882"/>
      <c r="BM9" s="882"/>
      <c r="BN9" s="883"/>
      <c r="BO9" s="887"/>
      <c r="BP9" s="888"/>
      <c r="BQ9" s="888"/>
      <c r="BR9" s="888"/>
      <c r="BS9" s="888"/>
      <c r="BT9" s="888"/>
      <c r="BU9" s="889"/>
      <c r="BV9" s="887"/>
      <c r="BW9" s="888"/>
      <c r="BX9" s="888"/>
      <c r="BY9" s="888"/>
      <c r="BZ9" s="888"/>
      <c r="CA9" s="888"/>
      <c r="CB9" s="888"/>
      <c r="CC9" s="101"/>
      <c r="CD9" s="110"/>
      <c r="CE9" s="110"/>
      <c r="CF9" s="110"/>
      <c r="CG9" s="110"/>
      <c r="CH9" s="110"/>
      <c r="CI9" s="110"/>
      <c r="CJ9" s="110"/>
      <c r="CK9" s="111"/>
      <c r="CL9" s="112"/>
      <c r="CM9" s="112"/>
      <c r="CN9" s="112"/>
      <c r="CO9" s="112"/>
      <c r="CP9" s="112"/>
      <c r="CQ9" s="112"/>
      <c r="CR9" s="112"/>
      <c r="CS9" s="112"/>
      <c r="CT9" s="112"/>
      <c r="CU9" s="111"/>
      <c r="CV9" s="102"/>
      <c r="CW9" s="102"/>
    </row>
    <row r="10" spans="1:101" s="103" customFormat="1" ht="47.25" customHeight="1" thickBot="1">
      <c r="A10" s="113" t="s">
        <v>787</v>
      </c>
      <c r="B10" s="114"/>
      <c r="C10" s="114"/>
      <c r="D10" s="115"/>
      <c r="E10" s="115"/>
      <c r="F10" s="115"/>
      <c r="G10" s="115"/>
      <c r="H10" s="116"/>
      <c r="I10" s="117">
        <f>I11+I88+I135+I158+I178+I197+I207</f>
        <v>3949</v>
      </c>
      <c r="J10" s="118">
        <f>J11+J88+J135+J158+J178+J197+J207</f>
        <v>1</v>
      </c>
      <c r="K10" s="119">
        <f>K11*J11+K88*J88+K135*J135+K158*J158+K178*J178+K197*J197+K207*J207</f>
        <v>0.25265890098759181</v>
      </c>
      <c r="L10" s="120"/>
      <c r="M10" s="121"/>
      <c r="N10" s="122"/>
      <c r="O10" s="123"/>
      <c r="P10" s="124"/>
      <c r="Q10" s="125" t="s">
        <v>788</v>
      </c>
      <c r="R10" s="126" t="s">
        <v>789</v>
      </c>
      <c r="S10" s="127" t="s">
        <v>790</v>
      </c>
      <c r="T10" s="128" t="s">
        <v>791</v>
      </c>
      <c r="U10" s="128" t="s">
        <v>792</v>
      </c>
      <c r="V10" s="126" t="s">
        <v>793</v>
      </c>
      <c r="W10" s="127" t="s">
        <v>794</v>
      </c>
      <c r="X10" s="129" t="s">
        <v>788</v>
      </c>
      <c r="Y10" s="130" t="s">
        <v>789</v>
      </c>
      <c r="Z10" s="130" t="s">
        <v>790</v>
      </c>
      <c r="AA10" s="131" t="s">
        <v>791</v>
      </c>
      <c r="AB10" s="129" t="s">
        <v>792</v>
      </c>
      <c r="AC10" s="130" t="s">
        <v>793</v>
      </c>
      <c r="AD10" s="130" t="s">
        <v>794</v>
      </c>
      <c r="AE10" s="132" t="s">
        <v>795</v>
      </c>
      <c r="AF10" s="132" t="s">
        <v>796</v>
      </c>
      <c r="AG10" s="132" t="s">
        <v>797</v>
      </c>
      <c r="AH10" s="132" t="s">
        <v>788</v>
      </c>
      <c r="AI10" s="133" t="s">
        <v>789</v>
      </c>
      <c r="AJ10" s="134" t="s">
        <v>790</v>
      </c>
      <c r="AK10" s="135" t="s">
        <v>791</v>
      </c>
      <c r="AL10" s="132" t="s">
        <v>792</v>
      </c>
      <c r="AM10" s="133" t="s">
        <v>793</v>
      </c>
      <c r="AN10" s="134" t="s">
        <v>794</v>
      </c>
      <c r="AO10" s="132" t="s">
        <v>795</v>
      </c>
      <c r="AP10" s="132" t="s">
        <v>796</v>
      </c>
      <c r="AQ10" s="132" t="s">
        <v>797</v>
      </c>
      <c r="AR10" s="136" t="s">
        <v>788</v>
      </c>
      <c r="AS10" s="137" t="s">
        <v>789</v>
      </c>
      <c r="AT10" s="138" t="s">
        <v>790</v>
      </c>
      <c r="AU10" s="139" t="s">
        <v>791</v>
      </c>
      <c r="AV10" s="136" t="s">
        <v>792</v>
      </c>
      <c r="AW10" s="140" t="s">
        <v>793</v>
      </c>
      <c r="AX10" s="138" t="s">
        <v>794</v>
      </c>
      <c r="AY10" s="136" t="s">
        <v>798</v>
      </c>
      <c r="AZ10" s="141" t="s">
        <v>788</v>
      </c>
      <c r="BA10" s="142" t="s">
        <v>789</v>
      </c>
      <c r="BB10" s="143" t="s">
        <v>790</v>
      </c>
      <c r="BC10" s="144" t="s">
        <v>791</v>
      </c>
      <c r="BD10" s="141" t="s">
        <v>792</v>
      </c>
      <c r="BE10" s="143" t="s">
        <v>793</v>
      </c>
      <c r="BF10" s="143" t="s">
        <v>794</v>
      </c>
      <c r="BG10" s="141" t="s">
        <v>798</v>
      </c>
      <c r="BH10" s="145" t="s">
        <v>788</v>
      </c>
      <c r="BI10" s="146" t="s">
        <v>789</v>
      </c>
      <c r="BJ10" s="146" t="s">
        <v>790</v>
      </c>
      <c r="BK10" s="147" t="s">
        <v>791</v>
      </c>
      <c r="BL10" s="145" t="s">
        <v>792</v>
      </c>
      <c r="BM10" s="146" t="s">
        <v>793</v>
      </c>
      <c r="BN10" s="146" t="s">
        <v>794</v>
      </c>
      <c r="BO10" s="148" t="s">
        <v>788</v>
      </c>
      <c r="BP10" s="149" t="s">
        <v>789</v>
      </c>
      <c r="BQ10" s="149" t="s">
        <v>790</v>
      </c>
      <c r="BR10" s="150" t="s">
        <v>791</v>
      </c>
      <c r="BS10" s="148" t="s">
        <v>792</v>
      </c>
      <c r="BT10" s="149" t="s">
        <v>793</v>
      </c>
      <c r="BU10" s="149" t="s">
        <v>794</v>
      </c>
      <c r="BV10" s="148" t="s">
        <v>788</v>
      </c>
      <c r="BW10" s="149" t="s">
        <v>789</v>
      </c>
      <c r="BX10" s="149" t="s">
        <v>790</v>
      </c>
      <c r="BY10" s="150" t="s">
        <v>791</v>
      </c>
      <c r="BZ10" s="148" t="s">
        <v>792</v>
      </c>
      <c r="CA10" s="149" t="s">
        <v>793</v>
      </c>
      <c r="CB10" s="151" t="s">
        <v>794</v>
      </c>
      <c r="CC10" s="101"/>
      <c r="CD10" s="152"/>
      <c r="CE10" s="152"/>
      <c r="CF10" s="152"/>
      <c r="CG10" s="152"/>
      <c r="CH10" s="152"/>
      <c r="CI10" s="152"/>
      <c r="CJ10" s="152"/>
      <c r="CK10" s="101"/>
      <c r="CL10" s="152"/>
      <c r="CM10" s="152"/>
      <c r="CN10" s="152"/>
      <c r="CO10" s="152"/>
      <c r="CP10" s="152"/>
      <c r="CQ10" s="152"/>
      <c r="CR10" s="152"/>
      <c r="CS10" s="152"/>
      <c r="CT10" s="152"/>
      <c r="CU10" s="101"/>
      <c r="CV10" s="101"/>
      <c r="CW10" s="101"/>
    </row>
    <row r="11" spans="1:101" s="103" customFormat="1" ht="35.25" customHeight="1" outlineLevel="1" thickBot="1">
      <c r="A11" s="153" t="s">
        <v>688</v>
      </c>
      <c r="B11" s="154"/>
      <c r="C11" s="154"/>
      <c r="D11" s="155"/>
      <c r="E11" s="154"/>
      <c r="F11" s="154"/>
      <c r="G11" s="154"/>
      <c r="H11" s="156"/>
      <c r="I11" s="157">
        <f>SUM(I12:I87)</f>
        <v>1448</v>
      </c>
      <c r="J11" s="158">
        <f>SUM(J12:J87)</f>
        <v>0.36667510762218286</v>
      </c>
      <c r="K11" s="159">
        <f>SUMPRODUCT(K12:K87,J12:J87)/J11</f>
        <v>0.26008287292817683</v>
      </c>
      <c r="L11" s="160"/>
      <c r="M11" s="161"/>
      <c r="N11" s="162"/>
      <c r="O11" s="163"/>
      <c r="P11" s="164"/>
      <c r="Q11" s="165"/>
      <c r="R11" s="166"/>
      <c r="S11" s="167"/>
      <c r="T11" s="168"/>
      <c r="U11" s="169"/>
      <c r="V11" s="166"/>
      <c r="W11" s="170"/>
      <c r="X11" s="171"/>
      <c r="Y11" s="172"/>
      <c r="Z11" s="173"/>
      <c r="AA11" s="174"/>
      <c r="AB11" s="173"/>
      <c r="AC11" s="172"/>
      <c r="AD11" s="175"/>
      <c r="AE11" s="176"/>
      <c r="AF11" s="176"/>
      <c r="AG11" s="176"/>
      <c r="AH11" s="177"/>
      <c r="AI11" s="178"/>
      <c r="AJ11" s="179"/>
      <c r="AK11" s="179"/>
      <c r="AL11" s="179"/>
      <c r="AM11" s="178"/>
      <c r="AN11" s="180"/>
      <c r="AO11" s="181"/>
      <c r="AP11" s="181"/>
      <c r="AQ11" s="181"/>
      <c r="AR11" s="182"/>
      <c r="AS11" s="183"/>
      <c r="AT11" s="184"/>
      <c r="AU11" s="185"/>
      <c r="AV11" s="184"/>
      <c r="AW11" s="186"/>
      <c r="AX11" s="187"/>
      <c r="AY11" s="188"/>
      <c r="AZ11" s="189"/>
      <c r="BA11" s="190"/>
      <c r="BB11" s="191"/>
      <c r="BC11" s="192"/>
      <c r="BD11" s="193"/>
      <c r="BE11" s="193"/>
      <c r="BF11" s="194"/>
      <c r="BG11" s="195"/>
      <c r="BH11" s="196"/>
      <c r="BI11" s="197"/>
      <c r="BJ11" s="197"/>
      <c r="BK11" s="198"/>
      <c r="BL11" s="197"/>
      <c r="BM11" s="199"/>
      <c r="BN11" s="200"/>
      <c r="BO11" s="201"/>
      <c r="BP11" s="202"/>
      <c r="BQ11" s="203"/>
      <c r="BR11" s="204"/>
      <c r="BS11" s="205"/>
      <c r="BT11" s="206"/>
      <c r="BU11" s="207"/>
      <c r="BV11" s="201"/>
      <c r="BW11" s="202"/>
      <c r="BX11" s="203"/>
      <c r="BY11" s="204"/>
      <c r="BZ11" s="205"/>
      <c r="CA11" s="206"/>
      <c r="CB11" s="205"/>
      <c r="CC11" s="208"/>
      <c r="CD11" s="209"/>
      <c r="CE11" s="209"/>
      <c r="CF11" s="209"/>
      <c r="CG11" s="209"/>
      <c r="CH11" s="209"/>
      <c r="CI11" s="209"/>
      <c r="CJ11" s="209"/>
      <c r="CK11" s="210"/>
      <c r="CL11" s="209"/>
      <c r="CM11" s="209"/>
      <c r="CN11" s="209"/>
      <c r="CO11" s="209"/>
      <c r="CP11" s="209"/>
      <c r="CQ11" s="209"/>
      <c r="CR11" s="209"/>
      <c r="CS11" s="209"/>
      <c r="CT11" s="209"/>
      <c r="CU11" s="101"/>
      <c r="CV11" s="101"/>
      <c r="CW11" s="101"/>
    </row>
    <row r="12" spans="1:101" s="103" customFormat="1" ht="35.25" customHeight="1" outlineLevel="2">
      <c r="A12" s="211">
        <v>1</v>
      </c>
      <c r="B12" s="212" t="s">
        <v>468</v>
      </c>
      <c r="C12" s="213" t="s">
        <v>467</v>
      </c>
      <c r="D12" s="214" t="s">
        <v>688</v>
      </c>
      <c r="E12" s="215" t="s">
        <v>799</v>
      </c>
      <c r="F12" s="216">
        <v>46036</v>
      </c>
      <c r="G12" s="216">
        <v>46045</v>
      </c>
      <c r="H12" s="217" t="str">
        <f>IF(NOT(ISBLANK(V12)),IF(V12&gt;R12,W12,S12),)</f>
        <v>AP</v>
      </c>
      <c r="I12" s="218">
        <v>5</v>
      </c>
      <c r="J12" s="219">
        <f t="shared" ref="J12:J43" si="0">I12/$I$10</f>
        <v>1.2661433274246644E-3</v>
      </c>
      <c r="K12" s="219">
        <f t="shared" ref="K12:K43" si="1">IF(W12="AP",1,IF(H12="AFC",1,IF(H12="IFI",0.9,IF(AND(H12="CM",S12="IFI"),0.9,IF(H12="IFC",0.45,IF(AND(H12="IFA",W12="CM"),0.6,IF(AND(H12="IFA",W12="AN"),0.75,IF(H12="RJ",0,IF(H12="AN",0.75,IF(H12="AP",1,IF(H12="CM",0.6,)))))))))))</f>
        <v>1</v>
      </c>
      <c r="L12" s="220"/>
      <c r="M12" s="221" t="s">
        <v>800</v>
      </c>
      <c r="N12" s="222" t="s">
        <v>801</v>
      </c>
      <c r="O12" s="223" t="str">
        <f t="shared" ref="O12:O43" si="2">IF(H12="CM","NT",IF(H12="AN","NT",IF(H12="IFI","PK",IF(H12="IFC","PK",IF(H12="IFA","PK",IF(H12="RJ","NT",""))))))</f>
        <v/>
      </c>
      <c r="P12" s="224" t="str">
        <f t="shared" ref="P12:P43" si="3">IF(O12="PK",($CC$1-R12),IF(O12="NT",($CC$1-V12),""))</f>
        <v/>
      </c>
      <c r="Q12" s="225">
        <f t="shared" ref="Q12:Q43" si="4">IF(NOT(ISBLANK(BO12)),BO12,IF(NOT(ISBLANK(BH12)),BH12,IF(NOT(ISBLANK(AZ12)),AZ12,IF(NOT(ISBLANK(AR12)),AR12,IF(NOT(ISBLANK(AH12)),AH12,IF(NOT(ISBLANK(X12)),X12,""))))))</f>
        <v>50</v>
      </c>
      <c r="R12" s="226">
        <f t="shared" ref="R12:R43" si="5">IF(NOT(ISBLANK(BP12)),BP12,IF(NOT(ISBLANK(BI12)),BI12,IF(NOT(ISBLANK(BA12)),BA12,IF(NOT(ISBLANK(AS12)),AS12,IF(NOT(ISBLANK(AI12)),AI12,IF(NOT(ISBLANK(Y12)),Y12,""))))))</f>
        <v>46146</v>
      </c>
      <c r="S12" s="226" t="str">
        <f t="shared" ref="S12:S43" si="6">IF(NOT(ISBLANK(BQ12)),BQ12,IF(NOT(ISBLANK(BJ12)),BJ12,IF(NOT(ISBLANK(BB12)),BB12,IF(NOT(ISBLANK(AT12)),AT12,IF(NOT(ISBLANK(AJ12)),AJ12,IF(NOT(ISBLANK(Z12)),Z12,""))))))</f>
        <v>IFC</v>
      </c>
      <c r="T12" s="227" t="str">
        <f t="shared" ref="T12:T43" si="7">IF(NOT(ISBLANK(BR12)),BR12,IF(NOT(ISBLANK(BK12)),BK12,IF(NOT(ISBLANK(BC12)),BC12,IF(NOT(ISBLANK(AU12)),AU12,IF(NOT(ISBLANK(AK12)),AK12,IF(NOT(ISBLANK(AA12)),AA12,""))))))</f>
        <v>00</v>
      </c>
      <c r="U12" s="228" t="str">
        <f t="shared" ref="U12:U43" si="8">IF(NOT(ISBLANK(BS12)),BS12,IF(NOT(ISBLANK(BL12)),BL12,IF(NOT(ISBLANK(BD12)),BD12,IF(NOT(ISBLANK(AV12)),AV12,IF(NOT(ISBLANK(AL12)),AL12,IF(NOT(ISBLANK(AB12)),AB12,""))))))</f>
        <v>-</v>
      </c>
      <c r="V12" s="226">
        <f t="shared" ref="V12:V43" si="9">IF(NOT(ISBLANK(BT12)),BT12,IF(NOT(ISBLANK(BM12)),BM12,IF(NOT(ISBLANK(BE12)),BE12,IF(NOT(ISBLANK(AW12)),AW12,IF(NOT(ISBLANK(AM12)),AM12,IF(NOT(ISBLANK(AC12)),AC12,0))))))</f>
        <v>46147</v>
      </c>
      <c r="W12" s="227" t="str">
        <f t="shared" ref="W12:W43" si="10">IF(NOT(ISBLANK(BU12)),BU12,IF(NOT(ISBLANK(BN12)),BN12,IF(NOT(ISBLANK(BF12)),BF12,IF(NOT(ISBLANK(AX12)),AX12,IF(NOT(ISBLANK(AN12)),AN12,IF(NOT(ISBLANK(AD12)),AD12,""))))))</f>
        <v>AP</v>
      </c>
      <c r="X12" s="229">
        <v>50</v>
      </c>
      <c r="Y12" s="230">
        <v>46146</v>
      </c>
      <c r="Z12" s="231" t="s">
        <v>750</v>
      </c>
      <c r="AA12" s="232" t="s">
        <v>20</v>
      </c>
      <c r="AB12" s="231" t="s">
        <v>81</v>
      </c>
      <c r="AC12" s="230">
        <v>46147</v>
      </c>
      <c r="AD12" s="233" t="s">
        <v>758</v>
      </c>
      <c r="AE12" s="234"/>
      <c r="AF12" s="234"/>
      <c r="AG12" s="234"/>
      <c r="AH12" s="235"/>
      <c r="AI12" s="236"/>
      <c r="AJ12" s="237"/>
      <c r="AK12" s="237"/>
      <c r="AL12" s="237"/>
      <c r="AM12" s="236"/>
      <c r="AN12" s="238"/>
      <c r="AO12" s="239"/>
      <c r="AP12" s="239"/>
      <c r="AQ12" s="239"/>
      <c r="AR12" s="240"/>
      <c r="AS12" s="241"/>
      <c r="AT12" s="242"/>
      <c r="AU12" s="243"/>
      <c r="AV12" s="242"/>
      <c r="AW12" s="244"/>
      <c r="AX12" s="245"/>
      <c r="AY12" s="246"/>
      <c r="AZ12" s="247"/>
      <c r="BA12" s="248"/>
      <c r="BB12" s="249"/>
      <c r="BC12" s="250"/>
      <c r="BD12" s="249"/>
      <c r="BE12" s="249"/>
      <c r="BF12" s="251"/>
      <c r="BG12" s="252"/>
      <c r="BH12" s="253"/>
      <c r="BI12" s="254"/>
      <c r="BJ12" s="254"/>
      <c r="BK12" s="255"/>
      <c r="BL12" s="254"/>
      <c r="BM12" s="254"/>
      <c r="BN12" s="256"/>
      <c r="BO12" s="257"/>
      <c r="BP12" s="258"/>
      <c r="BQ12" s="259"/>
      <c r="BR12" s="260"/>
      <c r="BS12" s="259"/>
      <c r="BT12" s="258"/>
      <c r="BU12" s="261"/>
      <c r="BV12" s="257"/>
      <c r="BW12" s="258"/>
      <c r="BX12" s="259"/>
      <c r="BY12" s="260"/>
      <c r="BZ12" s="259"/>
      <c r="CA12" s="258"/>
      <c r="CB12" s="262"/>
      <c r="CC12" s="208"/>
      <c r="CD12" s="263"/>
      <c r="CE12" s="263"/>
      <c r="CF12" s="263"/>
      <c r="CG12" s="263"/>
      <c r="CH12" s="263"/>
      <c r="CI12" s="263"/>
      <c r="CJ12" s="263"/>
      <c r="CK12" s="210"/>
      <c r="CL12" s="264"/>
      <c r="CM12" s="264"/>
      <c r="CN12" s="264"/>
      <c r="CO12" s="264"/>
      <c r="CP12" s="264"/>
      <c r="CQ12" s="264"/>
      <c r="CR12" s="264"/>
      <c r="CS12" s="264"/>
      <c r="CT12" s="264"/>
      <c r="CU12" s="101"/>
      <c r="CV12" s="101"/>
      <c r="CW12" s="101"/>
    </row>
    <row r="13" spans="1:101" s="103" customFormat="1" ht="35.25" customHeight="1" outlineLevel="2">
      <c r="A13" s="211">
        <v>2</v>
      </c>
      <c r="B13" s="212" t="s">
        <v>459</v>
      </c>
      <c r="C13" s="213" t="s">
        <v>458</v>
      </c>
      <c r="D13" s="214" t="s">
        <v>688</v>
      </c>
      <c r="E13" s="215" t="s">
        <v>799</v>
      </c>
      <c r="F13" s="216">
        <v>46036</v>
      </c>
      <c r="G13" s="216">
        <v>46045</v>
      </c>
      <c r="H13" s="217" t="s">
        <v>758</v>
      </c>
      <c r="I13" s="218">
        <v>5</v>
      </c>
      <c r="J13" s="219">
        <f t="shared" si="0"/>
        <v>1.2661433274246644E-3</v>
      </c>
      <c r="K13" s="219">
        <f t="shared" si="1"/>
        <v>1</v>
      </c>
      <c r="L13" s="220"/>
      <c r="M13" s="221" t="s">
        <v>800</v>
      </c>
      <c r="N13" s="222" t="s">
        <v>801</v>
      </c>
      <c r="O13" s="223" t="str">
        <f t="shared" si="2"/>
        <v/>
      </c>
      <c r="P13" s="265" t="str">
        <f t="shared" si="3"/>
        <v/>
      </c>
      <c r="Q13" s="266">
        <f t="shared" si="4"/>
        <v>51</v>
      </c>
      <c r="R13" s="267">
        <f t="shared" si="5"/>
        <v>46146</v>
      </c>
      <c r="S13" s="267" t="str">
        <f t="shared" si="6"/>
        <v>IFC</v>
      </c>
      <c r="T13" s="268" t="str">
        <f t="shared" si="7"/>
        <v>00</v>
      </c>
      <c r="U13" s="269" t="str">
        <f t="shared" si="8"/>
        <v>-</v>
      </c>
      <c r="V13" s="267">
        <f t="shared" si="9"/>
        <v>46147</v>
      </c>
      <c r="W13" s="268" t="str">
        <f t="shared" si="10"/>
        <v>CM</v>
      </c>
      <c r="X13" s="229">
        <v>51</v>
      </c>
      <c r="Y13" s="230">
        <v>46146</v>
      </c>
      <c r="Z13" s="231" t="s">
        <v>750</v>
      </c>
      <c r="AA13" s="232" t="s">
        <v>20</v>
      </c>
      <c r="AB13" s="231" t="s">
        <v>81</v>
      </c>
      <c r="AC13" s="230">
        <v>46147</v>
      </c>
      <c r="AD13" s="233" t="s">
        <v>751</v>
      </c>
      <c r="AE13" s="270">
        <v>46153</v>
      </c>
      <c r="AF13" s="234" t="s">
        <v>758</v>
      </c>
      <c r="AG13" s="270">
        <v>46154</v>
      </c>
      <c r="AH13" s="235"/>
      <c r="AI13" s="236"/>
      <c r="AJ13" s="237"/>
      <c r="AK13" s="237"/>
      <c r="AL13" s="237"/>
      <c r="AM13" s="236"/>
      <c r="AN13" s="238"/>
      <c r="AO13" s="239"/>
      <c r="AP13" s="239"/>
      <c r="AQ13" s="239"/>
      <c r="AR13" s="240"/>
      <c r="AS13" s="241"/>
      <c r="AT13" s="242"/>
      <c r="AU13" s="243"/>
      <c r="AV13" s="242"/>
      <c r="AW13" s="244"/>
      <c r="AX13" s="245"/>
      <c r="AY13" s="246"/>
      <c r="AZ13" s="247"/>
      <c r="BA13" s="248"/>
      <c r="BB13" s="249"/>
      <c r="BC13" s="250"/>
      <c r="BD13" s="249"/>
      <c r="BE13" s="249"/>
      <c r="BF13" s="251"/>
      <c r="BG13" s="252"/>
      <c r="BH13" s="229"/>
      <c r="BI13" s="231"/>
      <c r="BJ13" s="231"/>
      <c r="BK13" s="232"/>
      <c r="BL13" s="231"/>
      <c r="BM13" s="231"/>
      <c r="BN13" s="233"/>
      <c r="BO13" s="271"/>
      <c r="BP13" s="272"/>
      <c r="BQ13" s="273"/>
      <c r="BR13" s="274"/>
      <c r="BS13" s="273"/>
      <c r="BT13" s="272"/>
      <c r="BU13" s="275"/>
      <c r="BV13" s="271"/>
      <c r="BW13" s="272"/>
      <c r="BX13" s="273"/>
      <c r="BY13" s="274"/>
      <c r="BZ13" s="273"/>
      <c r="CA13" s="272"/>
      <c r="CB13" s="276"/>
      <c r="CC13" s="208"/>
      <c r="CD13" s="264"/>
      <c r="CE13" s="263"/>
      <c r="CF13" s="263"/>
      <c r="CG13" s="263"/>
      <c r="CH13" s="263"/>
      <c r="CI13" s="263"/>
      <c r="CJ13" s="263"/>
      <c r="CK13" s="210"/>
      <c r="CL13" s="264"/>
      <c r="CM13" s="264"/>
      <c r="CN13" s="264"/>
      <c r="CO13" s="264"/>
      <c r="CP13" s="264"/>
      <c r="CQ13" s="264"/>
      <c r="CR13" s="264"/>
      <c r="CS13" s="264"/>
      <c r="CT13" s="264"/>
      <c r="CU13" s="101"/>
      <c r="CV13" s="101"/>
      <c r="CW13" s="101"/>
    </row>
    <row r="14" spans="1:101" s="103" customFormat="1" ht="35.25" customHeight="1" outlineLevel="2">
      <c r="A14" s="211">
        <v>3</v>
      </c>
      <c r="B14" s="212" t="s">
        <v>402</v>
      </c>
      <c r="C14" s="213" t="s">
        <v>401</v>
      </c>
      <c r="D14" s="214" t="s">
        <v>688</v>
      </c>
      <c r="E14" s="215" t="s">
        <v>799</v>
      </c>
      <c r="F14" s="216">
        <v>46036</v>
      </c>
      <c r="G14" s="216">
        <v>46045</v>
      </c>
      <c r="H14" s="217" t="s">
        <v>758</v>
      </c>
      <c r="I14" s="218">
        <v>5</v>
      </c>
      <c r="J14" s="219">
        <f t="shared" si="0"/>
        <v>1.2661433274246644E-3</v>
      </c>
      <c r="K14" s="219">
        <f t="shared" si="1"/>
        <v>1</v>
      </c>
      <c r="L14" s="220"/>
      <c r="M14" s="221" t="s">
        <v>800</v>
      </c>
      <c r="N14" s="222" t="s">
        <v>801</v>
      </c>
      <c r="O14" s="223" t="str">
        <f t="shared" si="2"/>
        <v/>
      </c>
      <c r="P14" s="265" t="str">
        <f t="shared" si="3"/>
        <v/>
      </c>
      <c r="Q14" s="266">
        <f t="shared" si="4"/>
        <v>52</v>
      </c>
      <c r="R14" s="267">
        <f t="shared" si="5"/>
        <v>46146</v>
      </c>
      <c r="S14" s="267" t="str">
        <f t="shared" si="6"/>
        <v>IFC</v>
      </c>
      <c r="T14" s="268" t="str">
        <f t="shared" si="7"/>
        <v>00</v>
      </c>
      <c r="U14" s="269" t="str">
        <f t="shared" si="8"/>
        <v>-</v>
      </c>
      <c r="V14" s="267">
        <f t="shared" si="9"/>
        <v>46147</v>
      </c>
      <c r="W14" s="268" t="str">
        <f t="shared" si="10"/>
        <v>CM</v>
      </c>
      <c r="X14" s="229">
        <v>52</v>
      </c>
      <c r="Y14" s="230">
        <v>46146</v>
      </c>
      <c r="Z14" s="231" t="s">
        <v>750</v>
      </c>
      <c r="AA14" s="232" t="s">
        <v>20</v>
      </c>
      <c r="AB14" s="231" t="s">
        <v>81</v>
      </c>
      <c r="AC14" s="230">
        <v>46147</v>
      </c>
      <c r="AD14" s="233" t="s">
        <v>751</v>
      </c>
      <c r="AE14" s="270">
        <v>46153</v>
      </c>
      <c r="AF14" s="234" t="s">
        <v>758</v>
      </c>
      <c r="AG14" s="270">
        <v>46154</v>
      </c>
      <c r="AH14" s="235"/>
      <c r="AI14" s="236"/>
      <c r="AJ14" s="237"/>
      <c r="AK14" s="237"/>
      <c r="AL14" s="237"/>
      <c r="AM14" s="236"/>
      <c r="AN14" s="238"/>
      <c r="AO14" s="239"/>
      <c r="AP14" s="239"/>
      <c r="AQ14" s="239"/>
      <c r="AR14" s="240"/>
      <c r="AS14" s="241"/>
      <c r="AT14" s="242"/>
      <c r="AU14" s="243"/>
      <c r="AV14" s="242"/>
      <c r="AW14" s="244"/>
      <c r="AX14" s="245"/>
      <c r="AY14" s="246"/>
      <c r="AZ14" s="247"/>
      <c r="BA14" s="248"/>
      <c r="BB14" s="249"/>
      <c r="BC14" s="250"/>
      <c r="BD14" s="249"/>
      <c r="BE14" s="249"/>
      <c r="BF14" s="251"/>
      <c r="BG14" s="252"/>
      <c r="BH14" s="229"/>
      <c r="BI14" s="231"/>
      <c r="BJ14" s="231"/>
      <c r="BK14" s="232"/>
      <c r="BL14" s="231"/>
      <c r="BM14" s="231"/>
      <c r="BN14" s="233"/>
      <c r="BO14" s="271"/>
      <c r="BP14" s="272"/>
      <c r="BQ14" s="273"/>
      <c r="BR14" s="274"/>
      <c r="BS14" s="273"/>
      <c r="BT14" s="272"/>
      <c r="BU14" s="275"/>
      <c r="BV14" s="271"/>
      <c r="BW14" s="272"/>
      <c r="BX14" s="273"/>
      <c r="BY14" s="274"/>
      <c r="BZ14" s="273"/>
      <c r="CA14" s="272"/>
      <c r="CB14" s="276"/>
      <c r="CC14" s="208"/>
      <c r="CD14" s="264"/>
      <c r="CE14" s="263"/>
      <c r="CF14" s="263"/>
      <c r="CG14" s="263"/>
      <c r="CH14" s="263"/>
      <c r="CI14" s="263"/>
      <c r="CJ14" s="263"/>
      <c r="CK14" s="210"/>
      <c r="CL14" s="264"/>
      <c r="CM14" s="264"/>
      <c r="CN14" s="264"/>
      <c r="CO14" s="264"/>
      <c r="CP14" s="264"/>
      <c r="CQ14" s="264"/>
      <c r="CR14" s="264"/>
      <c r="CS14" s="264"/>
      <c r="CT14" s="264"/>
      <c r="CU14" s="101"/>
      <c r="CV14" s="101"/>
      <c r="CW14" s="101"/>
    </row>
    <row r="15" spans="1:101" s="103" customFormat="1" ht="35.25" customHeight="1" outlineLevel="2">
      <c r="A15" s="211">
        <v>4</v>
      </c>
      <c r="B15" s="212" t="s">
        <v>333</v>
      </c>
      <c r="C15" s="277" t="s">
        <v>332</v>
      </c>
      <c r="D15" s="214" t="s">
        <v>688</v>
      </c>
      <c r="E15" s="215" t="s">
        <v>799</v>
      </c>
      <c r="F15" s="216">
        <v>46036</v>
      </c>
      <c r="G15" s="216">
        <v>46045</v>
      </c>
      <c r="H15" s="217" t="s">
        <v>758</v>
      </c>
      <c r="I15" s="218">
        <v>5</v>
      </c>
      <c r="J15" s="219">
        <f t="shared" si="0"/>
        <v>1.2661433274246644E-3</v>
      </c>
      <c r="K15" s="219">
        <f t="shared" si="1"/>
        <v>1</v>
      </c>
      <c r="L15" s="220"/>
      <c r="M15" s="221" t="s">
        <v>800</v>
      </c>
      <c r="N15" s="222" t="s">
        <v>801</v>
      </c>
      <c r="O15" s="223" t="str">
        <f t="shared" si="2"/>
        <v/>
      </c>
      <c r="P15" s="265" t="str">
        <f t="shared" si="3"/>
        <v/>
      </c>
      <c r="Q15" s="266">
        <f t="shared" si="4"/>
        <v>22</v>
      </c>
      <c r="R15" s="267">
        <f t="shared" si="5"/>
        <v>46131</v>
      </c>
      <c r="S15" s="267" t="str">
        <f t="shared" si="6"/>
        <v>IFA</v>
      </c>
      <c r="T15" s="268" t="str">
        <f t="shared" si="7"/>
        <v>01</v>
      </c>
      <c r="U15" s="269" t="str">
        <f t="shared" si="8"/>
        <v>-</v>
      </c>
      <c r="V15" s="267">
        <f t="shared" si="9"/>
        <v>46144</v>
      </c>
      <c r="W15" s="268" t="str">
        <f t="shared" si="10"/>
        <v>CM</v>
      </c>
      <c r="X15" s="229">
        <v>2</v>
      </c>
      <c r="Y15" s="230">
        <v>46055</v>
      </c>
      <c r="Z15" s="231" t="s">
        <v>750</v>
      </c>
      <c r="AA15" s="232" t="s">
        <v>20</v>
      </c>
      <c r="AB15" s="231" t="s">
        <v>81</v>
      </c>
      <c r="AC15" s="230">
        <v>46069</v>
      </c>
      <c r="AD15" s="233" t="s">
        <v>751</v>
      </c>
      <c r="AE15" s="270">
        <v>46131</v>
      </c>
      <c r="AF15" s="234"/>
      <c r="AG15" s="234"/>
      <c r="AH15" s="235">
        <v>22</v>
      </c>
      <c r="AI15" s="236">
        <v>46131</v>
      </c>
      <c r="AJ15" s="237" t="s">
        <v>752</v>
      </c>
      <c r="AK15" s="278" t="s">
        <v>802</v>
      </c>
      <c r="AL15" s="237" t="s">
        <v>81</v>
      </c>
      <c r="AM15" s="236">
        <v>46144</v>
      </c>
      <c r="AN15" s="238" t="s">
        <v>751</v>
      </c>
      <c r="AO15" s="279">
        <v>46155</v>
      </c>
      <c r="AP15" s="239" t="s">
        <v>758</v>
      </c>
      <c r="AQ15" s="279">
        <v>46158</v>
      </c>
      <c r="AR15" s="240"/>
      <c r="AS15" s="241"/>
      <c r="AT15" s="242"/>
      <c r="AU15" s="243"/>
      <c r="AV15" s="242"/>
      <c r="AW15" s="244"/>
      <c r="AX15" s="245"/>
      <c r="AY15" s="246"/>
      <c r="AZ15" s="247"/>
      <c r="BA15" s="248"/>
      <c r="BB15" s="249"/>
      <c r="BC15" s="250"/>
      <c r="BD15" s="249"/>
      <c r="BE15" s="249"/>
      <c r="BF15" s="251"/>
      <c r="BG15" s="252"/>
      <c r="BH15" s="229"/>
      <c r="BI15" s="231"/>
      <c r="BJ15" s="231"/>
      <c r="BK15" s="232"/>
      <c r="BL15" s="231"/>
      <c r="BM15" s="231"/>
      <c r="BN15" s="233"/>
      <c r="BO15" s="271"/>
      <c r="BP15" s="272"/>
      <c r="BQ15" s="273"/>
      <c r="BR15" s="274"/>
      <c r="BS15" s="273"/>
      <c r="BT15" s="272"/>
      <c r="BU15" s="275"/>
      <c r="BV15" s="271"/>
      <c r="BW15" s="272"/>
      <c r="BX15" s="273"/>
      <c r="BY15" s="274"/>
      <c r="BZ15" s="273"/>
      <c r="CA15" s="272"/>
      <c r="CB15" s="276"/>
      <c r="CC15" s="208"/>
      <c r="CD15" s="264"/>
      <c r="CE15" s="263"/>
      <c r="CF15" s="263"/>
      <c r="CG15" s="263"/>
      <c r="CH15" s="263"/>
      <c r="CI15" s="263"/>
      <c r="CJ15" s="263"/>
      <c r="CK15" s="210"/>
      <c r="CL15" s="264"/>
      <c r="CM15" s="264"/>
      <c r="CN15" s="264"/>
      <c r="CO15" s="264"/>
      <c r="CP15" s="264"/>
      <c r="CQ15" s="264"/>
      <c r="CR15" s="264"/>
      <c r="CS15" s="264"/>
      <c r="CT15" s="264"/>
      <c r="CU15" s="101"/>
      <c r="CV15" s="101"/>
      <c r="CW15" s="101"/>
    </row>
    <row r="16" spans="1:101" s="103" customFormat="1" ht="35.25" customHeight="1" outlineLevel="2">
      <c r="A16" s="211">
        <v>5</v>
      </c>
      <c r="B16" s="212" t="s">
        <v>306</v>
      </c>
      <c r="C16" s="277" t="s">
        <v>305</v>
      </c>
      <c r="D16" s="214" t="s">
        <v>688</v>
      </c>
      <c r="E16" s="215" t="s">
        <v>799</v>
      </c>
      <c r="F16" s="216">
        <v>46036</v>
      </c>
      <c r="G16" s="216">
        <v>46045</v>
      </c>
      <c r="H16" s="217" t="str">
        <f t="shared" ref="H16:H36" si="11">IF(NOT(ISBLANK(V16)),IF(V16&gt;R16,W16,S16),)</f>
        <v>AP</v>
      </c>
      <c r="I16" s="218">
        <v>5</v>
      </c>
      <c r="J16" s="219">
        <f t="shared" si="0"/>
        <v>1.2661433274246644E-3</v>
      </c>
      <c r="K16" s="219">
        <f t="shared" si="1"/>
        <v>1</v>
      </c>
      <c r="L16" s="220"/>
      <c r="M16" s="221" t="s">
        <v>800</v>
      </c>
      <c r="N16" s="222" t="s">
        <v>801</v>
      </c>
      <c r="O16" s="223" t="str">
        <f t="shared" si="2"/>
        <v/>
      </c>
      <c r="P16" s="265" t="str">
        <f t="shared" si="3"/>
        <v/>
      </c>
      <c r="Q16" s="266">
        <f t="shared" si="4"/>
        <v>24</v>
      </c>
      <c r="R16" s="267">
        <f t="shared" si="5"/>
        <v>46131</v>
      </c>
      <c r="S16" s="267" t="str">
        <f t="shared" si="6"/>
        <v>IFA</v>
      </c>
      <c r="T16" s="268" t="str">
        <f t="shared" si="7"/>
        <v>01</v>
      </c>
      <c r="U16" s="269" t="str">
        <f t="shared" si="8"/>
        <v>-</v>
      </c>
      <c r="V16" s="267">
        <f t="shared" si="9"/>
        <v>46144</v>
      </c>
      <c r="W16" s="268" t="str">
        <f t="shared" si="10"/>
        <v>AP</v>
      </c>
      <c r="X16" s="229">
        <v>2</v>
      </c>
      <c r="Y16" s="230">
        <v>46055</v>
      </c>
      <c r="Z16" s="231" t="s">
        <v>750</v>
      </c>
      <c r="AA16" s="232" t="s">
        <v>20</v>
      </c>
      <c r="AB16" s="231" t="s">
        <v>81</v>
      </c>
      <c r="AC16" s="230">
        <v>46068</v>
      </c>
      <c r="AD16" s="233" t="s">
        <v>751</v>
      </c>
      <c r="AE16" s="270">
        <v>46125</v>
      </c>
      <c r="AF16" s="234"/>
      <c r="AG16" s="234"/>
      <c r="AH16" s="235">
        <v>24</v>
      </c>
      <c r="AI16" s="236">
        <v>46131</v>
      </c>
      <c r="AJ16" s="237" t="s">
        <v>752</v>
      </c>
      <c r="AK16" s="278" t="s">
        <v>802</v>
      </c>
      <c r="AL16" s="237" t="s">
        <v>81</v>
      </c>
      <c r="AM16" s="236">
        <v>46144</v>
      </c>
      <c r="AN16" s="238" t="s">
        <v>758</v>
      </c>
      <c r="AO16" s="239"/>
      <c r="AP16" s="239"/>
      <c r="AQ16" s="239"/>
      <c r="AR16" s="240"/>
      <c r="AS16" s="241"/>
      <c r="AT16" s="242"/>
      <c r="AU16" s="243"/>
      <c r="AV16" s="242"/>
      <c r="AW16" s="244"/>
      <c r="AX16" s="245"/>
      <c r="AY16" s="246"/>
      <c r="AZ16" s="247"/>
      <c r="BA16" s="248"/>
      <c r="BB16" s="249"/>
      <c r="BC16" s="250"/>
      <c r="BD16" s="249"/>
      <c r="BE16" s="249"/>
      <c r="BF16" s="251"/>
      <c r="BG16" s="252"/>
      <c r="BH16" s="229"/>
      <c r="BI16" s="231"/>
      <c r="BJ16" s="231"/>
      <c r="BK16" s="232"/>
      <c r="BL16" s="231"/>
      <c r="BM16" s="231"/>
      <c r="BN16" s="233"/>
      <c r="BO16" s="271"/>
      <c r="BP16" s="272"/>
      <c r="BQ16" s="273"/>
      <c r="BR16" s="274"/>
      <c r="BS16" s="273"/>
      <c r="BT16" s="272"/>
      <c r="BU16" s="275"/>
      <c r="BV16" s="271"/>
      <c r="BW16" s="272"/>
      <c r="BX16" s="273"/>
      <c r="BY16" s="274"/>
      <c r="BZ16" s="273"/>
      <c r="CA16" s="272"/>
      <c r="CB16" s="276"/>
      <c r="CC16" s="208"/>
      <c r="CD16" s="264"/>
      <c r="CE16" s="263"/>
      <c r="CF16" s="263"/>
      <c r="CG16" s="263"/>
      <c r="CH16" s="263"/>
      <c r="CI16" s="263"/>
      <c r="CJ16" s="263"/>
      <c r="CK16" s="210"/>
      <c r="CL16" s="264"/>
      <c r="CM16" s="264"/>
      <c r="CN16" s="264"/>
      <c r="CO16" s="264"/>
      <c r="CP16" s="264"/>
      <c r="CQ16" s="264"/>
      <c r="CR16" s="264"/>
      <c r="CS16" s="264"/>
      <c r="CT16" s="264"/>
      <c r="CU16" s="101"/>
      <c r="CV16" s="101"/>
      <c r="CW16" s="101"/>
    </row>
    <row r="17" spans="1:101" s="103" customFormat="1" ht="35.25" customHeight="1" outlineLevel="2">
      <c r="A17" s="211">
        <v>6</v>
      </c>
      <c r="B17" s="212" t="s">
        <v>66</v>
      </c>
      <c r="C17" s="277" t="s">
        <v>65</v>
      </c>
      <c r="D17" s="214" t="s">
        <v>688</v>
      </c>
      <c r="E17" s="215" t="s">
        <v>799</v>
      </c>
      <c r="F17" s="216">
        <v>46036</v>
      </c>
      <c r="G17" s="216">
        <v>46045</v>
      </c>
      <c r="H17" s="217" t="str">
        <f t="shared" si="11"/>
        <v/>
      </c>
      <c r="I17" s="218">
        <v>5</v>
      </c>
      <c r="J17" s="219">
        <f t="shared" si="0"/>
        <v>1.2661433274246644E-3</v>
      </c>
      <c r="K17" s="219">
        <f t="shared" si="1"/>
        <v>0</v>
      </c>
      <c r="L17" s="220"/>
      <c r="M17" s="221" t="s">
        <v>800</v>
      </c>
      <c r="N17" s="222" t="s">
        <v>801</v>
      </c>
      <c r="O17" s="223" t="str">
        <f t="shared" si="2"/>
        <v/>
      </c>
      <c r="P17" s="265" t="str">
        <f t="shared" si="3"/>
        <v/>
      </c>
      <c r="Q17" s="266" t="str">
        <f t="shared" si="4"/>
        <v/>
      </c>
      <c r="R17" s="267" t="str">
        <f t="shared" si="5"/>
        <v/>
      </c>
      <c r="S17" s="267" t="str">
        <f t="shared" si="6"/>
        <v/>
      </c>
      <c r="T17" s="268" t="str">
        <f t="shared" si="7"/>
        <v/>
      </c>
      <c r="U17" s="269" t="str">
        <f t="shared" si="8"/>
        <v/>
      </c>
      <c r="V17" s="267">
        <f t="shared" si="9"/>
        <v>0</v>
      </c>
      <c r="W17" s="268" t="str">
        <f t="shared" si="10"/>
        <v/>
      </c>
      <c r="X17" s="229"/>
      <c r="Y17" s="230"/>
      <c r="Z17" s="231"/>
      <c r="AA17" s="232"/>
      <c r="AB17" s="231"/>
      <c r="AC17" s="230"/>
      <c r="AD17" s="233"/>
      <c r="AE17" s="234"/>
      <c r="AF17" s="234"/>
      <c r="AG17" s="234"/>
      <c r="AH17" s="235"/>
      <c r="AI17" s="236"/>
      <c r="AJ17" s="237"/>
      <c r="AK17" s="237"/>
      <c r="AL17" s="237"/>
      <c r="AM17" s="236"/>
      <c r="AN17" s="238"/>
      <c r="AO17" s="239"/>
      <c r="AP17" s="239"/>
      <c r="AQ17" s="239"/>
      <c r="AR17" s="240"/>
      <c r="AS17" s="241"/>
      <c r="AT17" s="242"/>
      <c r="AU17" s="243"/>
      <c r="AV17" s="242"/>
      <c r="AW17" s="244"/>
      <c r="AX17" s="245"/>
      <c r="AY17" s="246"/>
      <c r="AZ17" s="247"/>
      <c r="BA17" s="248"/>
      <c r="BB17" s="249"/>
      <c r="BC17" s="250"/>
      <c r="BD17" s="249"/>
      <c r="BE17" s="249"/>
      <c r="BF17" s="251"/>
      <c r="BG17" s="252"/>
      <c r="BH17" s="229"/>
      <c r="BI17" s="231"/>
      <c r="BJ17" s="231"/>
      <c r="BK17" s="232"/>
      <c r="BL17" s="231"/>
      <c r="BM17" s="231"/>
      <c r="BN17" s="233"/>
      <c r="BO17" s="271"/>
      <c r="BP17" s="272"/>
      <c r="BQ17" s="273"/>
      <c r="BR17" s="274"/>
      <c r="BS17" s="273"/>
      <c r="BT17" s="272"/>
      <c r="BU17" s="275"/>
      <c r="BV17" s="271"/>
      <c r="BW17" s="272"/>
      <c r="BX17" s="273"/>
      <c r="BY17" s="274"/>
      <c r="BZ17" s="273"/>
      <c r="CA17" s="272"/>
      <c r="CB17" s="276"/>
      <c r="CC17" s="208"/>
      <c r="CD17" s="264"/>
      <c r="CE17" s="263"/>
      <c r="CF17" s="263"/>
      <c r="CG17" s="263"/>
      <c r="CH17" s="263"/>
      <c r="CI17" s="263"/>
      <c r="CJ17" s="263"/>
      <c r="CK17" s="210"/>
      <c r="CL17" s="264"/>
      <c r="CM17" s="264"/>
      <c r="CN17" s="264"/>
      <c r="CO17" s="264"/>
      <c r="CP17" s="264"/>
      <c r="CQ17" s="264"/>
      <c r="CR17" s="264"/>
      <c r="CS17" s="264"/>
      <c r="CT17" s="264"/>
      <c r="CU17" s="101"/>
      <c r="CV17" s="101"/>
      <c r="CW17" s="101"/>
    </row>
    <row r="18" spans="1:101" s="103" customFormat="1" ht="35.25" customHeight="1" outlineLevel="2">
      <c r="A18" s="211">
        <v>7</v>
      </c>
      <c r="B18" s="212" t="s">
        <v>76</v>
      </c>
      <c r="C18" s="277" t="s">
        <v>75</v>
      </c>
      <c r="D18" s="214" t="s">
        <v>688</v>
      </c>
      <c r="E18" s="215" t="s">
        <v>799</v>
      </c>
      <c r="F18" s="216">
        <v>46036</v>
      </c>
      <c r="G18" s="216">
        <v>46045</v>
      </c>
      <c r="H18" s="217" t="str">
        <f t="shared" si="11"/>
        <v/>
      </c>
      <c r="I18" s="218">
        <v>5</v>
      </c>
      <c r="J18" s="219">
        <f t="shared" si="0"/>
        <v>1.2661433274246644E-3</v>
      </c>
      <c r="K18" s="219">
        <f t="shared" si="1"/>
        <v>0</v>
      </c>
      <c r="L18" s="220"/>
      <c r="M18" s="221" t="s">
        <v>800</v>
      </c>
      <c r="N18" s="222" t="s">
        <v>801</v>
      </c>
      <c r="O18" s="223" t="str">
        <f t="shared" si="2"/>
        <v/>
      </c>
      <c r="P18" s="265" t="str">
        <f t="shared" si="3"/>
        <v/>
      </c>
      <c r="Q18" s="266" t="str">
        <f t="shared" si="4"/>
        <v/>
      </c>
      <c r="R18" s="267" t="str">
        <f t="shared" si="5"/>
        <v/>
      </c>
      <c r="S18" s="267" t="str">
        <f t="shared" si="6"/>
        <v/>
      </c>
      <c r="T18" s="268" t="str">
        <f t="shared" si="7"/>
        <v/>
      </c>
      <c r="U18" s="269" t="str">
        <f t="shared" si="8"/>
        <v/>
      </c>
      <c r="V18" s="267">
        <f t="shared" si="9"/>
        <v>0</v>
      </c>
      <c r="W18" s="268" t="str">
        <f t="shared" si="10"/>
        <v/>
      </c>
      <c r="X18" s="229"/>
      <c r="Y18" s="230"/>
      <c r="Z18" s="231"/>
      <c r="AA18" s="232"/>
      <c r="AB18" s="231"/>
      <c r="AC18" s="230"/>
      <c r="AD18" s="233"/>
      <c r="AE18" s="234"/>
      <c r="AF18" s="234"/>
      <c r="AG18" s="234"/>
      <c r="AH18" s="235"/>
      <c r="AI18" s="236"/>
      <c r="AJ18" s="237"/>
      <c r="AK18" s="237"/>
      <c r="AL18" s="237"/>
      <c r="AM18" s="236"/>
      <c r="AN18" s="238"/>
      <c r="AO18" s="239"/>
      <c r="AP18" s="239"/>
      <c r="AQ18" s="239"/>
      <c r="AR18" s="240"/>
      <c r="AS18" s="241"/>
      <c r="AT18" s="242"/>
      <c r="AU18" s="243"/>
      <c r="AV18" s="242"/>
      <c r="AW18" s="244"/>
      <c r="AX18" s="245"/>
      <c r="AY18" s="246"/>
      <c r="AZ18" s="247"/>
      <c r="BA18" s="248"/>
      <c r="BB18" s="249"/>
      <c r="BC18" s="250"/>
      <c r="BD18" s="249"/>
      <c r="BE18" s="249"/>
      <c r="BF18" s="251"/>
      <c r="BG18" s="252"/>
      <c r="BH18" s="229"/>
      <c r="BI18" s="231"/>
      <c r="BJ18" s="231"/>
      <c r="BK18" s="232"/>
      <c r="BL18" s="231"/>
      <c r="BM18" s="231"/>
      <c r="BN18" s="233"/>
      <c r="BO18" s="271"/>
      <c r="BP18" s="272"/>
      <c r="BQ18" s="273"/>
      <c r="BR18" s="274"/>
      <c r="BS18" s="273"/>
      <c r="BT18" s="272"/>
      <c r="BU18" s="275"/>
      <c r="BV18" s="271"/>
      <c r="BW18" s="272"/>
      <c r="BX18" s="273"/>
      <c r="BY18" s="274"/>
      <c r="BZ18" s="273"/>
      <c r="CA18" s="272"/>
      <c r="CB18" s="276"/>
      <c r="CC18" s="208"/>
      <c r="CD18" s="264"/>
      <c r="CE18" s="263"/>
      <c r="CF18" s="263"/>
      <c r="CG18" s="263"/>
      <c r="CH18" s="263"/>
      <c r="CI18" s="263"/>
      <c r="CJ18" s="263"/>
      <c r="CK18" s="210"/>
      <c r="CL18" s="264"/>
      <c r="CM18" s="264"/>
      <c r="CN18" s="264"/>
      <c r="CO18" s="264"/>
      <c r="CP18" s="264"/>
      <c r="CQ18" s="264"/>
      <c r="CR18" s="264"/>
      <c r="CS18" s="264"/>
      <c r="CT18" s="264"/>
      <c r="CU18" s="101"/>
      <c r="CV18" s="101"/>
      <c r="CW18" s="101"/>
    </row>
    <row r="19" spans="1:101" s="103" customFormat="1" ht="35.25" customHeight="1" outlineLevel="2">
      <c r="A19" s="211">
        <v>8</v>
      </c>
      <c r="B19" s="212" t="s">
        <v>357</v>
      </c>
      <c r="C19" s="277" t="s">
        <v>356</v>
      </c>
      <c r="D19" s="214" t="s">
        <v>688</v>
      </c>
      <c r="E19" s="215" t="s">
        <v>799</v>
      </c>
      <c r="F19" s="216">
        <v>46036</v>
      </c>
      <c r="G19" s="216">
        <v>46045</v>
      </c>
      <c r="H19" s="217" t="str">
        <f t="shared" si="11"/>
        <v>AN</v>
      </c>
      <c r="I19" s="218">
        <v>5</v>
      </c>
      <c r="J19" s="219">
        <f t="shared" si="0"/>
        <v>1.2661433274246644E-3</v>
      </c>
      <c r="K19" s="219">
        <f t="shared" si="1"/>
        <v>0.75</v>
      </c>
      <c r="L19" s="220"/>
      <c r="M19" s="221" t="s">
        <v>800</v>
      </c>
      <c r="N19" s="222" t="s">
        <v>801</v>
      </c>
      <c r="O19" s="223" t="str">
        <f t="shared" si="2"/>
        <v>NT</v>
      </c>
      <c r="P19" s="265">
        <f t="shared" ca="1" si="3"/>
        <v>48</v>
      </c>
      <c r="Q19" s="266">
        <f t="shared" si="4"/>
        <v>53</v>
      </c>
      <c r="R19" s="267">
        <f t="shared" si="5"/>
        <v>46146</v>
      </c>
      <c r="S19" s="267" t="str">
        <f t="shared" si="6"/>
        <v>IFC</v>
      </c>
      <c r="T19" s="268" t="str">
        <f t="shared" si="7"/>
        <v>00</v>
      </c>
      <c r="U19" s="269" t="str">
        <f t="shared" si="8"/>
        <v>-</v>
      </c>
      <c r="V19" s="267">
        <f t="shared" si="9"/>
        <v>46147</v>
      </c>
      <c r="W19" s="268" t="str">
        <f t="shared" si="10"/>
        <v>AN</v>
      </c>
      <c r="X19" s="229">
        <v>53</v>
      </c>
      <c r="Y19" s="230">
        <v>46146</v>
      </c>
      <c r="Z19" s="231" t="s">
        <v>750</v>
      </c>
      <c r="AA19" s="232" t="s">
        <v>20</v>
      </c>
      <c r="AB19" s="231" t="s">
        <v>81</v>
      </c>
      <c r="AC19" s="230">
        <v>46147</v>
      </c>
      <c r="AD19" s="233" t="s">
        <v>753</v>
      </c>
      <c r="AE19" s="270">
        <v>46153</v>
      </c>
      <c r="AF19" s="234"/>
      <c r="AG19" s="234"/>
      <c r="AH19" s="235"/>
      <c r="AI19" s="236"/>
      <c r="AJ19" s="237"/>
      <c r="AK19" s="237"/>
      <c r="AL19" s="237"/>
      <c r="AM19" s="236"/>
      <c r="AN19" s="238"/>
      <c r="AO19" s="239"/>
      <c r="AP19" s="239"/>
      <c r="AQ19" s="239"/>
      <c r="AR19" s="240"/>
      <c r="AS19" s="241"/>
      <c r="AT19" s="242"/>
      <c r="AU19" s="243"/>
      <c r="AV19" s="242"/>
      <c r="AW19" s="244"/>
      <c r="AX19" s="245"/>
      <c r="AY19" s="246"/>
      <c r="AZ19" s="247"/>
      <c r="BA19" s="248"/>
      <c r="BB19" s="249"/>
      <c r="BC19" s="250"/>
      <c r="BD19" s="249"/>
      <c r="BE19" s="249"/>
      <c r="BF19" s="251"/>
      <c r="BG19" s="252"/>
      <c r="BH19" s="229"/>
      <c r="BI19" s="231"/>
      <c r="BJ19" s="231"/>
      <c r="BK19" s="232"/>
      <c r="BL19" s="231"/>
      <c r="BM19" s="231"/>
      <c r="BN19" s="233"/>
      <c r="BO19" s="271"/>
      <c r="BP19" s="272"/>
      <c r="BQ19" s="273"/>
      <c r="BR19" s="274"/>
      <c r="BS19" s="273"/>
      <c r="BT19" s="272"/>
      <c r="BU19" s="275"/>
      <c r="BV19" s="271"/>
      <c r="BW19" s="272"/>
      <c r="BX19" s="273"/>
      <c r="BY19" s="274"/>
      <c r="BZ19" s="273"/>
      <c r="CA19" s="272"/>
      <c r="CB19" s="276"/>
      <c r="CC19" s="208"/>
      <c r="CD19" s="264"/>
      <c r="CE19" s="263"/>
      <c r="CF19" s="263"/>
      <c r="CG19" s="263"/>
      <c r="CH19" s="263"/>
      <c r="CI19" s="263"/>
      <c r="CJ19" s="263"/>
      <c r="CK19" s="210"/>
      <c r="CL19" s="264"/>
      <c r="CM19" s="264"/>
      <c r="CN19" s="264"/>
      <c r="CO19" s="264"/>
      <c r="CP19" s="264"/>
      <c r="CQ19" s="264"/>
      <c r="CR19" s="264"/>
      <c r="CS19" s="264"/>
      <c r="CT19" s="264"/>
      <c r="CU19" s="101"/>
      <c r="CV19" s="101"/>
      <c r="CW19" s="101"/>
    </row>
    <row r="20" spans="1:101" s="103" customFormat="1" ht="35.25" customHeight="1" outlineLevel="2">
      <c r="A20" s="211">
        <v>9</v>
      </c>
      <c r="B20" s="212" t="s">
        <v>339</v>
      </c>
      <c r="C20" s="277" t="s">
        <v>338</v>
      </c>
      <c r="D20" s="214" t="s">
        <v>688</v>
      </c>
      <c r="E20" s="215" t="s">
        <v>799</v>
      </c>
      <c r="F20" s="216">
        <v>46036</v>
      </c>
      <c r="G20" s="216">
        <v>46045</v>
      </c>
      <c r="H20" s="217" t="str">
        <f t="shared" si="11"/>
        <v/>
      </c>
      <c r="I20" s="218">
        <v>5</v>
      </c>
      <c r="J20" s="219">
        <f t="shared" si="0"/>
        <v>1.2661433274246644E-3</v>
      </c>
      <c r="K20" s="219">
        <f t="shared" si="1"/>
        <v>0</v>
      </c>
      <c r="L20" s="220"/>
      <c r="M20" s="221" t="s">
        <v>800</v>
      </c>
      <c r="N20" s="222" t="s">
        <v>801</v>
      </c>
      <c r="O20" s="223" t="str">
        <f t="shared" si="2"/>
        <v/>
      </c>
      <c r="P20" s="265" t="str">
        <f t="shared" si="3"/>
        <v/>
      </c>
      <c r="Q20" s="266" t="str">
        <f t="shared" si="4"/>
        <v/>
      </c>
      <c r="R20" s="267" t="str">
        <f t="shared" si="5"/>
        <v/>
      </c>
      <c r="S20" s="267" t="str">
        <f t="shared" si="6"/>
        <v/>
      </c>
      <c r="T20" s="268" t="str">
        <f t="shared" si="7"/>
        <v/>
      </c>
      <c r="U20" s="269" t="str">
        <f t="shared" si="8"/>
        <v/>
      </c>
      <c r="V20" s="267">
        <f t="shared" si="9"/>
        <v>0</v>
      </c>
      <c r="W20" s="268" t="str">
        <f t="shared" si="10"/>
        <v/>
      </c>
      <c r="X20" s="229"/>
      <c r="Y20" s="230"/>
      <c r="Z20" s="231"/>
      <c r="AA20" s="232"/>
      <c r="AB20" s="231"/>
      <c r="AC20" s="230"/>
      <c r="AD20" s="233"/>
      <c r="AE20" s="234"/>
      <c r="AF20" s="234"/>
      <c r="AG20" s="234"/>
      <c r="AH20" s="235"/>
      <c r="AI20" s="236"/>
      <c r="AJ20" s="237"/>
      <c r="AK20" s="237"/>
      <c r="AL20" s="237"/>
      <c r="AM20" s="236"/>
      <c r="AN20" s="238"/>
      <c r="AO20" s="239"/>
      <c r="AP20" s="239"/>
      <c r="AQ20" s="239"/>
      <c r="AR20" s="240"/>
      <c r="AS20" s="241"/>
      <c r="AT20" s="242"/>
      <c r="AU20" s="243"/>
      <c r="AV20" s="242"/>
      <c r="AW20" s="244"/>
      <c r="AX20" s="245"/>
      <c r="AY20" s="246"/>
      <c r="AZ20" s="247"/>
      <c r="BA20" s="248"/>
      <c r="BB20" s="249"/>
      <c r="BC20" s="250"/>
      <c r="BD20" s="249"/>
      <c r="BE20" s="249"/>
      <c r="BF20" s="251"/>
      <c r="BG20" s="252"/>
      <c r="BH20" s="229"/>
      <c r="BI20" s="231"/>
      <c r="BJ20" s="231"/>
      <c r="BK20" s="232"/>
      <c r="BL20" s="231"/>
      <c r="BM20" s="231"/>
      <c r="BN20" s="233"/>
      <c r="BO20" s="271"/>
      <c r="BP20" s="272"/>
      <c r="BQ20" s="273"/>
      <c r="BR20" s="274"/>
      <c r="BS20" s="273"/>
      <c r="BT20" s="272"/>
      <c r="BU20" s="275"/>
      <c r="BV20" s="271"/>
      <c r="BW20" s="272"/>
      <c r="BX20" s="273"/>
      <c r="BY20" s="274"/>
      <c r="BZ20" s="273"/>
      <c r="CA20" s="272"/>
      <c r="CB20" s="276"/>
      <c r="CC20" s="208"/>
      <c r="CD20" s="264"/>
      <c r="CE20" s="263"/>
      <c r="CF20" s="263"/>
      <c r="CG20" s="263"/>
      <c r="CH20" s="263"/>
      <c r="CI20" s="263"/>
      <c r="CJ20" s="263"/>
      <c r="CK20" s="210"/>
      <c r="CL20" s="264"/>
      <c r="CM20" s="264"/>
      <c r="CN20" s="264"/>
      <c r="CO20" s="264"/>
      <c r="CP20" s="264"/>
      <c r="CQ20" s="264"/>
      <c r="CR20" s="264"/>
      <c r="CS20" s="264"/>
      <c r="CT20" s="264"/>
      <c r="CU20" s="101"/>
      <c r="CV20" s="101"/>
      <c r="CW20" s="101"/>
    </row>
    <row r="21" spans="1:101" s="103" customFormat="1" ht="35.25" customHeight="1" outlineLevel="2">
      <c r="A21" s="211">
        <v>10</v>
      </c>
      <c r="B21" s="212" t="s">
        <v>444</v>
      </c>
      <c r="C21" s="277" t="s">
        <v>443</v>
      </c>
      <c r="D21" s="214" t="s">
        <v>688</v>
      </c>
      <c r="E21" s="215" t="s">
        <v>799</v>
      </c>
      <c r="F21" s="216">
        <v>46036</v>
      </c>
      <c r="G21" s="216">
        <v>46045</v>
      </c>
      <c r="H21" s="217" t="str">
        <f t="shared" si="11"/>
        <v/>
      </c>
      <c r="I21" s="218">
        <v>5</v>
      </c>
      <c r="J21" s="219">
        <f t="shared" si="0"/>
        <v>1.2661433274246644E-3</v>
      </c>
      <c r="K21" s="219">
        <f t="shared" si="1"/>
        <v>0</v>
      </c>
      <c r="L21" s="220"/>
      <c r="M21" s="221" t="s">
        <v>800</v>
      </c>
      <c r="N21" s="222" t="s">
        <v>801</v>
      </c>
      <c r="O21" s="223" t="str">
        <f t="shared" si="2"/>
        <v/>
      </c>
      <c r="P21" s="265" t="str">
        <f t="shared" si="3"/>
        <v/>
      </c>
      <c r="Q21" s="266" t="str">
        <f t="shared" si="4"/>
        <v/>
      </c>
      <c r="R21" s="267" t="str">
        <f t="shared" si="5"/>
        <v/>
      </c>
      <c r="S21" s="267" t="str">
        <f t="shared" si="6"/>
        <v/>
      </c>
      <c r="T21" s="268" t="str">
        <f t="shared" si="7"/>
        <v/>
      </c>
      <c r="U21" s="269" t="str">
        <f t="shared" si="8"/>
        <v/>
      </c>
      <c r="V21" s="267">
        <f t="shared" si="9"/>
        <v>0</v>
      </c>
      <c r="W21" s="268" t="str">
        <f t="shared" si="10"/>
        <v/>
      </c>
      <c r="X21" s="229"/>
      <c r="Y21" s="230"/>
      <c r="Z21" s="231"/>
      <c r="AA21" s="232"/>
      <c r="AB21" s="231"/>
      <c r="AC21" s="230"/>
      <c r="AD21" s="233"/>
      <c r="AE21" s="234"/>
      <c r="AF21" s="234"/>
      <c r="AG21" s="234"/>
      <c r="AH21" s="235"/>
      <c r="AI21" s="236"/>
      <c r="AJ21" s="237"/>
      <c r="AK21" s="237"/>
      <c r="AL21" s="237"/>
      <c r="AM21" s="236"/>
      <c r="AN21" s="238"/>
      <c r="AO21" s="239"/>
      <c r="AP21" s="239"/>
      <c r="AQ21" s="239"/>
      <c r="AR21" s="240"/>
      <c r="AS21" s="241"/>
      <c r="AT21" s="242"/>
      <c r="AU21" s="243"/>
      <c r="AV21" s="242"/>
      <c r="AW21" s="244"/>
      <c r="AX21" s="245"/>
      <c r="AY21" s="246"/>
      <c r="AZ21" s="247"/>
      <c r="BA21" s="248"/>
      <c r="BB21" s="249"/>
      <c r="BC21" s="250"/>
      <c r="BD21" s="249"/>
      <c r="BE21" s="249"/>
      <c r="BF21" s="251"/>
      <c r="BG21" s="252"/>
      <c r="BH21" s="229"/>
      <c r="BI21" s="231"/>
      <c r="BJ21" s="231"/>
      <c r="BK21" s="232"/>
      <c r="BL21" s="231"/>
      <c r="BM21" s="231"/>
      <c r="BN21" s="233"/>
      <c r="BO21" s="271"/>
      <c r="BP21" s="272"/>
      <c r="BQ21" s="273"/>
      <c r="BR21" s="274"/>
      <c r="BS21" s="273"/>
      <c r="BT21" s="272"/>
      <c r="BU21" s="275"/>
      <c r="BV21" s="271"/>
      <c r="BW21" s="272"/>
      <c r="BX21" s="273"/>
      <c r="BY21" s="274"/>
      <c r="BZ21" s="273"/>
      <c r="CA21" s="272"/>
      <c r="CB21" s="276"/>
      <c r="CC21" s="208"/>
      <c r="CD21" s="264"/>
      <c r="CE21" s="263"/>
      <c r="CF21" s="263"/>
      <c r="CG21" s="263"/>
      <c r="CH21" s="263"/>
      <c r="CI21" s="263"/>
      <c r="CJ21" s="263"/>
      <c r="CK21" s="210"/>
      <c r="CL21" s="264"/>
      <c r="CM21" s="264"/>
      <c r="CN21" s="264"/>
      <c r="CO21" s="264"/>
      <c r="CP21" s="264"/>
      <c r="CQ21" s="264"/>
      <c r="CR21" s="264"/>
      <c r="CS21" s="264"/>
      <c r="CT21" s="264"/>
      <c r="CU21" s="101"/>
      <c r="CV21" s="101"/>
      <c r="CW21" s="101"/>
    </row>
    <row r="22" spans="1:101" s="103" customFormat="1" ht="35.25" customHeight="1" outlineLevel="2">
      <c r="A22" s="211">
        <v>11</v>
      </c>
      <c r="B22" s="212" t="s">
        <v>375</v>
      </c>
      <c r="C22" s="277" t="s">
        <v>374</v>
      </c>
      <c r="D22" s="214" t="s">
        <v>688</v>
      </c>
      <c r="E22" s="215" t="s">
        <v>799</v>
      </c>
      <c r="F22" s="216">
        <v>46036</v>
      </c>
      <c r="G22" s="216">
        <v>46045</v>
      </c>
      <c r="H22" s="217" t="str">
        <f t="shared" si="11"/>
        <v/>
      </c>
      <c r="I22" s="218">
        <v>5</v>
      </c>
      <c r="J22" s="219">
        <f t="shared" si="0"/>
        <v>1.2661433274246644E-3</v>
      </c>
      <c r="K22" s="219">
        <f t="shared" si="1"/>
        <v>0</v>
      </c>
      <c r="L22" s="220"/>
      <c r="M22" s="221" t="s">
        <v>800</v>
      </c>
      <c r="N22" s="222" t="s">
        <v>801</v>
      </c>
      <c r="O22" s="223" t="str">
        <f t="shared" si="2"/>
        <v/>
      </c>
      <c r="P22" s="265" t="str">
        <f t="shared" si="3"/>
        <v/>
      </c>
      <c r="Q22" s="266" t="str">
        <f t="shared" si="4"/>
        <v/>
      </c>
      <c r="R22" s="267" t="str">
        <f t="shared" si="5"/>
        <v/>
      </c>
      <c r="S22" s="267" t="str">
        <f t="shared" si="6"/>
        <v/>
      </c>
      <c r="T22" s="268" t="str">
        <f t="shared" si="7"/>
        <v/>
      </c>
      <c r="U22" s="269" t="str">
        <f t="shared" si="8"/>
        <v/>
      </c>
      <c r="V22" s="267">
        <f t="shared" si="9"/>
        <v>0</v>
      </c>
      <c r="W22" s="268" t="str">
        <f t="shared" si="10"/>
        <v/>
      </c>
      <c r="X22" s="229"/>
      <c r="Y22" s="230"/>
      <c r="Z22" s="231"/>
      <c r="AA22" s="232"/>
      <c r="AB22" s="231"/>
      <c r="AC22" s="230"/>
      <c r="AD22" s="233"/>
      <c r="AE22" s="234"/>
      <c r="AF22" s="234"/>
      <c r="AG22" s="234"/>
      <c r="AH22" s="235"/>
      <c r="AI22" s="236"/>
      <c r="AJ22" s="237"/>
      <c r="AK22" s="237"/>
      <c r="AL22" s="237"/>
      <c r="AM22" s="236"/>
      <c r="AN22" s="238"/>
      <c r="AO22" s="239"/>
      <c r="AP22" s="239"/>
      <c r="AQ22" s="239"/>
      <c r="AR22" s="240"/>
      <c r="AS22" s="241"/>
      <c r="AT22" s="242"/>
      <c r="AU22" s="243"/>
      <c r="AV22" s="242"/>
      <c r="AW22" s="244"/>
      <c r="AX22" s="245"/>
      <c r="AY22" s="246"/>
      <c r="AZ22" s="247"/>
      <c r="BA22" s="248"/>
      <c r="BB22" s="249"/>
      <c r="BC22" s="250"/>
      <c r="BD22" s="249"/>
      <c r="BE22" s="249"/>
      <c r="BF22" s="251"/>
      <c r="BG22" s="252"/>
      <c r="BH22" s="229"/>
      <c r="BI22" s="231"/>
      <c r="BJ22" s="231"/>
      <c r="BK22" s="232"/>
      <c r="BL22" s="231"/>
      <c r="BM22" s="231"/>
      <c r="BN22" s="233"/>
      <c r="BO22" s="271"/>
      <c r="BP22" s="272"/>
      <c r="BQ22" s="273"/>
      <c r="BR22" s="274"/>
      <c r="BS22" s="273"/>
      <c r="BT22" s="272"/>
      <c r="BU22" s="275"/>
      <c r="BV22" s="271"/>
      <c r="BW22" s="272"/>
      <c r="BX22" s="273"/>
      <c r="BY22" s="274"/>
      <c r="BZ22" s="273"/>
      <c r="CA22" s="272"/>
      <c r="CB22" s="276"/>
      <c r="CC22" s="208"/>
      <c r="CD22" s="264"/>
      <c r="CE22" s="263"/>
      <c r="CF22" s="263"/>
      <c r="CG22" s="263"/>
      <c r="CH22" s="263"/>
      <c r="CI22" s="263"/>
      <c r="CJ22" s="263"/>
      <c r="CK22" s="210"/>
      <c r="CL22" s="264"/>
      <c r="CM22" s="264"/>
      <c r="CN22" s="264"/>
      <c r="CO22" s="264"/>
      <c r="CP22" s="264"/>
      <c r="CQ22" s="264"/>
      <c r="CR22" s="264"/>
      <c r="CS22" s="264"/>
      <c r="CT22" s="264"/>
      <c r="CU22" s="101"/>
      <c r="CV22" s="101"/>
      <c r="CW22" s="101"/>
    </row>
    <row r="23" spans="1:101" s="103" customFormat="1" ht="35.25" customHeight="1" outlineLevel="2">
      <c r="A23" s="211">
        <v>12</v>
      </c>
      <c r="B23" s="212" t="s">
        <v>438</v>
      </c>
      <c r="C23" s="277" t="s">
        <v>437</v>
      </c>
      <c r="D23" s="214" t="s">
        <v>688</v>
      </c>
      <c r="E23" s="215" t="s">
        <v>799</v>
      </c>
      <c r="F23" s="216">
        <v>46036</v>
      </c>
      <c r="G23" s="216">
        <v>46045</v>
      </c>
      <c r="H23" s="217" t="str">
        <f t="shared" si="11"/>
        <v/>
      </c>
      <c r="I23" s="218">
        <v>5</v>
      </c>
      <c r="J23" s="219">
        <f t="shared" si="0"/>
        <v>1.2661433274246644E-3</v>
      </c>
      <c r="K23" s="219">
        <f t="shared" si="1"/>
        <v>0</v>
      </c>
      <c r="L23" s="220"/>
      <c r="M23" s="221" t="s">
        <v>800</v>
      </c>
      <c r="N23" s="222" t="s">
        <v>801</v>
      </c>
      <c r="O23" s="223" t="str">
        <f t="shared" si="2"/>
        <v/>
      </c>
      <c r="P23" s="265" t="str">
        <f t="shared" si="3"/>
        <v/>
      </c>
      <c r="Q23" s="266" t="str">
        <f t="shared" si="4"/>
        <v/>
      </c>
      <c r="R23" s="267" t="str">
        <f t="shared" si="5"/>
        <v/>
      </c>
      <c r="S23" s="267" t="str">
        <f t="shared" si="6"/>
        <v/>
      </c>
      <c r="T23" s="268" t="str">
        <f t="shared" si="7"/>
        <v/>
      </c>
      <c r="U23" s="269" t="str">
        <f t="shared" si="8"/>
        <v/>
      </c>
      <c r="V23" s="267">
        <f t="shared" si="9"/>
        <v>0</v>
      </c>
      <c r="W23" s="268" t="str">
        <f t="shared" si="10"/>
        <v/>
      </c>
      <c r="X23" s="229"/>
      <c r="Y23" s="230"/>
      <c r="Z23" s="231"/>
      <c r="AA23" s="232"/>
      <c r="AB23" s="231"/>
      <c r="AC23" s="230"/>
      <c r="AD23" s="233"/>
      <c r="AE23" s="234"/>
      <c r="AF23" s="234"/>
      <c r="AG23" s="234"/>
      <c r="AH23" s="235"/>
      <c r="AI23" s="236"/>
      <c r="AJ23" s="237"/>
      <c r="AK23" s="237"/>
      <c r="AL23" s="237"/>
      <c r="AM23" s="236"/>
      <c r="AN23" s="238"/>
      <c r="AO23" s="239"/>
      <c r="AP23" s="239"/>
      <c r="AQ23" s="239"/>
      <c r="AR23" s="240"/>
      <c r="AS23" s="241"/>
      <c r="AT23" s="242"/>
      <c r="AU23" s="243"/>
      <c r="AV23" s="242"/>
      <c r="AW23" s="244"/>
      <c r="AX23" s="245"/>
      <c r="AY23" s="246"/>
      <c r="AZ23" s="247"/>
      <c r="BA23" s="248"/>
      <c r="BB23" s="249"/>
      <c r="BC23" s="250"/>
      <c r="BD23" s="249"/>
      <c r="BE23" s="249"/>
      <c r="BF23" s="251"/>
      <c r="BG23" s="252"/>
      <c r="BH23" s="229"/>
      <c r="BI23" s="231"/>
      <c r="BJ23" s="231"/>
      <c r="BK23" s="232"/>
      <c r="BL23" s="231"/>
      <c r="BM23" s="231"/>
      <c r="BN23" s="233"/>
      <c r="BO23" s="271"/>
      <c r="BP23" s="272"/>
      <c r="BQ23" s="273"/>
      <c r="BR23" s="274"/>
      <c r="BS23" s="273"/>
      <c r="BT23" s="272"/>
      <c r="BU23" s="275"/>
      <c r="BV23" s="271"/>
      <c r="BW23" s="272"/>
      <c r="BX23" s="273"/>
      <c r="BY23" s="274"/>
      <c r="BZ23" s="273"/>
      <c r="CA23" s="272"/>
      <c r="CB23" s="276"/>
      <c r="CC23" s="208"/>
      <c r="CD23" s="264"/>
      <c r="CE23" s="263"/>
      <c r="CF23" s="263"/>
      <c r="CG23" s="263"/>
      <c r="CH23" s="263"/>
      <c r="CI23" s="263"/>
      <c r="CJ23" s="263"/>
      <c r="CK23" s="210"/>
      <c r="CL23" s="264"/>
      <c r="CM23" s="264"/>
      <c r="CN23" s="264"/>
      <c r="CO23" s="264"/>
      <c r="CP23" s="264"/>
      <c r="CQ23" s="264"/>
      <c r="CR23" s="264"/>
      <c r="CS23" s="264"/>
      <c r="CT23" s="264"/>
      <c r="CU23" s="101"/>
      <c r="CV23" s="101"/>
      <c r="CW23" s="101"/>
    </row>
    <row r="24" spans="1:101" s="103" customFormat="1" ht="35.25" customHeight="1" outlineLevel="2">
      <c r="A24" s="211">
        <v>13</v>
      </c>
      <c r="B24" s="212" t="s">
        <v>169</v>
      </c>
      <c r="C24" s="277" t="s">
        <v>168</v>
      </c>
      <c r="D24" s="214" t="s">
        <v>688</v>
      </c>
      <c r="E24" s="215" t="s">
        <v>799</v>
      </c>
      <c r="F24" s="216">
        <v>46047</v>
      </c>
      <c r="G24" s="216">
        <v>46056</v>
      </c>
      <c r="H24" s="217" t="str">
        <f t="shared" si="11"/>
        <v>AN</v>
      </c>
      <c r="I24" s="218">
        <v>21</v>
      </c>
      <c r="J24" s="219">
        <f t="shared" si="0"/>
        <v>5.3178019751835906E-3</v>
      </c>
      <c r="K24" s="219">
        <f t="shared" si="1"/>
        <v>0.75</v>
      </c>
      <c r="L24" s="220"/>
      <c r="M24" s="221" t="s">
        <v>803</v>
      </c>
      <c r="N24" s="222" t="s">
        <v>804</v>
      </c>
      <c r="O24" s="223" t="str">
        <f t="shared" si="2"/>
        <v>NT</v>
      </c>
      <c r="P24" s="265">
        <f t="shared" ca="1" si="3"/>
        <v>124</v>
      </c>
      <c r="Q24" s="266">
        <f t="shared" si="4"/>
        <v>1</v>
      </c>
      <c r="R24" s="267">
        <f t="shared" si="5"/>
        <v>46069</v>
      </c>
      <c r="S24" s="267" t="str">
        <f t="shared" si="6"/>
        <v>IFA</v>
      </c>
      <c r="T24" s="268" t="str">
        <f t="shared" si="7"/>
        <v>01</v>
      </c>
      <c r="U24" s="269" t="str">
        <f t="shared" si="8"/>
        <v>-</v>
      </c>
      <c r="V24" s="267">
        <f t="shared" si="9"/>
        <v>46071</v>
      </c>
      <c r="W24" s="268" t="str">
        <f t="shared" si="10"/>
        <v>AN</v>
      </c>
      <c r="X24" s="229"/>
      <c r="Y24" s="230">
        <v>46055</v>
      </c>
      <c r="Z24" s="231" t="s">
        <v>750</v>
      </c>
      <c r="AA24" s="232" t="s">
        <v>20</v>
      </c>
      <c r="AB24" s="231" t="s">
        <v>81</v>
      </c>
      <c r="AC24" s="280">
        <v>46065</v>
      </c>
      <c r="AD24" s="233" t="s">
        <v>751</v>
      </c>
      <c r="AE24" s="270"/>
      <c r="AF24" s="234"/>
      <c r="AG24" s="234"/>
      <c r="AH24" s="235">
        <v>1</v>
      </c>
      <c r="AI24" s="236">
        <v>46069</v>
      </c>
      <c r="AJ24" s="237" t="s">
        <v>752</v>
      </c>
      <c r="AK24" s="278" t="s">
        <v>802</v>
      </c>
      <c r="AL24" s="237" t="s">
        <v>81</v>
      </c>
      <c r="AM24" s="236">
        <v>46071</v>
      </c>
      <c r="AN24" s="238" t="s">
        <v>753</v>
      </c>
      <c r="AO24" s="279">
        <v>46131</v>
      </c>
      <c r="AP24" s="239"/>
      <c r="AQ24" s="239"/>
      <c r="AR24" s="240"/>
      <c r="AS24" s="241"/>
      <c r="AT24" s="242"/>
      <c r="AU24" s="243"/>
      <c r="AV24" s="242"/>
      <c r="AW24" s="244"/>
      <c r="AX24" s="245"/>
      <c r="AY24" s="246"/>
      <c r="AZ24" s="247"/>
      <c r="BA24" s="248"/>
      <c r="BB24" s="249"/>
      <c r="BC24" s="250"/>
      <c r="BD24" s="249"/>
      <c r="BE24" s="249"/>
      <c r="BF24" s="251"/>
      <c r="BG24" s="252"/>
      <c r="BH24" s="229"/>
      <c r="BI24" s="231"/>
      <c r="BJ24" s="231"/>
      <c r="BK24" s="232"/>
      <c r="BL24" s="231"/>
      <c r="BM24" s="231"/>
      <c r="BN24" s="233"/>
      <c r="BO24" s="271"/>
      <c r="BP24" s="272"/>
      <c r="BQ24" s="273"/>
      <c r="BR24" s="274"/>
      <c r="BS24" s="273"/>
      <c r="BT24" s="272"/>
      <c r="BU24" s="275"/>
      <c r="BV24" s="271"/>
      <c r="BW24" s="272"/>
      <c r="BX24" s="273"/>
      <c r="BY24" s="274"/>
      <c r="BZ24" s="273"/>
      <c r="CA24" s="272"/>
      <c r="CB24" s="276"/>
      <c r="CC24" s="208"/>
      <c r="CD24" s="264"/>
      <c r="CE24" s="263"/>
      <c r="CF24" s="263"/>
      <c r="CG24" s="263"/>
      <c r="CH24" s="263"/>
      <c r="CI24" s="263"/>
      <c r="CJ24" s="263"/>
      <c r="CK24" s="210"/>
      <c r="CL24" s="264"/>
      <c r="CM24" s="264"/>
      <c r="CN24" s="264"/>
      <c r="CO24" s="264"/>
      <c r="CP24" s="264"/>
      <c r="CQ24" s="264"/>
      <c r="CR24" s="264"/>
      <c r="CS24" s="264"/>
      <c r="CT24" s="264"/>
      <c r="CU24" s="101"/>
      <c r="CV24" s="101"/>
      <c r="CW24" s="101"/>
    </row>
    <row r="25" spans="1:101" s="103" customFormat="1" ht="35.25" customHeight="1" outlineLevel="2">
      <c r="A25" s="211">
        <v>14</v>
      </c>
      <c r="B25" s="212" t="s">
        <v>531</v>
      </c>
      <c r="C25" s="277" t="s">
        <v>530</v>
      </c>
      <c r="D25" s="214" t="s">
        <v>688</v>
      </c>
      <c r="E25" s="215" t="s">
        <v>799</v>
      </c>
      <c r="F25" s="216">
        <v>46044</v>
      </c>
      <c r="G25" s="216">
        <v>46052</v>
      </c>
      <c r="H25" s="217" t="str">
        <f t="shared" si="11"/>
        <v>AFC</v>
      </c>
      <c r="I25" s="218">
        <v>21</v>
      </c>
      <c r="J25" s="219">
        <f t="shared" si="0"/>
        <v>5.3178019751835906E-3</v>
      </c>
      <c r="K25" s="219">
        <f t="shared" si="1"/>
        <v>1</v>
      </c>
      <c r="L25" s="220"/>
      <c r="M25" s="221" t="s">
        <v>805</v>
      </c>
      <c r="N25" s="222" t="s">
        <v>806</v>
      </c>
      <c r="O25" s="223" t="str">
        <f t="shared" si="2"/>
        <v/>
      </c>
      <c r="P25" s="265" t="str">
        <f t="shared" si="3"/>
        <v/>
      </c>
      <c r="Q25" s="266">
        <f t="shared" si="4"/>
        <v>47</v>
      </c>
      <c r="R25" s="267">
        <f t="shared" si="5"/>
        <v>46146</v>
      </c>
      <c r="S25" s="267" t="str">
        <f t="shared" si="6"/>
        <v>AFC</v>
      </c>
      <c r="T25" s="268" t="str">
        <f t="shared" si="7"/>
        <v>04</v>
      </c>
      <c r="U25" s="269" t="str">
        <f t="shared" si="8"/>
        <v>-</v>
      </c>
      <c r="V25" s="267">
        <f t="shared" si="9"/>
        <v>46138</v>
      </c>
      <c r="W25" s="268" t="str">
        <f t="shared" si="10"/>
        <v>AP</v>
      </c>
      <c r="X25" s="229"/>
      <c r="Y25" s="230">
        <v>46049</v>
      </c>
      <c r="Z25" s="231" t="s">
        <v>750</v>
      </c>
      <c r="AA25" s="232" t="s">
        <v>20</v>
      </c>
      <c r="AB25" s="231" t="s">
        <v>81</v>
      </c>
      <c r="AC25" s="230">
        <v>46063</v>
      </c>
      <c r="AD25" s="233" t="s">
        <v>751</v>
      </c>
      <c r="AE25" s="234"/>
      <c r="AF25" s="234"/>
      <c r="AG25" s="234"/>
      <c r="AH25" s="235">
        <v>1</v>
      </c>
      <c r="AI25" s="236">
        <v>46069</v>
      </c>
      <c r="AJ25" s="237" t="s">
        <v>752</v>
      </c>
      <c r="AK25" s="237">
        <v>1</v>
      </c>
      <c r="AL25" s="281" t="s">
        <v>81</v>
      </c>
      <c r="AM25" s="282">
        <v>46071</v>
      </c>
      <c r="AN25" s="238" t="s">
        <v>751</v>
      </c>
      <c r="AO25" s="239"/>
      <c r="AP25" s="239"/>
      <c r="AQ25" s="239"/>
      <c r="AR25" s="240">
        <v>17</v>
      </c>
      <c r="AS25" s="241">
        <v>46118</v>
      </c>
      <c r="AT25" s="242" t="s">
        <v>752</v>
      </c>
      <c r="AU25" s="243">
        <v>2</v>
      </c>
      <c r="AV25" s="242" t="s">
        <v>81</v>
      </c>
      <c r="AW25" s="244">
        <v>46132</v>
      </c>
      <c r="AX25" s="245" t="s">
        <v>753</v>
      </c>
      <c r="AY25" s="246"/>
      <c r="AZ25" s="247">
        <v>29</v>
      </c>
      <c r="BA25" s="248">
        <v>46137</v>
      </c>
      <c r="BB25" s="249" t="s">
        <v>752</v>
      </c>
      <c r="BC25" s="250" t="s">
        <v>807</v>
      </c>
      <c r="BD25" s="249" t="s">
        <v>81</v>
      </c>
      <c r="BE25" s="283">
        <v>46138</v>
      </c>
      <c r="BF25" s="251" t="s">
        <v>758</v>
      </c>
      <c r="BG25" s="252"/>
      <c r="BH25" s="229">
        <v>47</v>
      </c>
      <c r="BI25" s="284">
        <v>46146</v>
      </c>
      <c r="BJ25" s="231" t="s">
        <v>761</v>
      </c>
      <c r="BK25" s="232" t="s">
        <v>808</v>
      </c>
      <c r="BL25" s="231"/>
      <c r="BM25" s="231"/>
      <c r="BN25" s="233"/>
      <c r="BO25" s="271"/>
      <c r="BP25" s="272"/>
      <c r="BQ25" s="273"/>
      <c r="BR25" s="274"/>
      <c r="BS25" s="273"/>
      <c r="BT25" s="272"/>
      <c r="BU25" s="275"/>
      <c r="BV25" s="271"/>
      <c r="BW25" s="272"/>
      <c r="BX25" s="273"/>
      <c r="BY25" s="274"/>
      <c r="BZ25" s="273"/>
      <c r="CA25" s="272"/>
      <c r="CB25" s="276"/>
      <c r="CC25" s="208"/>
      <c r="CD25" s="264"/>
      <c r="CE25" s="263"/>
      <c r="CF25" s="263"/>
      <c r="CG25" s="263"/>
      <c r="CH25" s="263"/>
      <c r="CI25" s="263"/>
      <c r="CJ25" s="263"/>
      <c r="CK25" s="210"/>
      <c r="CL25" s="264"/>
      <c r="CM25" s="264"/>
      <c r="CN25" s="264"/>
      <c r="CO25" s="264"/>
      <c r="CP25" s="264"/>
      <c r="CQ25" s="264"/>
      <c r="CR25" s="264"/>
      <c r="CS25" s="264"/>
      <c r="CT25" s="264"/>
      <c r="CU25" s="101"/>
      <c r="CV25" s="101"/>
      <c r="CW25" s="101"/>
    </row>
    <row r="26" spans="1:101" s="103" customFormat="1" ht="35.25" customHeight="1" outlineLevel="2">
      <c r="A26" s="211">
        <v>15</v>
      </c>
      <c r="B26" s="212" t="s">
        <v>471</v>
      </c>
      <c r="C26" s="277" t="s">
        <v>470</v>
      </c>
      <c r="D26" s="214" t="s">
        <v>688</v>
      </c>
      <c r="E26" s="215" t="s">
        <v>799</v>
      </c>
      <c r="F26" s="216">
        <v>46054</v>
      </c>
      <c r="G26" s="216">
        <v>46063</v>
      </c>
      <c r="H26" s="217" t="str">
        <f t="shared" si="11"/>
        <v/>
      </c>
      <c r="I26" s="218">
        <v>27</v>
      </c>
      <c r="J26" s="219">
        <f t="shared" si="0"/>
        <v>6.8371739680931883E-3</v>
      </c>
      <c r="K26" s="219">
        <f t="shared" si="1"/>
        <v>0</v>
      </c>
      <c r="L26" s="220"/>
      <c r="M26" s="221" t="s">
        <v>809</v>
      </c>
      <c r="N26" s="222" t="s">
        <v>810</v>
      </c>
      <c r="O26" s="223" t="str">
        <f t="shared" si="2"/>
        <v/>
      </c>
      <c r="P26" s="265" t="str">
        <f t="shared" si="3"/>
        <v/>
      </c>
      <c r="Q26" s="266" t="str">
        <f t="shared" si="4"/>
        <v/>
      </c>
      <c r="R26" s="267" t="str">
        <f t="shared" si="5"/>
        <v/>
      </c>
      <c r="S26" s="267" t="str">
        <f t="shared" si="6"/>
        <v/>
      </c>
      <c r="T26" s="268" t="str">
        <f t="shared" si="7"/>
        <v/>
      </c>
      <c r="U26" s="269" t="str">
        <f t="shared" si="8"/>
        <v/>
      </c>
      <c r="V26" s="267">
        <f t="shared" si="9"/>
        <v>0</v>
      </c>
      <c r="W26" s="268" t="str">
        <f t="shared" si="10"/>
        <v/>
      </c>
      <c r="X26" s="229"/>
      <c r="Y26" s="230"/>
      <c r="Z26" s="231"/>
      <c r="AA26" s="232"/>
      <c r="AB26" s="231"/>
      <c r="AC26" s="230"/>
      <c r="AD26" s="233"/>
      <c r="AE26" s="234"/>
      <c r="AF26" s="234"/>
      <c r="AG26" s="234"/>
      <c r="AH26" s="235"/>
      <c r="AI26" s="236"/>
      <c r="AJ26" s="237"/>
      <c r="AK26" s="237"/>
      <c r="AL26" s="237"/>
      <c r="AM26" s="236"/>
      <c r="AN26" s="238"/>
      <c r="AO26" s="239"/>
      <c r="AP26" s="239"/>
      <c r="AQ26" s="239"/>
      <c r="AR26" s="240"/>
      <c r="AS26" s="241"/>
      <c r="AT26" s="242"/>
      <c r="AU26" s="243"/>
      <c r="AV26" s="242"/>
      <c r="AW26" s="244"/>
      <c r="AX26" s="245"/>
      <c r="AY26" s="246"/>
      <c r="AZ26" s="247"/>
      <c r="BA26" s="248"/>
      <c r="BB26" s="249"/>
      <c r="BC26" s="250"/>
      <c r="BD26" s="249"/>
      <c r="BE26" s="249"/>
      <c r="BF26" s="251"/>
      <c r="BG26" s="252"/>
      <c r="BH26" s="229"/>
      <c r="BI26" s="231"/>
      <c r="BJ26" s="231"/>
      <c r="BK26" s="232"/>
      <c r="BL26" s="231"/>
      <c r="BM26" s="231"/>
      <c r="BN26" s="233"/>
      <c r="BO26" s="271"/>
      <c r="BP26" s="272"/>
      <c r="BQ26" s="273"/>
      <c r="BR26" s="274"/>
      <c r="BS26" s="273"/>
      <c r="BT26" s="272"/>
      <c r="BU26" s="275"/>
      <c r="BV26" s="271"/>
      <c r="BW26" s="272"/>
      <c r="BX26" s="273"/>
      <c r="BY26" s="274"/>
      <c r="BZ26" s="273"/>
      <c r="CA26" s="272"/>
      <c r="CB26" s="276"/>
      <c r="CC26" s="208"/>
      <c r="CD26" s="264"/>
      <c r="CE26" s="263"/>
      <c r="CF26" s="263"/>
      <c r="CG26" s="263"/>
      <c r="CH26" s="263"/>
      <c r="CI26" s="263"/>
      <c r="CJ26" s="263"/>
      <c r="CK26" s="210"/>
      <c r="CL26" s="264"/>
      <c r="CM26" s="264"/>
      <c r="CN26" s="264"/>
      <c r="CO26" s="264"/>
      <c r="CP26" s="264"/>
      <c r="CQ26" s="264"/>
      <c r="CR26" s="264"/>
      <c r="CS26" s="264"/>
      <c r="CT26" s="264"/>
      <c r="CU26" s="101"/>
      <c r="CV26" s="101"/>
      <c r="CW26" s="101"/>
    </row>
    <row r="27" spans="1:101" s="103" customFormat="1" ht="35.25" customHeight="1" outlineLevel="2">
      <c r="A27" s="211">
        <v>16</v>
      </c>
      <c r="B27" s="212" t="s">
        <v>528</v>
      </c>
      <c r="C27" s="277" t="s">
        <v>527</v>
      </c>
      <c r="D27" s="214" t="s">
        <v>688</v>
      </c>
      <c r="E27" s="215" t="s">
        <v>799</v>
      </c>
      <c r="F27" s="216">
        <v>46044</v>
      </c>
      <c r="G27" s="216">
        <v>46053</v>
      </c>
      <c r="H27" s="217" t="str">
        <f t="shared" si="11"/>
        <v>AN</v>
      </c>
      <c r="I27" s="218">
        <v>18</v>
      </c>
      <c r="J27" s="219">
        <f t="shared" si="0"/>
        <v>4.5581159787287922E-3</v>
      </c>
      <c r="K27" s="219">
        <f t="shared" si="1"/>
        <v>0.75</v>
      </c>
      <c r="L27" s="220"/>
      <c r="M27" s="221" t="s">
        <v>805</v>
      </c>
      <c r="N27" s="222" t="s">
        <v>811</v>
      </c>
      <c r="O27" s="223" t="str">
        <f t="shared" si="2"/>
        <v>NT</v>
      </c>
      <c r="P27" s="265">
        <f t="shared" ca="1" si="3"/>
        <v>124</v>
      </c>
      <c r="Q27" s="266">
        <f t="shared" si="4"/>
        <v>1</v>
      </c>
      <c r="R27" s="267">
        <f t="shared" si="5"/>
        <v>46069</v>
      </c>
      <c r="S27" s="267" t="str">
        <f t="shared" si="6"/>
        <v>IFA</v>
      </c>
      <c r="T27" s="268" t="str">
        <f t="shared" si="7"/>
        <v>01</v>
      </c>
      <c r="U27" s="269" t="str">
        <f t="shared" si="8"/>
        <v>-</v>
      </c>
      <c r="V27" s="267">
        <f t="shared" si="9"/>
        <v>46071</v>
      </c>
      <c r="W27" s="268" t="str">
        <f t="shared" si="10"/>
        <v>AN</v>
      </c>
      <c r="X27" s="229"/>
      <c r="Y27" s="230">
        <v>46053</v>
      </c>
      <c r="Z27" s="231" t="s">
        <v>750</v>
      </c>
      <c r="AA27" s="232" t="s">
        <v>20</v>
      </c>
      <c r="AB27" s="231" t="s">
        <v>81</v>
      </c>
      <c r="AC27" s="230">
        <v>46063</v>
      </c>
      <c r="AD27" s="233" t="s">
        <v>751</v>
      </c>
      <c r="AE27" s="270">
        <v>46067</v>
      </c>
      <c r="AF27" s="234"/>
      <c r="AG27" s="234"/>
      <c r="AH27" s="235">
        <v>1</v>
      </c>
      <c r="AI27" s="236">
        <v>46069</v>
      </c>
      <c r="AJ27" s="237" t="s">
        <v>752</v>
      </c>
      <c r="AK27" s="278" t="s">
        <v>802</v>
      </c>
      <c r="AL27" s="237" t="s">
        <v>81</v>
      </c>
      <c r="AM27" s="236">
        <v>46071</v>
      </c>
      <c r="AN27" s="285" t="s">
        <v>753</v>
      </c>
      <c r="AO27" s="286">
        <v>46130</v>
      </c>
      <c r="AP27" s="287"/>
      <c r="AQ27" s="287"/>
      <c r="AR27" s="288"/>
      <c r="AS27" s="241"/>
      <c r="AT27" s="242"/>
      <c r="AU27" s="243"/>
      <c r="AV27" s="242"/>
      <c r="AW27" s="244"/>
      <c r="AX27" s="245"/>
      <c r="AY27" s="246"/>
      <c r="AZ27" s="247"/>
      <c r="BA27" s="248"/>
      <c r="BB27" s="249"/>
      <c r="BC27" s="250"/>
      <c r="BD27" s="249"/>
      <c r="BE27" s="249"/>
      <c r="BF27" s="251"/>
      <c r="BG27" s="252"/>
      <c r="BH27" s="229"/>
      <c r="BI27" s="231"/>
      <c r="BJ27" s="231"/>
      <c r="BK27" s="232"/>
      <c r="BL27" s="231"/>
      <c r="BM27" s="231"/>
      <c r="BN27" s="233"/>
      <c r="BO27" s="271"/>
      <c r="BP27" s="272"/>
      <c r="BQ27" s="273"/>
      <c r="BR27" s="274"/>
      <c r="BS27" s="273"/>
      <c r="BT27" s="272"/>
      <c r="BU27" s="275"/>
      <c r="BV27" s="271"/>
      <c r="BW27" s="272"/>
      <c r="BX27" s="273"/>
      <c r="BY27" s="274"/>
      <c r="BZ27" s="273"/>
      <c r="CA27" s="272"/>
      <c r="CB27" s="276"/>
      <c r="CC27" s="208"/>
      <c r="CD27" s="264"/>
      <c r="CE27" s="263"/>
      <c r="CF27" s="263"/>
      <c r="CG27" s="263"/>
      <c r="CH27" s="263"/>
      <c r="CI27" s="263"/>
      <c r="CJ27" s="263"/>
      <c r="CK27" s="210"/>
      <c r="CL27" s="264"/>
      <c r="CM27" s="264"/>
      <c r="CN27" s="264"/>
      <c r="CO27" s="264"/>
      <c r="CP27" s="264"/>
      <c r="CQ27" s="264"/>
      <c r="CR27" s="264"/>
      <c r="CS27" s="264"/>
      <c r="CT27" s="264"/>
      <c r="CU27" s="101"/>
      <c r="CV27" s="101"/>
      <c r="CW27" s="101"/>
    </row>
    <row r="28" spans="1:101" s="103" customFormat="1" ht="35.25" customHeight="1" outlineLevel="2">
      <c r="A28" s="211">
        <v>17</v>
      </c>
      <c r="B28" s="212" t="s">
        <v>537</v>
      </c>
      <c r="C28" s="277" t="s">
        <v>536</v>
      </c>
      <c r="D28" s="214" t="s">
        <v>688</v>
      </c>
      <c r="E28" s="215" t="s">
        <v>799</v>
      </c>
      <c r="F28" s="216">
        <v>46048</v>
      </c>
      <c r="G28" s="216">
        <v>46057</v>
      </c>
      <c r="H28" s="217" t="str">
        <f t="shared" si="11"/>
        <v>AP</v>
      </c>
      <c r="I28" s="218">
        <v>21</v>
      </c>
      <c r="J28" s="219">
        <f t="shared" si="0"/>
        <v>5.3178019751835906E-3</v>
      </c>
      <c r="K28" s="219">
        <f t="shared" si="1"/>
        <v>1</v>
      </c>
      <c r="L28" s="220"/>
      <c r="M28" s="221" t="s">
        <v>812</v>
      </c>
      <c r="N28" s="222" t="s">
        <v>813</v>
      </c>
      <c r="O28" s="223" t="str">
        <f t="shared" si="2"/>
        <v/>
      </c>
      <c r="P28" s="265" t="str">
        <f t="shared" si="3"/>
        <v/>
      </c>
      <c r="Q28" s="266">
        <f t="shared" si="4"/>
        <v>1</v>
      </c>
      <c r="R28" s="267">
        <f t="shared" si="5"/>
        <v>46069</v>
      </c>
      <c r="S28" s="267" t="str">
        <f t="shared" si="6"/>
        <v>IFA</v>
      </c>
      <c r="T28" s="268" t="str">
        <f t="shared" si="7"/>
        <v>01</v>
      </c>
      <c r="U28" s="269" t="str">
        <f t="shared" si="8"/>
        <v>-</v>
      </c>
      <c r="V28" s="267">
        <f t="shared" si="9"/>
        <v>46071</v>
      </c>
      <c r="W28" s="268" t="str">
        <f t="shared" si="10"/>
        <v>AP</v>
      </c>
      <c r="X28" s="229">
        <v>1</v>
      </c>
      <c r="Y28" s="230">
        <v>46053</v>
      </c>
      <c r="Z28" s="231" t="s">
        <v>750</v>
      </c>
      <c r="AA28" s="232" t="s">
        <v>20</v>
      </c>
      <c r="AB28" s="231" t="s">
        <v>81</v>
      </c>
      <c r="AC28" s="230">
        <v>46063</v>
      </c>
      <c r="AD28" s="233" t="s">
        <v>751</v>
      </c>
      <c r="AE28" s="234"/>
      <c r="AF28" s="234"/>
      <c r="AG28" s="234"/>
      <c r="AH28" s="235">
        <v>1</v>
      </c>
      <c r="AI28" s="236">
        <v>46069</v>
      </c>
      <c r="AJ28" s="237" t="s">
        <v>752</v>
      </c>
      <c r="AK28" s="278" t="s">
        <v>802</v>
      </c>
      <c r="AL28" s="237" t="s">
        <v>81</v>
      </c>
      <c r="AM28" s="236">
        <v>46071</v>
      </c>
      <c r="AN28" s="238" t="s">
        <v>758</v>
      </c>
      <c r="AO28" s="239"/>
      <c r="AP28" s="239"/>
      <c r="AQ28" s="239"/>
      <c r="AR28" s="240"/>
      <c r="AS28" s="241"/>
      <c r="AT28" s="242"/>
      <c r="AU28" s="243"/>
      <c r="AV28" s="242"/>
      <c r="AW28" s="244"/>
      <c r="AX28" s="245"/>
      <c r="AY28" s="246"/>
      <c r="AZ28" s="247"/>
      <c r="BA28" s="248"/>
      <c r="BB28" s="249"/>
      <c r="BC28" s="250"/>
      <c r="BD28" s="249"/>
      <c r="BE28" s="249"/>
      <c r="BF28" s="251"/>
      <c r="BG28" s="252"/>
      <c r="BH28" s="229"/>
      <c r="BI28" s="231"/>
      <c r="BJ28" s="231"/>
      <c r="BK28" s="232"/>
      <c r="BL28" s="231"/>
      <c r="BM28" s="231"/>
      <c r="BN28" s="233"/>
      <c r="BO28" s="271"/>
      <c r="BP28" s="272"/>
      <c r="BQ28" s="273"/>
      <c r="BR28" s="274"/>
      <c r="BS28" s="273"/>
      <c r="BT28" s="272"/>
      <c r="BU28" s="275"/>
      <c r="BV28" s="271"/>
      <c r="BW28" s="272"/>
      <c r="BX28" s="273"/>
      <c r="BY28" s="274"/>
      <c r="BZ28" s="273"/>
      <c r="CA28" s="272"/>
      <c r="CB28" s="276"/>
      <c r="CC28" s="208"/>
      <c r="CD28" s="264"/>
      <c r="CE28" s="263"/>
      <c r="CF28" s="263"/>
      <c r="CG28" s="263"/>
      <c r="CH28" s="263"/>
      <c r="CI28" s="263"/>
      <c r="CJ28" s="263"/>
      <c r="CK28" s="210"/>
      <c r="CL28" s="264"/>
      <c r="CM28" s="264"/>
      <c r="CN28" s="264"/>
      <c r="CO28" s="264"/>
      <c r="CP28" s="264"/>
      <c r="CQ28" s="264"/>
      <c r="CR28" s="264"/>
      <c r="CS28" s="264"/>
      <c r="CT28" s="264"/>
      <c r="CU28" s="101"/>
      <c r="CV28" s="101"/>
      <c r="CW28" s="101"/>
    </row>
    <row r="29" spans="1:101" s="103" customFormat="1" ht="35.25" customHeight="1" outlineLevel="2">
      <c r="A29" s="211">
        <v>18</v>
      </c>
      <c r="B29" s="212" t="s">
        <v>220</v>
      </c>
      <c r="C29" s="277" t="s">
        <v>219</v>
      </c>
      <c r="D29" s="214" t="s">
        <v>688</v>
      </c>
      <c r="E29" s="215" t="s">
        <v>814</v>
      </c>
      <c r="F29" s="216">
        <v>46058</v>
      </c>
      <c r="G29" s="216">
        <v>46067</v>
      </c>
      <c r="H29" s="217" t="str">
        <f t="shared" si="11"/>
        <v>AN</v>
      </c>
      <c r="I29" s="218">
        <v>18</v>
      </c>
      <c r="J29" s="219">
        <f t="shared" si="0"/>
        <v>4.5581159787287922E-3</v>
      </c>
      <c r="K29" s="219">
        <f t="shared" si="1"/>
        <v>0.75</v>
      </c>
      <c r="L29" s="220"/>
      <c r="M29" s="221" t="s">
        <v>815</v>
      </c>
      <c r="N29" s="222" t="s">
        <v>816</v>
      </c>
      <c r="O29" s="223" t="str">
        <f t="shared" si="2"/>
        <v>NT</v>
      </c>
      <c r="P29" s="265">
        <f t="shared" ca="1" si="3"/>
        <v>103</v>
      </c>
      <c r="Q29" s="266">
        <f t="shared" si="4"/>
        <v>10</v>
      </c>
      <c r="R29" s="267">
        <f t="shared" si="5"/>
        <v>46088</v>
      </c>
      <c r="S29" s="267" t="str">
        <f t="shared" si="6"/>
        <v>IFC</v>
      </c>
      <c r="T29" s="268" t="str">
        <f t="shared" si="7"/>
        <v>00</v>
      </c>
      <c r="U29" s="269" t="str">
        <f t="shared" si="8"/>
        <v/>
      </c>
      <c r="V29" s="267">
        <f t="shared" si="9"/>
        <v>46092</v>
      </c>
      <c r="W29" s="268" t="str">
        <f t="shared" si="10"/>
        <v>AN</v>
      </c>
      <c r="X29" s="231">
        <v>10</v>
      </c>
      <c r="Y29" s="230">
        <v>46088</v>
      </c>
      <c r="Z29" s="231" t="s">
        <v>750</v>
      </c>
      <c r="AA29" s="232" t="s">
        <v>20</v>
      </c>
      <c r="AB29" s="231"/>
      <c r="AC29" s="230">
        <v>46092</v>
      </c>
      <c r="AD29" s="233" t="s">
        <v>753</v>
      </c>
      <c r="AE29" s="234"/>
      <c r="AF29" s="234"/>
      <c r="AG29" s="234"/>
      <c r="AH29" s="235"/>
      <c r="AI29" s="236"/>
      <c r="AJ29" s="237"/>
      <c r="AK29" s="237"/>
      <c r="AL29" s="237"/>
      <c r="AM29" s="236"/>
      <c r="AN29" s="238"/>
      <c r="AO29" s="239"/>
      <c r="AP29" s="239"/>
      <c r="AQ29" s="239"/>
      <c r="AR29" s="240"/>
      <c r="AS29" s="241"/>
      <c r="AT29" s="242"/>
      <c r="AU29" s="243"/>
      <c r="AV29" s="242"/>
      <c r="AW29" s="244"/>
      <c r="AX29" s="245"/>
      <c r="AY29" s="246"/>
      <c r="AZ29" s="247"/>
      <c r="BA29" s="248"/>
      <c r="BB29" s="249"/>
      <c r="BC29" s="250"/>
      <c r="BD29" s="249"/>
      <c r="BE29" s="249"/>
      <c r="BF29" s="251"/>
      <c r="BG29" s="252"/>
      <c r="BH29" s="229"/>
      <c r="BI29" s="231"/>
      <c r="BJ29" s="231"/>
      <c r="BK29" s="232"/>
      <c r="BL29" s="231"/>
      <c r="BM29" s="231"/>
      <c r="BN29" s="233"/>
      <c r="BO29" s="271"/>
      <c r="BP29" s="272"/>
      <c r="BQ29" s="273"/>
      <c r="BR29" s="274"/>
      <c r="BS29" s="273"/>
      <c r="BT29" s="272"/>
      <c r="BU29" s="275"/>
      <c r="BV29" s="271"/>
      <c r="BW29" s="272"/>
      <c r="BX29" s="273"/>
      <c r="BY29" s="274"/>
      <c r="BZ29" s="273"/>
      <c r="CA29" s="272"/>
      <c r="CB29" s="276"/>
      <c r="CC29" s="208"/>
      <c r="CD29" s="264"/>
      <c r="CE29" s="263"/>
      <c r="CF29" s="263"/>
      <c r="CG29" s="263"/>
      <c r="CH29" s="263"/>
      <c r="CI29" s="263"/>
      <c r="CJ29" s="263"/>
      <c r="CK29" s="210"/>
      <c r="CL29" s="264"/>
      <c r="CM29" s="264"/>
      <c r="CN29" s="264"/>
      <c r="CO29" s="264"/>
      <c r="CP29" s="264"/>
      <c r="CQ29" s="264"/>
      <c r="CR29" s="264"/>
      <c r="CS29" s="264"/>
      <c r="CT29" s="264"/>
      <c r="CU29" s="101"/>
      <c r="CV29" s="101"/>
      <c r="CW29" s="101"/>
    </row>
    <row r="30" spans="1:101" s="103" customFormat="1" ht="35.25" customHeight="1" outlineLevel="2">
      <c r="A30" s="211">
        <v>19</v>
      </c>
      <c r="B30" s="212" t="s">
        <v>462</v>
      </c>
      <c r="C30" s="277" t="s">
        <v>461</v>
      </c>
      <c r="D30" s="214" t="s">
        <v>688</v>
      </c>
      <c r="E30" s="215" t="s">
        <v>799</v>
      </c>
      <c r="F30" s="216">
        <v>46057</v>
      </c>
      <c r="G30" s="216">
        <v>46066</v>
      </c>
      <c r="H30" s="217" t="str">
        <f t="shared" si="11"/>
        <v>AN</v>
      </c>
      <c r="I30" s="218">
        <v>21</v>
      </c>
      <c r="J30" s="219">
        <f t="shared" si="0"/>
        <v>5.3178019751835906E-3</v>
      </c>
      <c r="K30" s="219">
        <f t="shared" si="1"/>
        <v>0.75</v>
      </c>
      <c r="L30" s="220"/>
      <c r="M30" s="221" t="s">
        <v>813</v>
      </c>
      <c r="N30" s="222" t="s">
        <v>817</v>
      </c>
      <c r="O30" s="223" t="str">
        <f t="shared" si="2"/>
        <v>NT</v>
      </c>
      <c r="P30" s="265">
        <f t="shared" ca="1" si="3"/>
        <v>103</v>
      </c>
      <c r="Q30" s="266">
        <f t="shared" si="4"/>
        <v>10</v>
      </c>
      <c r="R30" s="267">
        <f t="shared" si="5"/>
        <v>46088</v>
      </c>
      <c r="S30" s="267" t="str">
        <f t="shared" si="6"/>
        <v>IFC</v>
      </c>
      <c r="T30" s="268" t="str">
        <f t="shared" si="7"/>
        <v>00</v>
      </c>
      <c r="U30" s="269" t="str">
        <f t="shared" si="8"/>
        <v/>
      </c>
      <c r="V30" s="267">
        <f t="shared" si="9"/>
        <v>46092</v>
      </c>
      <c r="W30" s="268" t="str">
        <f t="shared" si="10"/>
        <v>AN</v>
      </c>
      <c r="X30" s="231">
        <v>10</v>
      </c>
      <c r="Y30" s="230">
        <v>46088</v>
      </c>
      <c r="Z30" s="231" t="s">
        <v>750</v>
      </c>
      <c r="AA30" s="232" t="s">
        <v>20</v>
      </c>
      <c r="AB30" s="231"/>
      <c r="AC30" s="230">
        <v>46092</v>
      </c>
      <c r="AD30" s="233" t="s">
        <v>753</v>
      </c>
      <c r="AE30" s="234"/>
      <c r="AF30" s="234"/>
      <c r="AG30" s="234"/>
      <c r="AH30" s="235"/>
      <c r="AI30" s="236"/>
      <c r="AJ30" s="237"/>
      <c r="AK30" s="237"/>
      <c r="AL30" s="237"/>
      <c r="AM30" s="236"/>
      <c r="AN30" s="238"/>
      <c r="AO30" s="239"/>
      <c r="AP30" s="239"/>
      <c r="AQ30" s="239"/>
      <c r="AR30" s="240"/>
      <c r="AS30" s="241"/>
      <c r="AT30" s="242"/>
      <c r="AU30" s="243"/>
      <c r="AV30" s="242"/>
      <c r="AW30" s="244"/>
      <c r="AX30" s="245"/>
      <c r="AY30" s="246"/>
      <c r="AZ30" s="247"/>
      <c r="BA30" s="248"/>
      <c r="BB30" s="249"/>
      <c r="BC30" s="250"/>
      <c r="BD30" s="249"/>
      <c r="BE30" s="249"/>
      <c r="BF30" s="251"/>
      <c r="BG30" s="252"/>
      <c r="BH30" s="229"/>
      <c r="BI30" s="231"/>
      <c r="BJ30" s="231"/>
      <c r="BK30" s="232"/>
      <c r="BL30" s="231"/>
      <c r="BM30" s="231"/>
      <c r="BN30" s="233"/>
      <c r="BO30" s="271"/>
      <c r="BP30" s="272"/>
      <c r="BQ30" s="273"/>
      <c r="BR30" s="274"/>
      <c r="BS30" s="273"/>
      <c r="BT30" s="272"/>
      <c r="BU30" s="275"/>
      <c r="BV30" s="271"/>
      <c r="BW30" s="272"/>
      <c r="BX30" s="273"/>
      <c r="BY30" s="274"/>
      <c r="BZ30" s="273"/>
      <c r="CA30" s="272"/>
      <c r="CB30" s="276"/>
      <c r="CC30" s="208"/>
      <c r="CD30" s="264"/>
      <c r="CE30" s="263"/>
      <c r="CF30" s="263"/>
      <c r="CG30" s="263"/>
      <c r="CH30" s="263"/>
      <c r="CI30" s="263"/>
      <c r="CJ30" s="263"/>
      <c r="CK30" s="210"/>
      <c r="CL30" s="264"/>
      <c r="CM30" s="264"/>
      <c r="CN30" s="264"/>
      <c r="CO30" s="264"/>
      <c r="CP30" s="264"/>
      <c r="CQ30" s="264"/>
      <c r="CR30" s="264"/>
      <c r="CS30" s="264"/>
      <c r="CT30" s="264"/>
      <c r="CU30" s="101"/>
      <c r="CV30" s="101"/>
      <c r="CW30" s="101"/>
    </row>
    <row r="31" spans="1:101" s="103" customFormat="1" ht="35.25" customHeight="1" outlineLevel="2">
      <c r="A31" s="211">
        <v>20</v>
      </c>
      <c r="B31" s="212" t="s">
        <v>474</v>
      </c>
      <c r="C31" s="277" t="s">
        <v>473</v>
      </c>
      <c r="D31" s="214" t="s">
        <v>688</v>
      </c>
      <c r="E31" s="215" t="s">
        <v>799</v>
      </c>
      <c r="F31" s="216">
        <v>46053</v>
      </c>
      <c r="G31" s="216">
        <v>46062</v>
      </c>
      <c r="H31" s="217" t="str">
        <f t="shared" si="11"/>
        <v>AN</v>
      </c>
      <c r="I31" s="218">
        <v>21</v>
      </c>
      <c r="J31" s="219">
        <f t="shared" si="0"/>
        <v>5.3178019751835906E-3</v>
      </c>
      <c r="K31" s="219">
        <f t="shared" si="1"/>
        <v>0.75</v>
      </c>
      <c r="L31" s="220"/>
      <c r="M31" s="221" t="s">
        <v>811</v>
      </c>
      <c r="N31" s="222" t="s">
        <v>818</v>
      </c>
      <c r="O31" s="223" t="str">
        <f t="shared" si="2"/>
        <v>NT</v>
      </c>
      <c r="P31" s="265">
        <f t="shared" ca="1" si="3"/>
        <v>103</v>
      </c>
      <c r="Q31" s="266">
        <f t="shared" si="4"/>
        <v>10</v>
      </c>
      <c r="R31" s="267">
        <f t="shared" si="5"/>
        <v>46088</v>
      </c>
      <c r="S31" s="267" t="str">
        <f t="shared" si="6"/>
        <v>IFC</v>
      </c>
      <c r="T31" s="268" t="str">
        <f t="shared" si="7"/>
        <v>00</v>
      </c>
      <c r="U31" s="269">
        <f t="shared" si="8"/>
        <v>7</v>
      </c>
      <c r="V31" s="267">
        <f t="shared" si="9"/>
        <v>46092</v>
      </c>
      <c r="W31" s="268" t="str">
        <f t="shared" si="10"/>
        <v>AN</v>
      </c>
      <c r="X31" s="231">
        <v>10</v>
      </c>
      <c r="Y31" s="230">
        <v>46088</v>
      </c>
      <c r="Z31" s="231" t="s">
        <v>750</v>
      </c>
      <c r="AA31" s="232" t="s">
        <v>20</v>
      </c>
      <c r="AB31" s="231">
        <v>7</v>
      </c>
      <c r="AC31" s="230">
        <v>46092</v>
      </c>
      <c r="AD31" s="233" t="s">
        <v>753</v>
      </c>
      <c r="AE31" s="234"/>
      <c r="AF31" s="234"/>
      <c r="AG31" s="234"/>
      <c r="AH31" s="235"/>
      <c r="AI31" s="236"/>
      <c r="AJ31" s="237"/>
      <c r="AK31" s="237"/>
      <c r="AL31" s="237"/>
      <c r="AM31" s="236"/>
      <c r="AN31" s="238"/>
      <c r="AO31" s="239"/>
      <c r="AP31" s="239"/>
      <c r="AQ31" s="239"/>
      <c r="AR31" s="240"/>
      <c r="AS31" s="241"/>
      <c r="AT31" s="242"/>
      <c r="AU31" s="243"/>
      <c r="AV31" s="242"/>
      <c r="AW31" s="244"/>
      <c r="AX31" s="245"/>
      <c r="AY31" s="246"/>
      <c r="AZ31" s="247"/>
      <c r="BA31" s="248"/>
      <c r="BB31" s="249"/>
      <c r="BC31" s="250"/>
      <c r="BD31" s="249"/>
      <c r="BE31" s="249"/>
      <c r="BF31" s="251"/>
      <c r="BG31" s="252"/>
      <c r="BH31" s="229"/>
      <c r="BI31" s="231"/>
      <c r="BJ31" s="231"/>
      <c r="BK31" s="232"/>
      <c r="BL31" s="231"/>
      <c r="BM31" s="231"/>
      <c r="BN31" s="233"/>
      <c r="BO31" s="271"/>
      <c r="BP31" s="272"/>
      <c r="BQ31" s="273"/>
      <c r="BR31" s="274"/>
      <c r="BS31" s="273"/>
      <c r="BT31" s="272"/>
      <c r="BU31" s="275"/>
      <c r="BV31" s="271"/>
      <c r="BW31" s="272"/>
      <c r="BX31" s="273"/>
      <c r="BY31" s="274"/>
      <c r="BZ31" s="273"/>
      <c r="CA31" s="272"/>
      <c r="CB31" s="276"/>
      <c r="CC31" s="208"/>
      <c r="CD31" s="264"/>
      <c r="CE31" s="263"/>
      <c r="CF31" s="263"/>
      <c r="CG31" s="263"/>
      <c r="CH31" s="263"/>
      <c r="CI31" s="263"/>
      <c r="CJ31" s="263"/>
      <c r="CK31" s="210"/>
      <c r="CL31" s="264"/>
      <c r="CM31" s="264"/>
      <c r="CN31" s="264"/>
      <c r="CO31" s="264"/>
      <c r="CP31" s="264"/>
      <c r="CQ31" s="264"/>
      <c r="CR31" s="264"/>
      <c r="CS31" s="264"/>
      <c r="CT31" s="264"/>
      <c r="CU31" s="101"/>
      <c r="CV31" s="101"/>
      <c r="CW31" s="101"/>
    </row>
    <row r="32" spans="1:101" s="103" customFormat="1" ht="35.25" customHeight="1" outlineLevel="2">
      <c r="A32" s="211">
        <v>21</v>
      </c>
      <c r="B32" s="212" t="s">
        <v>309</v>
      </c>
      <c r="C32" s="277" t="s">
        <v>308</v>
      </c>
      <c r="D32" s="214" t="s">
        <v>688</v>
      </c>
      <c r="E32" s="215" t="s">
        <v>799</v>
      </c>
      <c r="F32" s="216">
        <v>46067</v>
      </c>
      <c r="G32" s="216">
        <v>46076</v>
      </c>
      <c r="H32" s="217" t="str">
        <f t="shared" si="11"/>
        <v>AN</v>
      </c>
      <c r="I32" s="218">
        <v>27</v>
      </c>
      <c r="J32" s="219">
        <f t="shared" si="0"/>
        <v>6.8371739680931883E-3</v>
      </c>
      <c r="K32" s="219">
        <f t="shared" si="1"/>
        <v>0.75</v>
      </c>
      <c r="L32" s="220"/>
      <c r="M32" s="221" t="s">
        <v>816</v>
      </c>
      <c r="N32" s="222" t="s">
        <v>819</v>
      </c>
      <c r="O32" s="223" t="str">
        <f t="shared" si="2"/>
        <v>NT</v>
      </c>
      <c r="P32" s="265">
        <f t="shared" ca="1" si="3"/>
        <v>103</v>
      </c>
      <c r="Q32" s="266">
        <f t="shared" si="4"/>
        <v>10</v>
      </c>
      <c r="R32" s="267">
        <f t="shared" si="5"/>
        <v>46088</v>
      </c>
      <c r="S32" s="267" t="str">
        <f t="shared" si="6"/>
        <v>IFC</v>
      </c>
      <c r="T32" s="268" t="str">
        <f t="shared" si="7"/>
        <v>00</v>
      </c>
      <c r="U32" s="269">
        <f t="shared" si="8"/>
        <v>5</v>
      </c>
      <c r="V32" s="267">
        <f t="shared" si="9"/>
        <v>46092</v>
      </c>
      <c r="W32" s="268" t="str">
        <f t="shared" si="10"/>
        <v>AN</v>
      </c>
      <c r="X32" s="231">
        <v>10</v>
      </c>
      <c r="Y32" s="230">
        <v>46088</v>
      </c>
      <c r="Z32" s="231" t="s">
        <v>750</v>
      </c>
      <c r="AA32" s="232" t="s">
        <v>20</v>
      </c>
      <c r="AB32" s="231">
        <v>5</v>
      </c>
      <c r="AC32" s="230">
        <v>46092</v>
      </c>
      <c r="AD32" s="233" t="s">
        <v>753</v>
      </c>
      <c r="AE32" s="234"/>
      <c r="AF32" s="234"/>
      <c r="AG32" s="234"/>
      <c r="AH32" s="235"/>
      <c r="AI32" s="236"/>
      <c r="AJ32" s="237"/>
      <c r="AK32" s="237"/>
      <c r="AL32" s="237"/>
      <c r="AM32" s="236"/>
      <c r="AN32" s="238"/>
      <c r="AO32" s="239"/>
      <c r="AP32" s="239"/>
      <c r="AQ32" s="239"/>
      <c r="AR32" s="240"/>
      <c r="AS32" s="241"/>
      <c r="AT32" s="242"/>
      <c r="AU32" s="243"/>
      <c r="AV32" s="242"/>
      <c r="AW32" s="244"/>
      <c r="AX32" s="245"/>
      <c r="AY32" s="246"/>
      <c r="AZ32" s="247"/>
      <c r="BA32" s="248"/>
      <c r="BB32" s="249"/>
      <c r="BC32" s="250"/>
      <c r="BD32" s="249"/>
      <c r="BE32" s="249"/>
      <c r="BF32" s="251"/>
      <c r="BG32" s="252"/>
      <c r="BH32" s="229"/>
      <c r="BI32" s="231"/>
      <c r="BJ32" s="231"/>
      <c r="BK32" s="232"/>
      <c r="BL32" s="231"/>
      <c r="BM32" s="231"/>
      <c r="BN32" s="233"/>
      <c r="BO32" s="271"/>
      <c r="BP32" s="272"/>
      <c r="BQ32" s="273"/>
      <c r="BR32" s="274"/>
      <c r="BS32" s="273"/>
      <c r="BT32" s="272"/>
      <c r="BU32" s="275"/>
      <c r="BV32" s="271"/>
      <c r="BW32" s="272"/>
      <c r="BX32" s="273"/>
      <c r="BY32" s="274"/>
      <c r="BZ32" s="273"/>
      <c r="CA32" s="272"/>
      <c r="CB32" s="276"/>
      <c r="CC32" s="208"/>
      <c r="CD32" s="264"/>
      <c r="CE32" s="263"/>
      <c r="CF32" s="263"/>
      <c r="CG32" s="263"/>
      <c r="CH32" s="263"/>
      <c r="CI32" s="263"/>
      <c r="CJ32" s="263"/>
      <c r="CK32" s="210"/>
      <c r="CL32" s="264"/>
      <c r="CM32" s="264"/>
      <c r="CN32" s="264"/>
      <c r="CO32" s="264"/>
      <c r="CP32" s="264"/>
      <c r="CQ32" s="264"/>
      <c r="CR32" s="264"/>
      <c r="CS32" s="264"/>
      <c r="CT32" s="264"/>
      <c r="CU32" s="101"/>
      <c r="CV32" s="101"/>
      <c r="CW32" s="101"/>
    </row>
    <row r="33" spans="1:101" s="103" customFormat="1" ht="35.25" customHeight="1" outlineLevel="2">
      <c r="A33" s="211">
        <v>22</v>
      </c>
      <c r="B33" s="212" t="s">
        <v>135</v>
      </c>
      <c r="C33" s="277" t="s">
        <v>134</v>
      </c>
      <c r="D33" s="214" t="s">
        <v>688</v>
      </c>
      <c r="E33" s="215" t="s">
        <v>814</v>
      </c>
      <c r="F33" s="216">
        <v>46071</v>
      </c>
      <c r="G33" s="216">
        <v>46079</v>
      </c>
      <c r="H33" s="217" t="str">
        <f t="shared" si="11"/>
        <v>AN</v>
      </c>
      <c r="I33" s="218">
        <v>19</v>
      </c>
      <c r="J33" s="219">
        <f t="shared" si="0"/>
        <v>4.8113446442137253E-3</v>
      </c>
      <c r="K33" s="219">
        <f t="shared" si="1"/>
        <v>0.75</v>
      </c>
      <c r="L33" s="220"/>
      <c r="M33" s="221" t="s">
        <v>820</v>
      </c>
      <c r="N33" s="222" t="s">
        <v>821</v>
      </c>
      <c r="O33" s="223" t="str">
        <f t="shared" si="2"/>
        <v>NT</v>
      </c>
      <c r="P33" s="265">
        <f t="shared" ca="1" si="3"/>
        <v>103</v>
      </c>
      <c r="Q33" s="266">
        <f t="shared" si="4"/>
        <v>10</v>
      </c>
      <c r="R33" s="267">
        <f t="shared" si="5"/>
        <v>46088</v>
      </c>
      <c r="S33" s="267" t="str">
        <f t="shared" si="6"/>
        <v>IFC</v>
      </c>
      <c r="T33" s="268" t="str">
        <f t="shared" si="7"/>
        <v>00</v>
      </c>
      <c r="U33" s="269">
        <f t="shared" si="8"/>
        <v>8</v>
      </c>
      <c r="V33" s="267">
        <f t="shared" si="9"/>
        <v>46092</v>
      </c>
      <c r="W33" s="268" t="str">
        <f t="shared" si="10"/>
        <v>AN</v>
      </c>
      <c r="X33" s="231">
        <v>10</v>
      </c>
      <c r="Y33" s="230">
        <v>46088</v>
      </c>
      <c r="Z33" s="231" t="s">
        <v>750</v>
      </c>
      <c r="AA33" s="232" t="s">
        <v>20</v>
      </c>
      <c r="AB33" s="231">
        <v>8</v>
      </c>
      <c r="AC33" s="230">
        <v>46092</v>
      </c>
      <c r="AD33" s="233" t="s">
        <v>753</v>
      </c>
      <c r="AE33" s="234"/>
      <c r="AF33" s="234"/>
      <c r="AG33" s="234"/>
      <c r="AH33" s="235"/>
      <c r="AI33" s="236"/>
      <c r="AJ33" s="237"/>
      <c r="AK33" s="237"/>
      <c r="AL33" s="237"/>
      <c r="AM33" s="236"/>
      <c r="AN33" s="238"/>
      <c r="AO33" s="239"/>
      <c r="AP33" s="239"/>
      <c r="AQ33" s="239"/>
      <c r="AR33" s="240"/>
      <c r="AS33" s="241"/>
      <c r="AT33" s="242"/>
      <c r="AU33" s="243"/>
      <c r="AV33" s="242"/>
      <c r="AW33" s="244"/>
      <c r="AX33" s="245"/>
      <c r="AY33" s="246"/>
      <c r="AZ33" s="247"/>
      <c r="BA33" s="248"/>
      <c r="BB33" s="249"/>
      <c r="BC33" s="250"/>
      <c r="BD33" s="249"/>
      <c r="BE33" s="249"/>
      <c r="BF33" s="251"/>
      <c r="BG33" s="252"/>
      <c r="BH33" s="229"/>
      <c r="BI33" s="231"/>
      <c r="BJ33" s="231"/>
      <c r="BK33" s="232"/>
      <c r="BL33" s="231"/>
      <c r="BM33" s="231"/>
      <c r="BN33" s="233"/>
      <c r="BO33" s="271"/>
      <c r="BP33" s="272"/>
      <c r="BQ33" s="273"/>
      <c r="BR33" s="274"/>
      <c r="BS33" s="273"/>
      <c r="BT33" s="272"/>
      <c r="BU33" s="275"/>
      <c r="BV33" s="271"/>
      <c r="BW33" s="272"/>
      <c r="BX33" s="273"/>
      <c r="BY33" s="274"/>
      <c r="BZ33" s="273"/>
      <c r="CA33" s="272"/>
      <c r="CB33" s="276"/>
      <c r="CC33" s="208"/>
      <c r="CD33" s="264"/>
      <c r="CE33" s="263"/>
      <c r="CF33" s="263"/>
      <c r="CG33" s="263"/>
      <c r="CH33" s="263"/>
      <c r="CI33" s="263"/>
      <c r="CJ33" s="263"/>
      <c r="CK33" s="210"/>
      <c r="CL33" s="264"/>
      <c r="CM33" s="264"/>
      <c r="CN33" s="264"/>
      <c r="CO33" s="264"/>
      <c r="CP33" s="264"/>
      <c r="CQ33" s="264"/>
      <c r="CR33" s="264"/>
      <c r="CS33" s="264"/>
      <c r="CT33" s="264"/>
      <c r="CU33" s="101"/>
      <c r="CV33" s="101"/>
      <c r="CW33" s="101"/>
    </row>
    <row r="34" spans="1:101" s="103" customFormat="1" ht="35.25" customHeight="1" outlineLevel="2">
      <c r="A34" s="211">
        <v>23</v>
      </c>
      <c r="B34" s="212" t="s">
        <v>69</v>
      </c>
      <c r="C34" s="277" t="s">
        <v>68</v>
      </c>
      <c r="D34" s="214" t="s">
        <v>688</v>
      </c>
      <c r="E34" s="215" t="s">
        <v>799</v>
      </c>
      <c r="F34" s="216">
        <v>46063</v>
      </c>
      <c r="G34" s="216">
        <v>46067</v>
      </c>
      <c r="H34" s="217" t="str">
        <f t="shared" si="11"/>
        <v>AP</v>
      </c>
      <c r="I34" s="218">
        <v>27</v>
      </c>
      <c r="J34" s="219">
        <f t="shared" si="0"/>
        <v>6.8371739680931883E-3</v>
      </c>
      <c r="K34" s="219">
        <f t="shared" si="1"/>
        <v>1</v>
      </c>
      <c r="L34" s="220"/>
      <c r="M34" s="221" t="s">
        <v>810</v>
      </c>
      <c r="N34" s="222" t="s">
        <v>816</v>
      </c>
      <c r="O34" s="223" t="str">
        <f t="shared" si="2"/>
        <v/>
      </c>
      <c r="P34" s="265" t="str">
        <f t="shared" si="3"/>
        <v/>
      </c>
      <c r="Q34" s="266">
        <f t="shared" si="4"/>
        <v>70</v>
      </c>
      <c r="R34" s="267">
        <f t="shared" si="5"/>
        <v>46154</v>
      </c>
      <c r="S34" s="267" t="str">
        <f t="shared" si="6"/>
        <v>IFA</v>
      </c>
      <c r="T34" s="268" t="str">
        <f t="shared" si="7"/>
        <v>02</v>
      </c>
      <c r="U34" s="269" t="str">
        <f t="shared" si="8"/>
        <v>-</v>
      </c>
      <c r="V34" s="267">
        <f t="shared" si="9"/>
        <v>46155</v>
      </c>
      <c r="W34" s="268" t="str">
        <f t="shared" si="10"/>
        <v>AP</v>
      </c>
      <c r="X34" s="229">
        <v>17</v>
      </c>
      <c r="Y34" s="230">
        <v>46118</v>
      </c>
      <c r="Z34" s="231" t="s">
        <v>750</v>
      </c>
      <c r="AA34" s="232" t="s">
        <v>20</v>
      </c>
      <c r="AB34" s="231" t="s">
        <v>81</v>
      </c>
      <c r="AC34" s="230">
        <v>46132</v>
      </c>
      <c r="AD34" s="233" t="s">
        <v>749</v>
      </c>
      <c r="AE34" s="234"/>
      <c r="AF34" s="234"/>
      <c r="AG34" s="234"/>
      <c r="AH34" s="235">
        <v>41</v>
      </c>
      <c r="AI34" s="236">
        <v>46141</v>
      </c>
      <c r="AJ34" s="237" t="s">
        <v>750</v>
      </c>
      <c r="AK34" s="278" t="s">
        <v>802</v>
      </c>
      <c r="AL34" s="289" t="s">
        <v>81</v>
      </c>
      <c r="AM34" s="236">
        <v>46145</v>
      </c>
      <c r="AN34" s="238" t="s">
        <v>751</v>
      </c>
      <c r="AO34" s="279">
        <v>46154</v>
      </c>
      <c r="AP34" s="239"/>
      <c r="AQ34" s="239"/>
      <c r="AR34" s="240">
        <v>70</v>
      </c>
      <c r="AS34" s="241">
        <v>46154</v>
      </c>
      <c r="AT34" s="242" t="s">
        <v>752</v>
      </c>
      <c r="AU34" s="243" t="s">
        <v>822</v>
      </c>
      <c r="AV34" s="242"/>
      <c r="AW34" s="244">
        <v>46155</v>
      </c>
      <c r="AX34" s="245" t="s">
        <v>758</v>
      </c>
      <c r="AY34" s="246"/>
      <c r="AZ34" s="247"/>
      <c r="BA34" s="248"/>
      <c r="BB34" s="249"/>
      <c r="BC34" s="250"/>
      <c r="BD34" s="249"/>
      <c r="BE34" s="249"/>
      <c r="BF34" s="251"/>
      <c r="BG34" s="252"/>
      <c r="BH34" s="229"/>
      <c r="BI34" s="231"/>
      <c r="BJ34" s="231"/>
      <c r="BK34" s="232"/>
      <c r="BL34" s="231"/>
      <c r="BM34" s="231"/>
      <c r="BN34" s="233"/>
      <c r="BO34" s="271"/>
      <c r="BP34" s="272"/>
      <c r="BQ34" s="273"/>
      <c r="BR34" s="274"/>
      <c r="BS34" s="273"/>
      <c r="BT34" s="272"/>
      <c r="BU34" s="275"/>
      <c r="BV34" s="271"/>
      <c r="BW34" s="272"/>
      <c r="BX34" s="273"/>
      <c r="BY34" s="274"/>
      <c r="BZ34" s="273"/>
      <c r="CA34" s="272"/>
      <c r="CB34" s="276"/>
      <c r="CC34" s="208"/>
      <c r="CD34" s="264"/>
      <c r="CE34" s="263"/>
      <c r="CF34" s="263"/>
      <c r="CG34" s="263"/>
      <c r="CH34" s="263"/>
      <c r="CI34" s="263"/>
      <c r="CJ34" s="263"/>
      <c r="CK34" s="210"/>
      <c r="CL34" s="264"/>
      <c r="CM34" s="264"/>
      <c r="CN34" s="264"/>
      <c r="CO34" s="264"/>
      <c r="CP34" s="264"/>
      <c r="CQ34" s="264"/>
      <c r="CR34" s="264"/>
      <c r="CS34" s="264"/>
      <c r="CT34" s="264"/>
      <c r="CU34" s="101"/>
      <c r="CV34" s="101"/>
      <c r="CW34" s="101"/>
    </row>
    <row r="35" spans="1:101" s="103" customFormat="1" ht="35.25" customHeight="1" outlineLevel="2">
      <c r="A35" s="211">
        <v>24</v>
      </c>
      <c r="B35" s="212" t="s">
        <v>121</v>
      </c>
      <c r="C35" s="277" t="s">
        <v>117</v>
      </c>
      <c r="D35" s="214" t="s">
        <v>688</v>
      </c>
      <c r="E35" s="215" t="s">
        <v>814</v>
      </c>
      <c r="F35" s="216">
        <v>46068</v>
      </c>
      <c r="G35" s="216">
        <v>46076</v>
      </c>
      <c r="H35" s="217" t="str">
        <f t="shared" si="11"/>
        <v/>
      </c>
      <c r="I35" s="218">
        <v>14</v>
      </c>
      <c r="J35" s="219">
        <f t="shared" si="0"/>
        <v>3.5452013167890607E-3</v>
      </c>
      <c r="K35" s="219">
        <f t="shared" si="1"/>
        <v>0</v>
      </c>
      <c r="L35" s="220"/>
      <c r="M35" s="221" t="s">
        <v>823</v>
      </c>
      <c r="N35" s="222" t="s">
        <v>819</v>
      </c>
      <c r="O35" s="223" t="str">
        <f t="shared" si="2"/>
        <v/>
      </c>
      <c r="P35" s="265" t="str">
        <f t="shared" si="3"/>
        <v/>
      </c>
      <c r="Q35" s="266" t="str">
        <f t="shared" si="4"/>
        <v/>
      </c>
      <c r="R35" s="267" t="str">
        <f t="shared" si="5"/>
        <v/>
      </c>
      <c r="S35" s="267" t="str">
        <f t="shared" si="6"/>
        <v/>
      </c>
      <c r="T35" s="268" t="str">
        <f t="shared" si="7"/>
        <v/>
      </c>
      <c r="U35" s="269" t="str">
        <f t="shared" si="8"/>
        <v/>
      </c>
      <c r="V35" s="267">
        <f t="shared" si="9"/>
        <v>0</v>
      </c>
      <c r="W35" s="268" t="str">
        <f t="shared" si="10"/>
        <v/>
      </c>
      <c r="X35" s="229"/>
      <c r="Y35" s="230"/>
      <c r="Z35" s="231"/>
      <c r="AA35" s="232"/>
      <c r="AB35" s="231"/>
      <c r="AC35" s="230"/>
      <c r="AD35" s="233"/>
      <c r="AE35" s="234"/>
      <c r="AF35" s="234"/>
      <c r="AG35" s="234"/>
      <c r="AH35" s="235"/>
      <c r="AI35" s="236"/>
      <c r="AJ35" s="237"/>
      <c r="AK35" s="237"/>
      <c r="AL35" s="237"/>
      <c r="AM35" s="236"/>
      <c r="AN35" s="238"/>
      <c r="AO35" s="239"/>
      <c r="AP35" s="239"/>
      <c r="AQ35" s="239"/>
      <c r="AR35" s="240"/>
      <c r="AS35" s="241"/>
      <c r="AT35" s="242"/>
      <c r="AU35" s="243"/>
      <c r="AV35" s="242"/>
      <c r="AW35" s="244"/>
      <c r="AX35" s="245"/>
      <c r="AY35" s="246"/>
      <c r="AZ35" s="247"/>
      <c r="BA35" s="248"/>
      <c r="BB35" s="249"/>
      <c r="BC35" s="250"/>
      <c r="BD35" s="249"/>
      <c r="BE35" s="249"/>
      <c r="BF35" s="251"/>
      <c r="BG35" s="252"/>
      <c r="BH35" s="229"/>
      <c r="BI35" s="231"/>
      <c r="BJ35" s="231"/>
      <c r="BK35" s="232"/>
      <c r="BL35" s="231"/>
      <c r="BM35" s="231"/>
      <c r="BN35" s="233"/>
      <c r="BO35" s="271"/>
      <c r="BP35" s="272"/>
      <c r="BQ35" s="273"/>
      <c r="BR35" s="274"/>
      <c r="BS35" s="273"/>
      <c r="BT35" s="272"/>
      <c r="BU35" s="275"/>
      <c r="BV35" s="271"/>
      <c r="BW35" s="272"/>
      <c r="BX35" s="273"/>
      <c r="BY35" s="274"/>
      <c r="BZ35" s="273"/>
      <c r="CA35" s="272"/>
      <c r="CB35" s="276"/>
      <c r="CC35" s="208"/>
      <c r="CD35" s="264"/>
      <c r="CE35" s="263"/>
      <c r="CF35" s="263"/>
      <c r="CG35" s="263"/>
      <c r="CH35" s="263"/>
      <c r="CI35" s="263"/>
      <c r="CJ35" s="263"/>
      <c r="CK35" s="210"/>
      <c r="CL35" s="264"/>
      <c r="CM35" s="264"/>
      <c r="CN35" s="264"/>
      <c r="CO35" s="264"/>
      <c r="CP35" s="264"/>
      <c r="CQ35" s="264"/>
      <c r="CR35" s="264"/>
      <c r="CS35" s="264"/>
      <c r="CT35" s="264"/>
      <c r="CU35" s="101"/>
      <c r="CV35" s="101"/>
      <c r="CW35" s="101"/>
    </row>
    <row r="36" spans="1:101" s="103" customFormat="1" ht="35.25" customHeight="1" outlineLevel="2">
      <c r="A36" s="211">
        <v>25</v>
      </c>
      <c r="B36" s="212" t="s">
        <v>123</v>
      </c>
      <c r="C36" s="277" t="s">
        <v>118</v>
      </c>
      <c r="D36" s="214" t="s">
        <v>688</v>
      </c>
      <c r="E36" s="215" t="s">
        <v>814</v>
      </c>
      <c r="F36" s="216">
        <v>46077</v>
      </c>
      <c r="G36" s="216">
        <v>46080</v>
      </c>
      <c r="H36" s="217" t="str">
        <f t="shared" si="11"/>
        <v>IFI</v>
      </c>
      <c r="I36" s="218">
        <v>19</v>
      </c>
      <c r="J36" s="219">
        <f t="shared" si="0"/>
        <v>4.8113446442137253E-3</v>
      </c>
      <c r="K36" s="219">
        <f t="shared" si="1"/>
        <v>0.9</v>
      </c>
      <c r="L36" s="220"/>
      <c r="M36" s="221" t="s">
        <v>824</v>
      </c>
      <c r="N36" s="222" t="s">
        <v>825</v>
      </c>
      <c r="O36" s="223" t="str">
        <f t="shared" si="2"/>
        <v>PK</v>
      </c>
      <c r="P36" s="265">
        <f t="shared" ca="1" si="3"/>
        <v>35</v>
      </c>
      <c r="Q36" s="266">
        <f t="shared" si="4"/>
        <v>78</v>
      </c>
      <c r="R36" s="267">
        <f t="shared" si="5"/>
        <v>46160</v>
      </c>
      <c r="S36" s="267" t="str">
        <f t="shared" si="6"/>
        <v>IFI</v>
      </c>
      <c r="T36" s="268" t="str">
        <f t="shared" si="7"/>
        <v>02</v>
      </c>
      <c r="U36" s="269" t="str">
        <f t="shared" si="8"/>
        <v>-</v>
      </c>
      <c r="V36" s="267">
        <f t="shared" si="9"/>
        <v>46145</v>
      </c>
      <c r="W36" s="268" t="str">
        <f t="shared" si="10"/>
        <v>CM</v>
      </c>
      <c r="X36" s="229">
        <v>17</v>
      </c>
      <c r="Y36" s="230">
        <v>46118</v>
      </c>
      <c r="Z36" s="231" t="s">
        <v>757</v>
      </c>
      <c r="AA36" s="232" t="s">
        <v>20</v>
      </c>
      <c r="AB36" s="231" t="s">
        <v>81</v>
      </c>
      <c r="AC36" s="230">
        <v>46132</v>
      </c>
      <c r="AD36" s="233" t="s">
        <v>751</v>
      </c>
      <c r="AE36" s="234"/>
      <c r="AF36" s="234"/>
      <c r="AG36" s="234"/>
      <c r="AH36" s="235">
        <v>42</v>
      </c>
      <c r="AI36" s="236">
        <v>46141</v>
      </c>
      <c r="AJ36" s="237" t="s">
        <v>757</v>
      </c>
      <c r="AK36" s="278" t="s">
        <v>802</v>
      </c>
      <c r="AL36" s="289" t="s">
        <v>81</v>
      </c>
      <c r="AM36" s="236">
        <v>46145</v>
      </c>
      <c r="AN36" s="238" t="s">
        <v>751</v>
      </c>
      <c r="AO36" s="239"/>
      <c r="AP36" s="239"/>
      <c r="AQ36" s="239"/>
      <c r="AR36" s="240">
        <v>78</v>
      </c>
      <c r="AS36" s="241">
        <v>46160</v>
      </c>
      <c r="AT36" s="242" t="s">
        <v>757</v>
      </c>
      <c r="AU36" s="243" t="s">
        <v>822</v>
      </c>
      <c r="AV36" s="242"/>
      <c r="AW36" s="244"/>
      <c r="AX36" s="245"/>
      <c r="AY36" s="246"/>
      <c r="AZ36" s="247"/>
      <c r="BA36" s="248"/>
      <c r="BB36" s="249"/>
      <c r="BC36" s="250"/>
      <c r="BD36" s="249"/>
      <c r="BE36" s="249"/>
      <c r="BF36" s="251"/>
      <c r="BG36" s="252"/>
      <c r="BH36" s="229"/>
      <c r="BI36" s="231"/>
      <c r="BJ36" s="231"/>
      <c r="BK36" s="232"/>
      <c r="BL36" s="231"/>
      <c r="BM36" s="231"/>
      <c r="BN36" s="233"/>
      <c r="BO36" s="271"/>
      <c r="BP36" s="272"/>
      <c r="BQ36" s="273"/>
      <c r="BR36" s="274"/>
      <c r="BS36" s="273"/>
      <c r="BT36" s="272"/>
      <c r="BU36" s="275"/>
      <c r="BV36" s="271"/>
      <c r="BW36" s="272"/>
      <c r="BX36" s="273"/>
      <c r="BY36" s="274"/>
      <c r="BZ36" s="273"/>
      <c r="CA36" s="272"/>
      <c r="CB36" s="276"/>
      <c r="CC36" s="208"/>
      <c r="CD36" s="264"/>
      <c r="CE36" s="263"/>
      <c r="CF36" s="263"/>
      <c r="CG36" s="263"/>
      <c r="CH36" s="263"/>
      <c r="CI36" s="263"/>
      <c r="CJ36" s="263"/>
      <c r="CK36" s="210"/>
      <c r="CL36" s="264"/>
      <c r="CM36" s="264"/>
      <c r="CN36" s="264"/>
      <c r="CO36" s="264"/>
      <c r="CP36" s="264"/>
      <c r="CQ36" s="264"/>
      <c r="CR36" s="264"/>
      <c r="CS36" s="264"/>
      <c r="CT36" s="264"/>
      <c r="CU36" s="101"/>
      <c r="CV36" s="101"/>
      <c r="CW36" s="101"/>
    </row>
    <row r="37" spans="1:101" s="103" customFormat="1" ht="35.25" customHeight="1" outlineLevel="2">
      <c r="A37" s="211">
        <v>26</v>
      </c>
      <c r="B37" s="212" t="s">
        <v>79</v>
      </c>
      <c r="C37" s="277" t="s">
        <v>78</v>
      </c>
      <c r="D37" s="214" t="s">
        <v>688</v>
      </c>
      <c r="E37" s="215" t="s">
        <v>799</v>
      </c>
      <c r="F37" s="216">
        <v>46063</v>
      </c>
      <c r="G37" s="216">
        <v>46067</v>
      </c>
      <c r="H37" s="217" t="str">
        <f>IF(NOT(ISBLANK(V37)),IF(V37&gt;=R37,W37,S37),)</f>
        <v>AP</v>
      </c>
      <c r="I37" s="218">
        <v>27</v>
      </c>
      <c r="J37" s="219">
        <f t="shared" si="0"/>
        <v>6.8371739680931883E-3</v>
      </c>
      <c r="K37" s="219">
        <f t="shared" si="1"/>
        <v>1</v>
      </c>
      <c r="L37" s="220"/>
      <c r="M37" s="221" t="s">
        <v>810</v>
      </c>
      <c r="N37" s="222" t="s">
        <v>816</v>
      </c>
      <c r="O37" s="223" t="str">
        <f t="shared" si="2"/>
        <v/>
      </c>
      <c r="P37" s="265" t="str">
        <f t="shared" si="3"/>
        <v/>
      </c>
      <c r="Q37" s="266">
        <f t="shared" si="4"/>
        <v>65</v>
      </c>
      <c r="R37" s="267">
        <f t="shared" si="5"/>
        <v>46153</v>
      </c>
      <c r="S37" s="267" t="str">
        <f t="shared" si="6"/>
        <v>IFA</v>
      </c>
      <c r="T37" s="268" t="str">
        <f t="shared" si="7"/>
        <v>02</v>
      </c>
      <c r="U37" s="269" t="str">
        <f t="shared" si="8"/>
        <v>-</v>
      </c>
      <c r="V37" s="267">
        <f t="shared" si="9"/>
        <v>46153</v>
      </c>
      <c r="W37" s="268" t="str">
        <f t="shared" si="10"/>
        <v>AP</v>
      </c>
      <c r="X37" s="229">
        <v>17</v>
      </c>
      <c r="Y37" s="230">
        <v>46118</v>
      </c>
      <c r="Z37" s="231" t="s">
        <v>750</v>
      </c>
      <c r="AA37" s="232" t="s">
        <v>20</v>
      </c>
      <c r="AB37" s="231" t="s">
        <v>81</v>
      </c>
      <c r="AC37" s="230">
        <v>46132</v>
      </c>
      <c r="AD37" s="233" t="s">
        <v>749</v>
      </c>
      <c r="AE37" s="234"/>
      <c r="AF37" s="234"/>
      <c r="AG37" s="234"/>
      <c r="AH37" s="235">
        <v>43</v>
      </c>
      <c r="AI37" s="236">
        <v>46144</v>
      </c>
      <c r="AJ37" s="237" t="s">
        <v>750</v>
      </c>
      <c r="AK37" s="278" t="s">
        <v>802</v>
      </c>
      <c r="AL37" s="289" t="s">
        <v>81</v>
      </c>
      <c r="AM37" s="236">
        <v>46145</v>
      </c>
      <c r="AN37" s="238" t="s">
        <v>753</v>
      </c>
      <c r="AO37" s="279">
        <v>46153</v>
      </c>
      <c r="AP37" s="239"/>
      <c r="AQ37" s="239"/>
      <c r="AR37" s="240">
        <v>65</v>
      </c>
      <c r="AS37" s="241">
        <v>46153</v>
      </c>
      <c r="AT37" s="242" t="s">
        <v>752</v>
      </c>
      <c r="AU37" s="243" t="s">
        <v>822</v>
      </c>
      <c r="AV37" s="242"/>
      <c r="AW37" s="244">
        <v>46153</v>
      </c>
      <c r="AX37" s="245" t="s">
        <v>758</v>
      </c>
      <c r="AY37" s="246"/>
      <c r="AZ37" s="247"/>
      <c r="BA37" s="248"/>
      <c r="BB37" s="249"/>
      <c r="BC37" s="250"/>
      <c r="BD37" s="249"/>
      <c r="BE37" s="249"/>
      <c r="BF37" s="251"/>
      <c r="BG37" s="252"/>
      <c r="BH37" s="229"/>
      <c r="BI37" s="231"/>
      <c r="BJ37" s="231"/>
      <c r="BK37" s="232"/>
      <c r="BL37" s="231"/>
      <c r="BM37" s="231"/>
      <c r="BN37" s="233"/>
      <c r="BO37" s="271"/>
      <c r="BP37" s="272"/>
      <c r="BQ37" s="273"/>
      <c r="BR37" s="274"/>
      <c r="BS37" s="273"/>
      <c r="BT37" s="272"/>
      <c r="BU37" s="275"/>
      <c r="BV37" s="271"/>
      <c r="BW37" s="272"/>
      <c r="BX37" s="273"/>
      <c r="BY37" s="274"/>
      <c r="BZ37" s="273"/>
      <c r="CA37" s="272"/>
      <c r="CB37" s="276"/>
      <c r="CC37" s="208"/>
      <c r="CD37" s="264"/>
      <c r="CE37" s="263"/>
      <c r="CF37" s="263"/>
      <c r="CG37" s="263"/>
      <c r="CH37" s="263"/>
      <c r="CI37" s="263"/>
      <c r="CJ37" s="263"/>
      <c r="CK37" s="210"/>
      <c r="CL37" s="264"/>
      <c r="CM37" s="264"/>
      <c r="CN37" s="264"/>
      <c r="CO37" s="264"/>
      <c r="CP37" s="264"/>
      <c r="CQ37" s="264"/>
      <c r="CR37" s="264"/>
      <c r="CS37" s="264"/>
      <c r="CT37" s="264"/>
      <c r="CU37" s="101"/>
      <c r="CV37" s="101"/>
      <c r="CW37" s="101"/>
    </row>
    <row r="38" spans="1:101" s="103" customFormat="1" ht="35.25" customHeight="1" outlineLevel="2">
      <c r="A38" s="211">
        <v>27</v>
      </c>
      <c r="B38" s="212" t="s">
        <v>128</v>
      </c>
      <c r="C38" s="277" t="s">
        <v>127</v>
      </c>
      <c r="D38" s="214" t="s">
        <v>688</v>
      </c>
      <c r="E38" s="215" t="s">
        <v>814</v>
      </c>
      <c r="F38" s="216">
        <v>46068</v>
      </c>
      <c r="G38" s="216">
        <v>46076</v>
      </c>
      <c r="H38" s="217" t="s">
        <v>758</v>
      </c>
      <c r="I38" s="218">
        <v>18</v>
      </c>
      <c r="J38" s="219">
        <f t="shared" si="0"/>
        <v>4.5581159787287922E-3</v>
      </c>
      <c r="K38" s="219">
        <f t="shared" si="1"/>
        <v>1</v>
      </c>
      <c r="L38" s="220"/>
      <c r="M38" s="221" t="s">
        <v>823</v>
      </c>
      <c r="N38" s="222" t="s">
        <v>819</v>
      </c>
      <c r="O38" s="223" t="str">
        <f t="shared" si="2"/>
        <v/>
      </c>
      <c r="P38" s="265" t="str">
        <f t="shared" si="3"/>
        <v/>
      </c>
      <c r="Q38" s="266">
        <f t="shared" si="4"/>
        <v>17</v>
      </c>
      <c r="R38" s="267">
        <f t="shared" si="5"/>
        <v>46118</v>
      </c>
      <c r="S38" s="267" t="str">
        <f t="shared" si="6"/>
        <v>IFI</v>
      </c>
      <c r="T38" s="268" t="str">
        <f t="shared" si="7"/>
        <v>00</v>
      </c>
      <c r="U38" s="269" t="str">
        <f t="shared" si="8"/>
        <v>-</v>
      </c>
      <c r="V38" s="267">
        <f t="shared" si="9"/>
        <v>46132</v>
      </c>
      <c r="W38" s="268" t="str">
        <f t="shared" si="10"/>
        <v>CM</v>
      </c>
      <c r="X38" s="229">
        <v>17</v>
      </c>
      <c r="Y38" s="230">
        <v>46118</v>
      </c>
      <c r="Z38" s="231" t="s">
        <v>757</v>
      </c>
      <c r="AA38" s="232" t="s">
        <v>20</v>
      </c>
      <c r="AB38" s="231" t="s">
        <v>81</v>
      </c>
      <c r="AC38" s="230">
        <v>46132</v>
      </c>
      <c r="AD38" s="233" t="s">
        <v>751</v>
      </c>
      <c r="AE38" s="270">
        <v>46144</v>
      </c>
      <c r="AF38" s="234" t="s">
        <v>758</v>
      </c>
      <c r="AG38" s="270">
        <v>46145</v>
      </c>
      <c r="AH38" s="235"/>
      <c r="AI38" s="236"/>
      <c r="AJ38" s="237"/>
      <c r="AK38" s="237"/>
      <c r="AL38" s="237"/>
      <c r="AM38" s="236"/>
      <c r="AN38" s="238"/>
      <c r="AO38" s="239"/>
      <c r="AP38" s="239"/>
      <c r="AQ38" s="239"/>
      <c r="AR38" s="240"/>
      <c r="AS38" s="241"/>
      <c r="AT38" s="242"/>
      <c r="AU38" s="243"/>
      <c r="AV38" s="242"/>
      <c r="AW38" s="244"/>
      <c r="AX38" s="245"/>
      <c r="AY38" s="246"/>
      <c r="AZ38" s="247"/>
      <c r="BA38" s="248"/>
      <c r="BB38" s="249"/>
      <c r="BC38" s="250"/>
      <c r="BD38" s="249"/>
      <c r="BE38" s="249"/>
      <c r="BF38" s="251"/>
      <c r="BG38" s="252"/>
      <c r="BH38" s="229"/>
      <c r="BI38" s="231"/>
      <c r="BJ38" s="231"/>
      <c r="BK38" s="232"/>
      <c r="BL38" s="231"/>
      <c r="BM38" s="231"/>
      <c r="BN38" s="233"/>
      <c r="BO38" s="271"/>
      <c r="BP38" s="272"/>
      <c r="BQ38" s="273"/>
      <c r="BR38" s="274"/>
      <c r="BS38" s="273"/>
      <c r="BT38" s="272"/>
      <c r="BU38" s="275"/>
      <c r="BV38" s="271"/>
      <c r="BW38" s="272"/>
      <c r="BX38" s="273"/>
      <c r="BY38" s="274"/>
      <c r="BZ38" s="273"/>
      <c r="CA38" s="272"/>
      <c r="CB38" s="276"/>
      <c r="CC38" s="208"/>
      <c r="CD38" s="264"/>
      <c r="CE38" s="263"/>
      <c r="CF38" s="263"/>
      <c r="CG38" s="263"/>
      <c r="CH38" s="263"/>
      <c r="CI38" s="263"/>
      <c r="CJ38" s="263"/>
      <c r="CK38" s="210"/>
      <c r="CL38" s="264"/>
      <c r="CM38" s="264"/>
      <c r="CN38" s="264"/>
      <c r="CO38" s="264"/>
      <c r="CP38" s="264"/>
      <c r="CQ38" s="264"/>
      <c r="CR38" s="264"/>
      <c r="CS38" s="264"/>
      <c r="CT38" s="264"/>
      <c r="CU38" s="101"/>
      <c r="CV38" s="101"/>
      <c r="CW38" s="101"/>
    </row>
    <row r="39" spans="1:101" s="103" customFormat="1" ht="35.25" customHeight="1" outlineLevel="2">
      <c r="A39" s="211">
        <v>28</v>
      </c>
      <c r="B39" s="212" t="s">
        <v>131</v>
      </c>
      <c r="C39" s="277" t="s">
        <v>130</v>
      </c>
      <c r="D39" s="214" t="s">
        <v>688</v>
      </c>
      <c r="E39" s="215" t="s">
        <v>814</v>
      </c>
      <c r="F39" s="216">
        <v>46077</v>
      </c>
      <c r="G39" s="216">
        <v>46085</v>
      </c>
      <c r="H39" s="217" t="str">
        <f t="shared" ref="H39:H70" si="12">IF(NOT(ISBLANK(V39)),IF(V39&gt;R39,W39,S39),)</f>
        <v/>
      </c>
      <c r="I39" s="218">
        <v>14</v>
      </c>
      <c r="J39" s="219">
        <f t="shared" si="0"/>
        <v>3.5452013167890607E-3</v>
      </c>
      <c r="K39" s="219">
        <f t="shared" si="1"/>
        <v>0</v>
      </c>
      <c r="L39" s="220"/>
      <c r="M39" s="221" t="s">
        <v>824</v>
      </c>
      <c r="N39" s="222" t="s">
        <v>826</v>
      </c>
      <c r="O39" s="223" t="str">
        <f t="shared" si="2"/>
        <v/>
      </c>
      <c r="P39" s="265" t="str">
        <f t="shared" si="3"/>
        <v/>
      </c>
      <c r="Q39" s="266" t="str">
        <f t="shared" si="4"/>
        <v/>
      </c>
      <c r="R39" s="267" t="str">
        <f t="shared" si="5"/>
        <v/>
      </c>
      <c r="S39" s="267" t="str">
        <f t="shared" si="6"/>
        <v/>
      </c>
      <c r="T39" s="268" t="str">
        <f t="shared" si="7"/>
        <v/>
      </c>
      <c r="U39" s="269" t="str">
        <f t="shared" si="8"/>
        <v/>
      </c>
      <c r="V39" s="267">
        <f t="shared" si="9"/>
        <v>0</v>
      </c>
      <c r="W39" s="268" t="str">
        <f t="shared" si="10"/>
        <v/>
      </c>
      <c r="X39" s="229"/>
      <c r="Y39" s="230"/>
      <c r="Z39" s="231"/>
      <c r="AA39" s="232"/>
      <c r="AB39" s="231"/>
      <c r="AC39" s="230"/>
      <c r="AD39" s="233"/>
      <c r="AE39" s="234"/>
      <c r="AF39" s="234"/>
      <c r="AG39" s="234"/>
      <c r="AH39" s="235"/>
      <c r="AI39" s="236"/>
      <c r="AJ39" s="237"/>
      <c r="AK39" s="237"/>
      <c r="AL39" s="237"/>
      <c r="AM39" s="236"/>
      <c r="AN39" s="238"/>
      <c r="AO39" s="239"/>
      <c r="AP39" s="239"/>
      <c r="AQ39" s="239"/>
      <c r="AR39" s="240"/>
      <c r="AS39" s="241"/>
      <c r="AT39" s="242"/>
      <c r="AU39" s="243"/>
      <c r="AV39" s="242"/>
      <c r="AW39" s="244"/>
      <c r="AX39" s="245"/>
      <c r="AY39" s="246"/>
      <c r="AZ39" s="247"/>
      <c r="BA39" s="248"/>
      <c r="BB39" s="249"/>
      <c r="BC39" s="250"/>
      <c r="BD39" s="249"/>
      <c r="BE39" s="249"/>
      <c r="BF39" s="251"/>
      <c r="BG39" s="252"/>
      <c r="BH39" s="229"/>
      <c r="BI39" s="231"/>
      <c r="BJ39" s="231"/>
      <c r="BK39" s="232"/>
      <c r="BL39" s="231"/>
      <c r="BM39" s="231"/>
      <c r="BN39" s="233"/>
      <c r="BO39" s="271"/>
      <c r="BP39" s="272"/>
      <c r="BQ39" s="273"/>
      <c r="BR39" s="274"/>
      <c r="BS39" s="273"/>
      <c r="BT39" s="272"/>
      <c r="BU39" s="275"/>
      <c r="BV39" s="271"/>
      <c r="BW39" s="272"/>
      <c r="BX39" s="273"/>
      <c r="BY39" s="274"/>
      <c r="BZ39" s="273"/>
      <c r="CA39" s="272"/>
      <c r="CB39" s="276"/>
      <c r="CC39" s="208"/>
      <c r="CD39" s="264"/>
      <c r="CE39" s="263"/>
      <c r="CF39" s="263"/>
      <c r="CG39" s="263"/>
      <c r="CH39" s="263"/>
      <c r="CI39" s="263"/>
      <c r="CJ39" s="263"/>
      <c r="CK39" s="210"/>
      <c r="CL39" s="264"/>
      <c r="CM39" s="264"/>
      <c r="CN39" s="264"/>
      <c r="CO39" s="264"/>
      <c r="CP39" s="264"/>
      <c r="CQ39" s="264"/>
      <c r="CR39" s="264"/>
      <c r="CS39" s="264"/>
      <c r="CT39" s="264"/>
      <c r="CU39" s="101"/>
      <c r="CV39" s="101"/>
      <c r="CW39" s="101"/>
    </row>
    <row r="40" spans="1:101" s="103" customFormat="1" ht="35.25" customHeight="1" outlineLevel="2">
      <c r="A40" s="211">
        <v>29</v>
      </c>
      <c r="B40" s="212" t="s">
        <v>312</v>
      </c>
      <c r="C40" s="277" t="s">
        <v>311</v>
      </c>
      <c r="D40" s="214" t="s">
        <v>688</v>
      </c>
      <c r="E40" s="215" t="s">
        <v>799</v>
      </c>
      <c r="F40" s="216">
        <v>46053</v>
      </c>
      <c r="G40" s="216">
        <v>46062</v>
      </c>
      <c r="H40" s="217" t="str">
        <f t="shared" si="12"/>
        <v/>
      </c>
      <c r="I40" s="218">
        <v>22</v>
      </c>
      <c r="J40" s="219">
        <f t="shared" si="0"/>
        <v>5.5710306406685237E-3</v>
      </c>
      <c r="K40" s="219">
        <f t="shared" si="1"/>
        <v>0</v>
      </c>
      <c r="L40" s="220"/>
      <c r="M40" s="221" t="s">
        <v>811</v>
      </c>
      <c r="N40" s="222" t="s">
        <v>818</v>
      </c>
      <c r="O40" s="223" t="str">
        <f t="shared" si="2"/>
        <v/>
      </c>
      <c r="P40" s="265" t="str">
        <f t="shared" si="3"/>
        <v/>
      </c>
      <c r="Q40" s="266" t="str">
        <f t="shared" si="4"/>
        <v/>
      </c>
      <c r="R40" s="267" t="str">
        <f t="shared" si="5"/>
        <v/>
      </c>
      <c r="S40" s="267" t="str">
        <f t="shared" si="6"/>
        <v/>
      </c>
      <c r="T40" s="268" t="str">
        <f t="shared" si="7"/>
        <v/>
      </c>
      <c r="U40" s="269" t="str">
        <f t="shared" si="8"/>
        <v/>
      </c>
      <c r="V40" s="267">
        <f t="shared" si="9"/>
        <v>0</v>
      </c>
      <c r="W40" s="268" t="str">
        <f t="shared" si="10"/>
        <v/>
      </c>
      <c r="X40" s="229"/>
      <c r="Y40" s="230"/>
      <c r="Z40" s="231"/>
      <c r="AA40" s="232"/>
      <c r="AB40" s="231"/>
      <c r="AC40" s="230"/>
      <c r="AD40" s="233"/>
      <c r="AE40" s="234"/>
      <c r="AF40" s="234"/>
      <c r="AG40" s="234"/>
      <c r="AH40" s="235"/>
      <c r="AI40" s="236"/>
      <c r="AJ40" s="237"/>
      <c r="AK40" s="237"/>
      <c r="AL40" s="237"/>
      <c r="AM40" s="236"/>
      <c r="AN40" s="238"/>
      <c r="AO40" s="239"/>
      <c r="AP40" s="239"/>
      <c r="AQ40" s="239"/>
      <c r="AR40" s="240"/>
      <c r="AS40" s="241"/>
      <c r="AT40" s="242"/>
      <c r="AU40" s="243"/>
      <c r="AV40" s="242"/>
      <c r="AW40" s="244"/>
      <c r="AX40" s="245"/>
      <c r="AY40" s="246"/>
      <c r="AZ40" s="247"/>
      <c r="BA40" s="248"/>
      <c r="BB40" s="249"/>
      <c r="BC40" s="250"/>
      <c r="BD40" s="249"/>
      <c r="BE40" s="249"/>
      <c r="BF40" s="251"/>
      <c r="BG40" s="252"/>
      <c r="BH40" s="229"/>
      <c r="BI40" s="231"/>
      <c r="BJ40" s="231"/>
      <c r="BK40" s="232"/>
      <c r="BL40" s="231"/>
      <c r="BM40" s="231"/>
      <c r="BN40" s="233"/>
      <c r="BO40" s="271"/>
      <c r="BP40" s="272"/>
      <c r="BQ40" s="273"/>
      <c r="BR40" s="274"/>
      <c r="BS40" s="273"/>
      <c r="BT40" s="272"/>
      <c r="BU40" s="275"/>
      <c r="BV40" s="271"/>
      <c r="BW40" s="272"/>
      <c r="BX40" s="273"/>
      <c r="BY40" s="274"/>
      <c r="BZ40" s="273"/>
      <c r="CA40" s="272"/>
      <c r="CB40" s="276"/>
      <c r="CC40" s="208"/>
      <c r="CD40" s="264"/>
      <c r="CE40" s="263"/>
      <c r="CF40" s="263"/>
      <c r="CG40" s="263"/>
      <c r="CH40" s="263"/>
      <c r="CI40" s="263"/>
      <c r="CJ40" s="263"/>
      <c r="CK40" s="210"/>
      <c r="CL40" s="264"/>
      <c r="CM40" s="264"/>
      <c r="CN40" s="264"/>
      <c r="CO40" s="264"/>
      <c r="CP40" s="264"/>
      <c r="CQ40" s="264"/>
      <c r="CR40" s="264"/>
      <c r="CS40" s="264"/>
      <c r="CT40" s="264"/>
      <c r="CU40" s="101"/>
      <c r="CV40" s="101"/>
      <c r="CW40" s="101"/>
    </row>
    <row r="41" spans="1:101" s="103" customFormat="1" ht="35.25" customHeight="1" outlineLevel="2">
      <c r="A41" s="211">
        <v>30</v>
      </c>
      <c r="B41" s="212" t="s">
        <v>268</v>
      </c>
      <c r="C41" s="277" t="s">
        <v>267</v>
      </c>
      <c r="D41" s="214" t="s">
        <v>688</v>
      </c>
      <c r="E41" s="215" t="s">
        <v>799</v>
      </c>
      <c r="F41" s="216">
        <v>46053</v>
      </c>
      <c r="G41" s="216">
        <v>46062</v>
      </c>
      <c r="H41" s="217" t="str">
        <f t="shared" si="12"/>
        <v/>
      </c>
      <c r="I41" s="218">
        <v>22</v>
      </c>
      <c r="J41" s="219">
        <f t="shared" si="0"/>
        <v>5.5710306406685237E-3</v>
      </c>
      <c r="K41" s="219">
        <f t="shared" si="1"/>
        <v>0</v>
      </c>
      <c r="L41" s="220"/>
      <c r="M41" s="221" t="s">
        <v>811</v>
      </c>
      <c r="N41" s="222" t="s">
        <v>818</v>
      </c>
      <c r="O41" s="223" t="str">
        <f t="shared" si="2"/>
        <v/>
      </c>
      <c r="P41" s="265" t="str">
        <f t="shared" si="3"/>
        <v/>
      </c>
      <c r="Q41" s="266" t="str">
        <f t="shared" si="4"/>
        <v/>
      </c>
      <c r="R41" s="267" t="str">
        <f t="shared" si="5"/>
        <v/>
      </c>
      <c r="S41" s="267" t="str">
        <f t="shared" si="6"/>
        <v/>
      </c>
      <c r="T41" s="268" t="str">
        <f t="shared" si="7"/>
        <v/>
      </c>
      <c r="U41" s="269" t="str">
        <f t="shared" si="8"/>
        <v/>
      </c>
      <c r="V41" s="267">
        <f t="shared" si="9"/>
        <v>0</v>
      </c>
      <c r="W41" s="268" t="str">
        <f t="shared" si="10"/>
        <v/>
      </c>
      <c r="X41" s="229"/>
      <c r="Y41" s="230"/>
      <c r="Z41" s="231"/>
      <c r="AA41" s="232"/>
      <c r="AB41" s="231"/>
      <c r="AC41" s="230"/>
      <c r="AD41" s="233"/>
      <c r="AE41" s="234"/>
      <c r="AF41" s="234"/>
      <c r="AG41" s="234"/>
      <c r="AH41" s="235"/>
      <c r="AI41" s="236"/>
      <c r="AJ41" s="237"/>
      <c r="AK41" s="237"/>
      <c r="AL41" s="237"/>
      <c r="AM41" s="236"/>
      <c r="AN41" s="238"/>
      <c r="AO41" s="239"/>
      <c r="AP41" s="239"/>
      <c r="AQ41" s="239"/>
      <c r="AR41" s="240"/>
      <c r="AS41" s="241"/>
      <c r="AT41" s="242"/>
      <c r="AU41" s="243"/>
      <c r="AV41" s="242"/>
      <c r="AW41" s="244"/>
      <c r="AX41" s="245"/>
      <c r="AY41" s="246"/>
      <c r="AZ41" s="247"/>
      <c r="BA41" s="248"/>
      <c r="BB41" s="249"/>
      <c r="BC41" s="250"/>
      <c r="BD41" s="249"/>
      <c r="BE41" s="249"/>
      <c r="BF41" s="251"/>
      <c r="BG41" s="252"/>
      <c r="BH41" s="229"/>
      <c r="BI41" s="231"/>
      <c r="BJ41" s="231"/>
      <c r="BK41" s="232"/>
      <c r="BL41" s="231"/>
      <c r="BM41" s="231"/>
      <c r="BN41" s="233"/>
      <c r="BO41" s="271"/>
      <c r="BP41" s="272"/>
      <c r="BQ41" s="273"/>
      <c r="BR41" s="274"/>
      <c r="BS41" s="273"/>
      <c r="BT41" s="272"/>
      <c r="BU41" s="275"/>
      <c r="BV41" s="271"/>
      <c r="BW41" s="272"/>
      <c r="BX41" s="273"/>
      <c r="BY41" s="274"/>
      <c r="BZ41" s="273"/>
      <c r="CA41" s="272"/>
      <c r="CB41" s="276"/>
      <c r="CC41" s="208"/>
      <c r="CD41" s="264"/>
      <c r="CE41" s="263"/>
      <c r="CF41" s="263"/>
      <c r="CG41" s="263"/>
      <c r="CH41" s="263"/>
      <c r="CI41" s="263"/>
      <c r="CJ41" s="263"/>
      <c r="CK41" s="210"/>
      <c r="CL41" s="264"/>
      <c r="CM41" s="264"/>
      <c r="CN41" s="264"/>
      <c r="CO41" s="264"/>
      <c r="CP41" s="264"/>
      <c r="CQ41" s="264"/>
      <c r="CR41" s="264"/>
      <c r="CS41" s="264"/>
      <c r="CT41" s="264"/>
      <c r="CU41" s="101"/>
      <c r="CV41" s="101"/>
      <c r="CW41" s="101"/>
    </row>
    <row r="42" spans="1:101" s="103" customFormat="1" ht="35.25" customHeight="1" outlineLevel="2">
      <c r="A42" s="211">
        <v>31</v>
      </c>
      <c r="B42" s="212" t="s">
        <v>342</v>
      </c>
      <c r="C42" s="277" t="s">
        <v>341</v>
      </c>
      <c r="D42" s="214" t="s">
        <v>688</v>
      </c>
      <c r="E42" s="215" t="s">
        <v>799</v>
      </c>
      <c r="F42" s="216">
        <v>46063</v>
      </c>
      <c r="G42" s="216">
        <v>46067</v>
      </c>
      <c r="H42" s="217" t="str">
        <f t="shared" si="12"/>
        <v>CM</v>
      </c>
      <c r="I42" s="218">
        <v>27</v>
      </c>
      <c r="J42" s="219">
        <f t="shared" si="0"/>
        <v>6.8371739680931883E-3</v>
      </c>
      <c r="K42" s="219">
        <f t="shared" si="1"/>
        <v>0.6</v>
      </c>
      <c r="L42" s="220"/>
      <c r="M42" s="221" t="s">
        <v>810</v>
      </c>
      <c r="N42" s="222" t="s">
        <v>816</v>
      </c>
      <c r="O42" s="223" t="str">
        <f t="shared" si="2"/>
        <v>NT</v>
      </c>
      <c r="P42" s="265">
        <f t="shared" ca="1" si="3"/>
        <v>40</v>
      </c>
      <c r="Q42" s="266">
        <f t="shared" si="4"/>
        <v>60</v>
      </c>
      <c r="R42" s="267">
        <f t="shared" si="5"/>
        <v>46153</v>
      </c>
      <c r="S42" s="267" t="str">
        <f t="shared" si="6"/>
        <v>IFC</v>
      </c>
      <c r="T42" s="268" t="str">
        <f t="shared" si="7"/>
        <v>00</v>
      </c>
      <c r="U42" s="269" t="str">
        <f t="shared" si="8"/>
        <v/>
      </c>
      <c r="V42" s="267">
        <f t="shared" si="9"/>
        <v>46155</v>
      </c>
      <c r="W42" s="268" t="str">
        <f t="shared" si="10"/>
        <v>CM</v>
      </c>
      <c r="X42" s="229">
        <v>60</v>
      </c>
      <c r="Y42" s="230">
        <v>46153</v>
      </c>
      <c r="Z42" s="231" t="s">
        <v>750</v>
      </c>
      <c r="AA42" s="232" t="s">
        <v>20</v>
      </c>
      <c r="AB42" s="231"/>
      <c r="AC42" s="230">
        <v>46155</v>
      </c>
      <c r="AD42" s="233" t="s">
        <v>751</v>
      </c>
      <c r="AE42" s="234"/>
      <c r="AF42" s="234"/>
      <c r="AG42" s="234"/>
      <c r="AH42" s="235"/>
      <c r="AI42" s="236"/>
      <c r="AJ42" s="237"/>
      <c r="AK42" s="237"/>
      <c r="AL42" s="237"/>
      <c r="AM42" s="236"/>
      <c r="AN42" s="238"/>
      <c r="AO42" s="239"/>
      <c r="AP42" s="239"/>
      <c r="AQ42" s="239"/>
      <c r="AR42" s="240"/>
      <c r="AS42" s="241"/>
      <c r="AT42" s="242"/>
      <c r="AU42" s="243"/>
      <c r="AV42" s="242"/>
      <c r="AW42" s="244"/>
      <c r="AX42" s="245"/>
      <c r="AY42" s="246"/>
      <c r="AZ42" s="247"/>
      <c r="BA42" s="248"/>
      <c r="BB42" s="249"/>
      <c r="BC42" s="250"/>
      <c r="BD42" s="249"/>
      <c r="BE42" s="249"/>
      <c r="BF42" s="251"/>
      <c r="BG42" s="252"/>
      <c r="BH42" s="229"/>
      <c r="BI42" s="231"/>
      <c r="BJ42" s="231"/>
      <c r="BK42" s="232"/>
      <c r="BL42" s="231"/>
      <c r="BM42" s="231"/>
      <c r="BN42" s="233"/>
      <c r="BO42" s="271"/>
      <c r="BP42" s="272"/>
      <c r="BQ42" s="273"/>
      <c r="BR42" s="274"/>
      <c r="BS42" s="273"/>
      <c r="BT42" s="272"/>
      <c r="BU42" s="275"/>
      <c r="BV42" s="271"/>
      <c r="BW42" s="272"/>
      <c r="BX42" s="273"/>
      <c r="BY42" s="274"/>
      <c r="BZ42" s="273"/>
      <c r="CA42" s="272"/>
      <c r="CB42" s="276"/>
      <c r="CC42" s="208"/>
      <c r="CD42" s="264"/>
      <c r="CE42" s="263"/>
      <c r="CF42" s="263"/>
      <c r="CG42" s="263"/>
      <c r="CH42" s="263"/>
      <c r="CI42" s="263"/>
      <c r="CJ42" s="263"/>
      <c r="CK42" s="210"/>
      <c r="CL42" s="264"/>
      <c r="CM42" s="264"/>
      <c r="CN42" s="264"/>
      <c r="CO42" s="264"/>
      <c r="CP42" s="264"/>
      <c r="CQ42" s="264"/>
      <c r="CR42" s="264"/>
      <c r="CS42" s="264"/>
      <c r="CT42" s="264"/>
      <c r="CU42" s="101"/>
      <c r="CV42" s="101"/>
      <c r="CW42" s="101"/>
    </row>
    <row r="43" spans="1:101" s="103" customFormat="1" ht="35.25" customHeight="1" outlineLevel="2">
      <c r="A43" s="211">
        <v>32</v>
      </c>
      <c r="B43" s="212" t="s">
        <v>327</v>
      </c>
      <c r="C43" s="277" t="s">
        <v>326</v>
      </c>
      <c r="D43" s="214" t="s">
        <v>688</v>
      </c>
      <c r="E43" s="215" t="s">
        <v>799</v>
      </c>
      <c r="F43" s="216">
        <v>46068</v>
      </c>
      <c r="G43" s="216">
        <v>46077</v>
      </c>
      <c r="H43" s="217" t="str">
        <f t="shared" si="12"/>
        <v>CM</v>
      </c>
      <c r="I43" s="218">
        <v>22</v>
      </c>
      <c r="J43" s="219">
        <f t="shared" si="0"/>
        <v>5.5710306406685237E-3</v>
      </c>
      <c r="K43" s="219">
        <f t="shared" si="1"/>
        <v>0.6</v>
      </c>
      <c r="L43" s="220"/>
      <c r="M43" s="221" t="s">
        <v>823</v>
      </c>
      <c r="N43" s="222" t="s">
        <v>824</v>
      </c>
      <c r="O43" s="223" t="str">
        <f t="shared" si="2"/>
        <v>NT</v>
      </c>
      <c r="P43" s="265">
        <f t="shared" ca="1" si="3"/>
        <v>40</v>
      </c>
      <c r="Q43" s="266">
        <f t="shared" si="4"/>
        <v>61</v>
      </c>
      <c r="R43" s="267">
        <f t="shared" si="5"/>
        <v>46153</v>
      </c>
      <c r="S43" s="267" t="str">
        <f t="shared" si="6"/>
        <v>IFC</v>
      </c>
      <c r="T43" s="268" t="str">
        <f t="shared" si="7"/>
        <v>00</v>
      </c>
      <c r="U43" s="269" t="str">
        <f t="shared" si="8"/>
        <v/>
      </c>
      <c r="V43" s="267">
        <f t="shared" si="9"/>
        <v>46155</v>
      </c>
      <c r="W43" s="268" t="str">
        <f t="shared" si="10"/>
        <v>CM</v>
      </c>
      <c r="X43" s="229">
        <v>61</v>
      </c>
      <c r="Y43" s="230">
        <v>46153</v>
      </c>
      <c r="Z43" s="231" t="s">
        <v>750</v>
      </c>
      <c r="AA43" s="232" t="s">
        <v>20</v>
      </c>
      <c r="AB43" s="231"/>
      <c r="AC43" s="230">
        <v>46155</v>
      </c>
      <c r="AD43" s="233" t="s">
        <v>751</v>
      </c>
      <c r="AE43" s="234"/>
      <c r="AF43" s="234"/>
      <c r="AG43" s="234"/>
      <c r="AH43" s="235"/>
      <c r="AI43" s="236"/>
      <c r="AJ43" s="237"/>
      <c r="AK43" s="237"/>
      <c r="AL43" s="237"/>
      <c r="AM43" s="236"/>
      <c r="AN43" s="238"/>
      <c r="AO43" s="239"/>
      <c r="AP43" s="239"/>
      <c r="AQ43" s="239"/>
      <c r="AR43" s="240"/>
      <c r="AS43" s="241"/>
      <c r="AT43" s="242"/>
      <c r="AU43" s="243"/>
      <c r="AV43" s="242"/>
      <c r="AW43" s="244"/>
      <c r="AX43" s="245"/>
      <c r="AY43" s="246"/>
      <c r="AZ43" s="247"/>
      <c r="BA43" s="248"/>
      <c r="BB43" s="249"/>
      <c r="BC43" s="250"/>
      <c r="BD43" s="249"/>
      <c r="BE43" s="249"/>
      <c r="BF43" s="251"/>
      <c r="BG43" s="252"/>
      <c r="BH43" s="229"/>
      <c r="BI43" s="231"/>
      <c r="BJ43" s="231"/>
      <c r="BK43" s="232"/>
      <c r="BL43" s="231"/>
      <c r="BM43" s="231"/>
      <c r="BN43" s="233"/>
      <c r="BO43" s="271"/>
      <c r="BP43" s="272"/>
      <c r="BQ43" s="273"/>
      <c r="BR43" s="274"/>
      <c r="BS43" s="273"/>
      <c r="BT43" s="272"/>
      <c r="BU43" s="275"/>
      <c r="BV43" s="271"/>
      <c r="BW43" s="272"/>
      <c r="BX43" s="273"/>
      <c r="BY43" s="274"/>
      <c r="BZ43" s="273"/>
      <c r="CA43" s="272"/>
      <c r="CB43" s="276"/>
      <c r="CC43" s="208"/>
      <c r="CD43" s="264"/>
      <c r="CE43" s="263"/>
      <c r="CF43" s="263"/>
      <c r="CG43" s="263"/>
      <c r="CH43" s="263"/>
      <c r="CI43" s="263"/>
      <c r="CJ43" s="263"/>
      <c r="CK43" s="210"/>
      <c r="CL43" s="264"/>
      <c r="CM43" s="264"/>
      <c r="CN43" s="264"/>
      <c r="CO43" s="264"/>
      <c r="CP43" s="264"/>
      <c r="CQ43" s="264"/>
      <c r="CR43" s="264"/>
      <c r="CS43" s="264"/>
      <c r="CT43" s="264"/>
      <c r="CU43" s="101"/>
      <c r="CV43" s="101"/>
      <c r="CW43" s="101"/>
    </row>
    <row r="44" spans="1:101" s="103" customFormat="1" ht="35.25" customHeight="1" outlineLevel="2">
      <c r="A44" s="211">
        <v>33</v>
      </c>
      <c r="B44" s="212" t="s">
        <v>205</v>
      </c>
      <c r="C44" s="277" t="s">
        <v>204</v>
      </c>
      <c r="D44" s="214" t="s">
        <v>688</v>
      </c>
      <c r="E44" s="215" t="s">
        <v>799</v>
      </c>
      <c r="F44" s="216">
        <v>46053</v>
      </c>
      <c r="G44" s="216">
        <v>46057</v>
      </c>
      <c r="H44" s="217" t="str">
        <f t="shared" si="12"/>
        <v>CM</v>
      </c>
      <c r="I44" s="218">
        <v>27</v>
      </c>
      <c r="J44" s="219">
        <f t="shared" ref="J44:J75" si="13">I44/$I$10</f>
        <v>6.8371739680931883E-3</v>
      </c>
      <c r="K44" s="219">
        <f t="shared" ref="K44:K75" si="14">IF(W44="AP",1,IF(H44="AFC",1,IF(H44="IFI",0.9,IF(AND(H44="CM",S44="IFI"),0.9,IF(H44="IFC",0.45,IF(AND(H44="IFA",W44="CM"),0.6,IF(AND(H44="IFA",W44="AN"),0.75,IF(H44="RJ",0,IF(H44="AN",0.75,IF(H44="AP",1,IF(H44="CM",0.6,)))))))))))</f>
        <v>0.6</v>
      </c>
      <c r="L44" s="220"/>
      <c r="M44" s="221" t="s">
        <v>811</v>
      </c>
      <c r="N44" s="222" t="s">
        <v>813</v>
      </c>
      <c r="O44" s="223" t="str">
        <f t="shared" ref="O44:O75" si="15">IF(H44="CM","NT",IF(H44="AN","NT",IF(H44="IFI","PK",IF(H44="IFC","PK",IF(H44="IFA","PK",IF(H44="RJ","NT",""))))))</f>
        <v>NT</v>
      </c>
      <c r="P44" s="265">
        <f t="shared" ref="P44:P75" ca="1" si="16">IF(O44="PK",($CC$1-R44),IF(O44="NT",($CC$1-V44),""))</f>
        <v>41</v>
      </c>
      <c r="Q44" s="266">
        <f t="shared" ref="Q44:Q75" si="17">IF(NOT(ISBLANK(BO44)),BO44,IF(NOT(ISBLANK(BH44)),BH44,IF(NOT(ISBLANK(AZ44)),AZ44,IF(NOT(ISBLANK(AR44)),AR44,IF(NOT(ISBLANK(AH44)),AH44,IF(NOT(ISBLANK(X44)),X44,""))))))</f>
        <v>54</v>
      </c>
      <c r="R44" s="267">
        <f t="shared" ref="R44:R75" si="18">IF(NOT(ISBLANK(BP44)),BP44,IF(NOT(ISBLANK(BI44)),BI44,IF(NOT(ISBLANK(BA44)),BA44,IF(NOT(ISBLANK(AS44)),AS44,IF(NOT(ISBLANK(AI44)),AI44,IF(NOT(ISBLANK(Y44)),Y44,""))))))</f>
        <v>46146</v>
      </c>
      <c r="S44" s="267" t="str">
        <f t="shared" ref="S44:S75" si="19">IF(NOT(ISBLANK(BQ44)),BQ44,IF(NOT(ISBLANK(BJ44)),BJ44,IF(NOT(ISBLANK(BB44)),BB44,IF(NOT(ISBLANK(AT44)),AT44,IF(NOT(ISBLANK(AJ44)),AJ44,IF(NOT(ISBLANK(Z44)),Z44,""))))))</f>
        <v>IFC</v>
      </c>
      <c r="T44" s="268" t="str">
        <f t="shared" ref="T44:T75" si="20">IF(NOT(ISBLANK(BR44)),BR44,IF(NOT(ISBLANK(BK44)),BK44,IF(NOT(ISBLANK(BC44)),BC44,IF(NOT(ISBLANK(AU44)),AU44,IF(NOT(ISBLANK(AK44)),AK44,IF(NOT(ISBLANK(AA44)),AA44,""))))))</f>
        <v>00</v>
      </c>
      <c r="U44" s="269" t="str">
        <f t="shared" ref="U44:U75" si="21">IF(NOT(ISBLANK(BS44)),BS44,IF(NOT(ISBLANK(BL44)),BL44,IF(NOT(ISBLANK(BD44)),BD44,IF(NOT(ISBLANK(AV44)),AV44,IF(NOT(ISBLANK(AL44)),AL44,IF(NOT(ISBLANK(AB44)),AB44,""))))))</f>
        <v/>
      </c>
      <c r="V44" s="267">
        <f t="shared" ref="V44:V75" si="22">IF(NOT(ISBLANK(BT44)),BT44,IF(NOT(ISBLANK(BM44)),BM44,IF(NOT(ISBLANK(BE44)),BE44,IF(NOT(ISBLANK(AW44)),AW44,IF(NOT(ISBLANK(AM44)),AM44,IF(NOT(ISBLANK(AC44)),AC44,0))))))</f>
        <v>46154</v>
      </c>
      <c r="W44" s="268" t="str">
        <f t="shared" ref="W44:W75" si="23">IF(NOT(ISBLANK(BU44)),BU44,IF(NOT(ISBLANK(BN44)),BN44,IF(NOT(ISBLANK(BF44)),BF44,IF(NOT(ISBLANK(AX44)),AX44,IF(NOT(ISBLANK(AN44)),AN44,IF(NOT(ISBLANK(AD44)),AD44,""))))))</f>
        <v>CM</v>
      </c>
      <c r="X44" s="229">
        <v>54</v>
      </c>
      <c r="Y44" s="230">
        <v>46146</v>
      </c>
      <c r="Z44" s="231" t="s">
        <v>750</v>
      </c>
      <c r="AA44" s="232" t="s">
        <v>20</v>
      </c>
      <c r="AB44" s="231"/>
      <c r="AC44" s="230">
        <v>46154</v>
      </c>
      <c r="AD44" s="233" t="s">
        <v>751</v>
      </c>
      <c r="AE44" s="234"/>
      <c r="AF44" s="234"/>
      <c r="AG44" s="234"/>
      <c r="AH44" s="235"/>
      <c r="AI44" s="236"/>
      <c r="AJ44" s="237"/>
      <c r="AK44" s="237"/>
      <c r="AL44" s="237"/>
      <c r="AM44" s="236"/>
      <c r="AN44" s="238"/>
      <c r="AO44" s="239"/>
      <c r="AP44" s="239"/>
      <c r="AQ44" s="239"/>
      <c r="AR44" s="240"/>
      <c r="AS44" s="241"/>
      <c r="AT44" s="242"/>
      <c r="AU44" s="243"/>
      <c r="AV44" s="242"/>
      <c r="AW44" s="244"/>
      <c r="AX44" s="245"/>
      <c r="AY44" s="246"/>
      <c r="AZ44" s="247"/>
      <c r="BA44" s="248"/>
      <c r="BB44" s="249"/>
      <c r="BC44" s="250"/>
      <c r="BD44" s="249"/>
      <c r="BE44" s="249"/>
      <c r="BF44" s="251"/>
      <c r="BG44" s="252"/>
      <c r="BH44" s="229"/>
      <c r="BI44" s="231"/>
      <c r="BJ44" s="231"/>
      <c r="BK44" s="232"/>
      <c r="BL44" s="231"/>
      <c r="BM44" s="231"/>
      <c r="BN44" s="233"/>
      <c r="BO44" s="271"/>
      <c r="BP44" s="272"/>
      <c r="BQ44" s="273"/>
      <c r="BR44" s="274"/>
      <c r="BS44" s="273"/>
      <c r="BT44" s="272"/>
      <c r="BU44" s="275"/>
      <c r="BV44" s="271"/>
      <c r="BW44" s="272"/>
      <c r="BX44" s="273"/>
      <c r="BY44" s="274"/>
      <c r="BZ44" s="273"/>
      <c r="CA44" s="272"/>
      <c r="CB44" s="276"/>
      <c r="CC44" s="208"/>
      <c r="CD44" s="264"/>
      <c r="CE44" s="263"/>
      <c r="CF44" s="263"/>
      <c r="CG44" s="263"/>
      <c r="CH44" s="263"/>
      <c r="CI44" s="263"/>
      <c r="CJ44" s="263"/>
      <c r="CK44" s="210"/>
      <c r="CL44" s="264"/>
      <c r="CM44" s="264"/>
      <c r="CN44" s="264"/>
      <c r="CO44" s="264"/>
      <c r="CP44" s="264"/>
      <c r="CQ44" s="264"/>
      <c r="CR44" s="264"/>
      <c r="CS44" s="264"/>
      <c r="CT44" s="264"/>
      <c r="CU44" s="101"/>
      <c r="CV44" s="101"/>
      <c r="CW44" s="101"/>
    </row>
    <row r="45" spans="1:101" s="103" customFormat="1" ht="35.25" customHeight="1" outlineLevel="2">
      <c r="A45" s="211">
        <v>34</v>
      </c>
      <c r="B45" s="212" t="s">
        <v>429</v>
      </c>
      <c r="C45" s="277" t="s">
        <v>428</v>
      </c>
      <c r="D45" s="214" t="s">
        <v>688</v>
      </c>
      <c r="E45" s="215" t="s">
        <v>799</v>
      </c>
      <c r="F45" s="216">
        <v>46058</v>
      </c>
      <c r="G45" s="216">
        <v>46067</v>
      </c>
      <c r="H45" s="217" t="str">
        <f t="shared" si="12"/>
        <v>CM</v>
      </c>
      <c r="I45" s="218">
        <v>21</v>
      </c>
      <c r="J45" s="219">
        <f t="shared" si="13"/>
        <v>5.3178019751835906E-3</v>
      </c>
      <c r="K45" s="219">
        <f t="shared" si="14"/>
        <v>0.6</v>
      </c>
      <c r="L45" s="220"/>
      <c r="M45" s="221" t="s">
        <v>815</v>
      </c>
      <c r="N45" s="222" t="s">
        <v>816</v>
      </c>
      <c r="O45" s="223" t="str">
        <f t="shared" si="15"/>
        <v>NT</v>
      </c>
      <c r="P45" s="265">
        <f t="shared" ca="1" si="16"/>
        <v>40</v>
      </c>
      <c r="Q45" s="266">
        <f t="shared" si="17"/>
        <v>62</v>
      </c>
      <c r="R45" s="267">
        <f t="shared" si="18"/>
        <v>46153</v>
      </c>
      <c r="S45" s="267" t="str">
        <f t="shared" si="19"/>
        <v>IFC</v>
      </c>
      <c r="T45" s="268" t="str">
        <f t="shared" si="20"/>
        <v>00</v>
      </c>
      <c r="U45" s="269" t="str">
        <f t="shared" si="21"/>
        <v/>
      </c>
      <c r="V45" s="267">
        <f t="shared" si="22"/>
        <v>46155</v>
      </c>
      <c r="W45" s="268" t="str">
        <f t="shared" si="23"/>
        <v>CM</v>
      </c>
      <c r="X45" s="229">
        <v>62</v>
      </c>
      <c r="Y45" s="230">
        <v>46153</v>
      </c>
      <c r="Z45" s="231" t="s">
        <v>750</v>
      </c>
      <c r="AA45" s="232" t="s">
        <v>20</v>
      </c>
      <c r="AB45" s="231"/>
      <c r="AC45" s="230">
        <v>46155</v>
      </c>
      <c r="AD45" s="233" t="s">
        <v>751</v>
      </c>
      <c r="AE45" s="234"/>
      <c r="AF45" s="234"/>
      <c r="AG45" s="234"/>
      <c r="AH45" s="235"/>
      <c r="AI45" s="236"/>
      <c r="AJ45" s="237"/>
      <c r="AK45" s="237"/>
      <c r="AL45" s="237"/>
      <c r="AM45" s="236"/>
      <c r="AN45" s="238"/>
      <c r="AO45" s="239"/>
      <c r="AP45" s="239"/>
      <c r="AQ45" s="239"/>
      <c r="AR45" s="240"/>
      <c r="AS45" s="241"/>
      <c r="AT45" s="242"/>
      <c r="AU45" s="243"/>
      <c r="AV45" s="242"/>
      <c r="AW45" s="244"/>
      <c r="AX45" s="245"/>
      <c r="AY45" s="246"/>
      <c r="AZ45" s="247"/>
      <c r="BA45" s="248"/>
      <c r="BB45" s="249"/>
      <c r="BC45" s="250"/>
      <c r="BD45" s="249"/>
      <c r="BE45" s="249"/>
      <c r="BF45" s="251"/>
      <c r="BG45" s="252"/>
      <c r="BH45" s="229"/>
      <c r="BI45" s="231"/>
      <c r="BJ45" s="231"/>
      <c r="BK45" s="232"/>
      <c r="BL45" s="231"/>
      <c r="BM45" s="231"/>
      <c r="BN45" s="233"/>
      <c r="BO45" s="271"/>
      <c r="BP45" s="272"/>
      <c r="BQ45" s="273"/>
      <c r="BR45" s="274"/>
      <c r="BS45" s="273"/>
      <c r="BT45" s="272"/>
      <c r="BU45" s="275"/>
      <c r="BV45" s="271"/>
      <c r="BW45" s="272"/>
      <c r="BX45" s="273"/>
      <c r="BY45" s="274"/>
      <c r="BZ45" s="273"/>
      <c r="CA45" s="272"/>
      <c r="CB45" s="276"/>
      <c r="CC45" s="208"/>
      <c r="CD45" s="264"/>
      <c r="CE45" s="263"/>
      <c r="CF45" s="263"/>
      <c r="CG45" s="263"/>
      <c r="CH45" s="263"/>
      <c r="CI45" s="263"/>
      <c r="CJ45" s="263"/>
      <c r="CK45" s="210"/>
      <c r="CL45" s="264"/>
      <c r="CM45" s="264"/>
      <c r="CN45" s="264"/>
      <c r="CO45" s="264"/>
      <c r="CP45" s="264"/>
      <c r="CQ45" s="264"/>
      <c r="CR45" s="264"/>
      <c r="CS45" s="264"/>
      <c r="CT45" s="264"/>
      <c r="CU45" s="101"/>
      <c r="CV45" s="101"/>
      <c r="CW45" s="101"/>
    </row>
    <row r="46" spans="1:101" s="103" customFormat="1" ht="35.25" customHeight="1" outlineLevel="2">
      <c r="A46" s="211">
        <v>35</v>
      </c>
      <c r="B46" s="212" t="s">
        <v>155</v>
      </c>
      <c r="C46" s="277" t="s">
        <v>154</v>
      </c>
      <c r="D46" s="214" t="s">
        <v>688</v>
      </c>
      <c r="E46" s="215" t="s">
        <v>814</v>
      </c>
      <c r="F46" s="216">
        <v>46068</v>
      </c>
      <c r="G46" s="216">
        <v>46077</v>
      </c>
      <c r="H46" s="217" t="str">
        <f t="shared" si="12"/>
        <v/>
      </c>
      <c r="I46" s="218">
        <v>19</v>
      </c>
      <c r="J46" s="219">
        <f t="shared" si="13"/>
        <v>4.8113446442137253E-3</v>
      </c>
      <c r="K46" s="219">
        <f t="shared" si="14"/>
        <v>0</v>
      </c>
      <c r="L46" s="220"/>
      <c r="M46" s="221" t="s">
        <v>823</v>
      </c>
      <c r="N46" s="222" t="s">
        <v>824</v>
      </c>
      <c r="O46" s="223" t="str">
        <f t="shared" si="15"/>
        <v/>
      </c>
      <c r="P46" s="265" t="str">
        <f t="shared" si="16"/>
        <v/>
      </c>
      <c r="Q46" s="266" t="str">
        <f t="shared" si="17"/>
        <v/>
      </c>
      <c r="R46" s="267" t="str">
        <f t="shared" si="18"/>
        <v/>
      </c>
      <c r="S46" s="267" t="str">
        <f t="shared" si="19"/>
        <v/>
      </c>
      <c r="T46" s="268" t="str">
        <f t="shared" si="20"/>
        <v/>
      </c>
      <c r="U46" s="269" t="str">
        <f t="shared" si="21"/>
        <v/>
      </c>
      <c r="V46" s="267">
        <f t="shared" si="22"/>
        <v>0</v>
      </c>
      <c r="W46" s="268" t="str">
        <f t="shared" si="23"/>
        <v/>
      </c>
      <c r="X46" s="229"/>
      <c r="Y46" s="230"/>
      <c r="Z46" s="231"/>
      <c r="AA46" s="232"/>
      <c r="AB46" s="231"/>
      <c r="AC46" s="230"/>
      <c r="AD46" s="233"/>
      <c r="AE46" s="234"/>
      <c r="AF46" s="234"/>
      <c r="AG46" s="234"/>
      <c r="AH46" s="235"/>
      <c r="AI46" s="236"/>
      <c r="AJ46" s="237"/>
      <c r="AK46" s="237"/>
      <c r="AL46" s="237"/>
      <c r="AM46" s="236"/>
      <c r="AN46" s="238"/>
      <c r="AO46" s="239"/>
      <c r="AP46" s="239"/>
      <c r="AQ46" s="239"/>
      <c r="AR46" s="240"/>
      <c r="AS46" s="241"/>
      <c r="AT46" s="242"/>
      <c r="AU46" s="243"/>
      <c r="AV46" s="242"/>
      <c r="AW46" s="244"/>
      <c r="AX46" s="245"/>
      <c r="AY46" s="246"/>
      <c r="AZ46" s="247"/>
      <c r="BA46" s="248"/>
      <c r="BB46" s="249"/>
      <c r="BC46" s="250"/>
      <c r="BD46" s="249"/>
      <c r="BE46" s="249"/>
      <c r="BF46" s="251"/>
      <c r="BG46" s="252"/>
      <c r="BH46" s="229"/>
      <c r="BI46" s="231"/>
      <c r="BJ46" s="231"/>
      <c r="BK46" s="232"/>
      <c r="BL46" s="231"/>
      <c r="BM46" s="231"/>
      <c r="BN46" s="233"/>
      <c r="BO46" s="271"/>
      <c r="BP46" s="272"/>
      <c r="BQ46" s="273"/>
      <c r="BR46" s="274"/>
      <c r="BS46" s="273"/>
      <c r="BT46" s="272"/>
      <c r="BU46" s="275"/>
      <c r="BV46" s="271"/>
      <c r="BW46" s="272"/>
      <c r="BX46" s="273"/>
      <c r="BY46" s="274"/>
      <c r="BZ46" s="273"/>
      <c r="CA46" s="272"/>
      <c r="CB46" s="276"/>
      <c r="CC46" s="208"/>
      <c r="CD46" s="264"/>
      <c r="CE46" s="263"/>
      <c r="CF46" s="263"/>
      <c r="CG46" s="263"/>
      <c r="CH46" s="263"/>
      <c r="CI46" s="263"/>
      <c r="CJ46" s="263"/>
      <c r="CK46" s="210"/>
      <c r="CL46" s="264"/>
      <c r="CM46" s="264"/>
      <c r="CN46" s="264"/>
      <c r="CO46" s="264"/>
      <c r="CP46" s="264"/>
      <c r="CQ46" s="264"/>
      <c r="CR46" s="264"/>
      <c r="CS46" s="264"/>
      <c r="CT46" s="264"/>
      <c r="CU46" s="101"/>
      <c r="CV46" s="101"/>
      <c r="CW46" s="101"/>
    </row>
    <row r="47" spans="1:101" s="103" customFormat="1" ht="35.25" customHeight="1" outlineLevel="2">
      <c r="A47" s="211">
        <v>36</v>
      </c>
      <c r="B47" s="212" t="s">
        <v>172</v>
      </c>
      <c r="C47" s="277" t="s">
        <v>171</v>
      </c>
      <c r="D47" s="214" t="s">
        <v>688</v>
      </c>
      <c r="E47" s="215" t="s">
        <v>799</v>
      </c>
      <c r="F47" s="216">
        <v>46057</v>
      </c>
      <c r="G47" s="216">
        <v>46066</v>
      </c>
      <c r="H47" s="217" t="str">
        <f t="shared" si="12"/>
        <v>CM</v>
      </c>
      <c r="I47" s="218">
        <v>21</v>
      </c>
      <c r="J47" s="219">
        <f t="shared" si="13"/>
        <v>5.3178019751835906E-3</v>
      </c>
      <c r="K47" s="219">
        <f t="shared" si="14"/>
        <v>0.6</v>
      </c>
      <c r="L47" s="220"/>
      <c r="M47" s="221" t="s">
        <v>813</v>
      </c>
      <c r="N47" s="222" t="s">
        <v>817</v>
      </c>
      <c r="O47" s="223" t="str">
        <f t="shared" si="15"/>
        <v>NT</v>
      </c>
      <c r="P47" s="265">
        <f t="shared" ca="1" si="16"/>
        <v>40</v>
      </c>
      <c r="Q47" s="266">
        <f t="shared" si="17"/>
        <v>63</v>
      </c>
      <c r="R47" s="267">
        <f t="shared" si="18"/>
        <v>46153</v>
      </c>
      <c r="S47" s="267" t="str">
        <f t="shared" si="19"/>
        <v>IFC</v>
      </c>
      <c r="T47" s="268" t="str">
        <f t="shared" si="20"/>
        <v>00</v>
      </c>
      <c r="U47" s="269" t="str">
        <f t="shared" si="21"/>
        <v/>
      </c>
      <c r="V47" s="267">
        <f t="shared" si="22"/>
        <v>46155</v>
      </c>
      <c r="W47" s="268" t="str">
        <f t="shared" si="23"/>
        <v>CM</v>
      </c>
      <c r="X47" s="229">
        <v>63</v>
      </c>
      <c r="Y47" s="230">
        <v>46153</v>
      </c>
      <c r="Z47" s="231" t="s">
        <v>750</v>
      </c>
      <c r="AA47" s="232" t="s">
        <v>20</v>
      </c>
      <c r="AB47" s="231"/>
      <c r="AC47" s="230">
        <v>46155</v>
      </c>
      <c r="AD47" s="233" t="s">
        <v>751</v>
      </c>
      <c r="AE47" s="234"/>
      <c r="AF47" s="234"/>
      <c r="AG47" s="234"/>
      <c r="AH47" s="235"/>
      <c r="AI47" s="236"/>
      <c r="AJ47" s="237"/>
      <c r="AK47" s="237"/>
      <c r="AL47" s="237"/>
      <c r="AM47" s="236"/>
      <c r="AN47" s="238"/>
      <c r="AO47" s="239"/>
      <c r="AP47" s="239"/>
      <c r="AQ47" s="239"/>
      <c r="AR47" s="240"/>
      <c r="AS47" s="241"/>
      <c r="AT47" s="242"/>
      <c r="AU47" s="243"/>
      <c r="AV47" s="242"/>
      <c r="AW47" s="244"/>
      <c r="AX47" s="245"/>
      <c r="AY47" s="246"/>
      <c r="AZ47" s="247"/>
      <c r="BA47" s="248"/>
      <c r="BB47" s="249"/>
      <c r="BC47" s="250"/>
      <c r="BD47" s="249"/>
      <c r="BE47" s="249"/>
      <c r="BF47" s="251"/>
      <c r="BG47" s="252"/>
      <c r="BH47" s="229"/>
      <c r="BI47" s="231"/>
      <c r="BJ47" s="231"/>
      <c r="BK47" s="232"/>
      <c r="BL47" s="231"/>
      <c r="BM47" s="231"/>
      <c r="BN47" s="233"/>
      <c r="BO47" s="271"/>
      <c r="BP47" s="272"/>
      <c r="BQ47" s="273"/>
      <c r="BR47" s="274"/>
      <c r="BS47" s="273"/>
      <c r="BT47" s="272"/>
      <c r="BU47" s="275"/>
      <c r="BV47" s="271"/>
      <c r="BW47" s="272"/>
      <c r="BX47" s="273"/>
      <c r="BY47" s="274"/>
      <c r="BZ47" s="273"/>
      <c r="CA47" s="272"/>
      <c r="CB47" s="276"/>
      <c r="CC47" s="208"/>
      <c r="CD47" s="264"/>
      <c r="CE47" s="263"/>
      <c r="CF47" s="263"/>
      <c r="CG47" s="263"/>
      <c r="CH47" s="263"/>
      <c r="CI47" s="263"/>
      <c r="CJ47" s="263"/>
      <c r="CK47" s="210"/>
      <c r="CL47" s="264"/>
      <c r="CM47" s="264"/>
      <c r="CN47" s="264"/>
      <c r="CO47" s="264"/>
      <c r="CP47" s="264"/>
      <c r="CQ47" s="264"/>
      <c r="CR47" s="264"/>
      <c r="CS47" s="264"/>
      <c r="CT47" s="264"/>
      <c r="CU47" s="101"/>
      <c r="CV47" s="101"/>
      <c r="CW47" s="101"/>
    </row>
    <row r="48" spans="1:101" s="103" customFormat="1" ht="35.25" customHeight="1" outlineLevel="2">
      <c r="A48" s="211">
        <v>37</v>
      </c>
      <c r="B48" s="212" t="s">
        <v>360</v>
      </c>
      <c r="C48" s="277" t="s">
        <v>359</v>
      </c>
      <c r="D48" s="214" t="s">
        <v>688</v>
      </c>
      <c r="E48" s="215" t="s">
        <v>799</v>
      </c>
      <c r="F48" s="216">
        <v>46057</v>
      </c>
      <c r="G48" s="216">
        <v>46061</v>
      </c>
      <c r="H48" s="217" t="str">
        <f t="shared" si="12"/>
        <v/>
      </c>
      <c r="I48" s="218">
        <v>27</v>
      </c>
      <c r="J48" s="219">
        <f t="shared" si="13"/>
        <v>6.8371739680931883E-3</v>
      </c>
      <c r="K48" s="219">
        <f t="shared" si="14"/>
        <v>0</v>
      </c>
      <c r="L48" s="220"/>
      <c r="M48" s="221" t="s">
        <v>813</v>
      </c>
      <c r="N48" s="222" t="s">
        <v>827</v>
      </c>
      <c r="O48" s="223" t="str">
        <f t="shared" si="15"/>
        <v/>
      </c>
      <c r="P48" s="265" t="str">
        <f t="shared" si="16"/>
        <v/>
      </c>
      <c r="Q48" s="266" t="str">
        <f t="shared" si="17"/>
        <v/>
      </c>
      <c r="R48" s="267" t="str">
        <f t="shared" si="18"/>
        <v/>
      </c>
      <c r="S48" s="267" t="str">
        <f t="shared" si="19"/>
        <v/>
      </c>
      <c r="T48" s="268" t="str">
        <f t="shared" si="20"/>
        <v/>
      </c>
      <c r="U48" s="269" t="str">
        <f t="shared" si="21"/>
        <v/>
      </c>
      <c r="V48" s="267">
        <f t="shared" si="22"/>
        <v>0</v>
      </c>
      <c r="W48" s="268" t="str">
        <f t="shared" si="23"/>
        <v/>
      </c>
      <c r="X48" s="229"/>
      <c r="Y48" s="230"/>
      <c r="Z48" s="231"/>
      <c r="AA48" s="232"/>
      <c r="AB48" s="231"/>
      <c r="AC48" s="230"/>
      <c r="AD48" s="233"/>
      <c r="AE48" s="234"/>
      <c r="AF48" s="234"/>
      <c r="AG48" s="234"/>
      <c r="AH48" s="235"/>
      <c r="AI48" s="236"/>
      <c r="AJ48" s="237"/>
      <c r="AK48" s="237"/>
      <c r="AL48" s="237"/>
      <c r="AM48" s="236"/>
      <c r="AN48" s="238"/>
      <c r="AO48" s="239"/>
      <c r="AP48" s="239"/>
      <c r="AQ48" s="239"/>
      <c r="AR48" s="240"/>
      <c r="AS48" s="241"/>
      <c r="AT48" s="242"/>
      <c r="AU48" s="243"/>
      <c r="AV48" s="242"/>
      <c r="AW48" s="244"/>
      <c r="AX48" s="245"/>
      <c r="AY48" s="246"/>
      <c r="AZ48" s="247"/>
      <c r="BA48" s="248"/>
      <c r="BB48" s="249"/>
      <c r="BC48" s="250"/>
      <c r="BD48" s="249"/>
      <c r="BE48" s="249"/>
      <c r="BF48" s="251"/>
      <c r="BG48" s="252"/>
      <c r="BH48" s="229"/>
      <c r="BI48" s="231"/>
      <c r="BJ48" s="231"/>
      <c r="BK48" s="232"/>
      <c r="BL48" s="231"/>
      <c r="BM48" s="231"/>
      <c r="BN48" s="233"/>
      <c r="BO48" s="271"/>
      <c r="BP48" s="272"/>
      <c r="BQ48" s="273"/>
      <c r="BR48" s="274"/>
      <c r="BS48" s="273"/>
      <c r="BT48" s="272"/>
      <c r="BU48" s="275"/>
      <c r="BV48" s="271"/>
      <c r="BW48" s="272"/>
      <c r="BX48" s="273"/>
      <c r="BY48" s="274"/>
      <c r="BZ48" s="273"/>
      <c r="CA48" s="272"/>
      <c r="CB48" s="276"/>
      <c r="CC48" s="208"/>
      <c r="CD48" s="264"/>
      <c r="CE48" s="263"/>
      <c r="CF48" s="263"/>
      <c r="CG48" s="263"/>
      <c r="CH48" s="263"/>
      <c r="CI48" s="263"/>
      <c r="CJ48" s="263"/>
      <c r="CK48" s="210"/>
      <c r="CL48" s="264"/>
      <c r="CM48" s="264"/>
      <c r="CN48" s="264"/>
      <c r="CO48" s="264"/>
      <c r="CP48" s="264"/>
      <c r="CQ48" s="264"/>
      <c r="CR48" s="264"/>
      <c r="CS48" s="264"/>
      <c r="CT48" s="264"/>
      <c r="CU48" s="101"/>
      <c r="CV48" s="101"/>
      <c r="CW48" s="101"/>
    </row>
    <row r="49" spans="1:101" s="103" customFormat="1" ht="35.25" customHeight="1" outlineLevel="2">
      <c r="A49" s="211">
        <v>38</v>
      </c>
      <c r="B49" s="212" t="s">
        <v>345</v>
      </c>
      <c r="C49" s="277" t="s">
        <v>344</v>
      </c>
      <c r="D49" s="214" t="s">
        <v>688</v>
      </c>
      <c r="E49" s="215" t="s">
        <v>799</v>
      </c>
      <c r="F49" s="216">
        <v>46062</v>
      </c>
      <c r="G49" s="216">
        <v>46071</v>
      </c>
      <c r="H49" s="217" t="str">
        <f t="shared" si="12"/>
        <v/>
      </c>
      <c r="I49" s="218">
        <v>20</v>
      </c>
      <c r="J49" s="219">
        <f t="shared" si="13"/>
        <v>5.0645733096986575E-3</v>
      </c>
      <c r="K49" s="219">
        <f t="shared" si="14"/>
        <v>0</v>
      </c>
      <c r="L49" s="220"/>
      <c r="M49" s="221" t="s">
        <v>818</v>
      </c>
      <c r="N49" s="222" t="s">
        <v>820</v>
      </c>
      <c r="O49" s="223" t="str">
        <f t="shared" si="15"/>
        <v/>
      </c>
      <c r="P49" s="265" t="str">
        <f t="shared" si="16"/>
        <v/>
      </c>
      <c r="Q49" s="266" t="str">
        <f t="shared" si="17"/>
        <v/>
      </c>
      <c r="R49" s="267" t="str">
        <f t="shared" si="18"/>
        <v/>
      </c>
      <c r="S49" s="267" t="str">
        <f t="shared" si="19"/>
        <v/>
      </c>
      <c r="T49" s="268" t="str">
        <f t="shared" si="20"/>
        <v/>
      </c>
      <c r="U49" s="269" t="str">
        <f t="shared" si="21"/>
        <v/>
      </c>
      <c r="V49" s="267">
        <f t="shared" si="22"/>
        <v>0</v>
      </c>
      <c r="W49" s="268" t="str">
        <f t="shared" si="23"/>
        <v/>
      </c>
      <c r="X49" s="229"/>
      <c r="Y49" s="230"/>
      <c r="Z49" s="231"/>
      <c r="AA49" s="232"/>
      <c r="AB49" s="231"/>
      <c r="AC49" s="230"/>
      <c r="AD49" s="233"/>
      <c r="AE49" s="234"/>
      <c r="AF49" s="234"/>
      <c r="AG49" s="234"/>
      <c r="AH49" s="235"/>
      <c r="AI49" s="236"/>
      <c r="AJ49" s="237"/>
      <c r="AK49" s="237"/>
      <c r="AL49" s="237"/>
      <c r="AM49" s="236"/>
      <c r="AN49" s="238"/>
      <c r="AO49" s="239"/>
      <c r="AP49" s="239"/>
      <c r="AQ49" s="239"/>
      <c r="AR49" s="240"/>
      <c r="AS49" s="241"/>
      <c r="AT49" s="242"/>
      <c r="AU49" s="243"/>
      <c r="AV49" s="242"/>
      <c r="AW49" s="244"/>
      <c r="AX49" s="245"/>
      <c r="AY49" s="246"/>
      <c r="AZ49" s="247"/>
      <c r="BA49" s="248"/>
      <c r="BB49" s="249"/>
      <c r="BC49" s="250"/>
      <c r="BD49" s="249"/>
      <c r="BE49" s="249"/>
      <c r="BF49" s="251"/>
      <c r="BG49" s="252"/>
      <c r="BH49" s="229"/>
      <c r="BI49" s="231"/>
      <c r="BJ49" s="231"/>
      <c r="BK49" s="232"/>
      <c r="BL49" s="231"/>
      <c r="BM49" s="231"/>
      <c r="BN49" s="233"/>
      <c r="BO49" s="271"/>
      <c r="BP49" s="272"/>
      <c r="BQ49" s="273"/>
      <c r="BR49" s="274"/>
      <c r="BS49" s="273"/>
      <c r="BT49" s="272"/>
      <c r="BU49" s="275"/>
      <c r="BV49" s="271"/>
      <c r="BW49" s="272"/>
      <c r="BX49" s="273"/>
      <c r="BY49" s="274"/>
      <c r="BZ49" s="273"/>
      <c r="CA49" s="272"/>
      <c r="CB49" s="276"/>
      <c r="CC49" s="208"/>
      <c r="CD49" s="264"/>
      <c r="CE49" s="263"/>
      <c r="CF49" s="263"/>
      <c r="CG49" s="263"/>
      <c r="CH49" s="263"/>
      <c r="CI49" s="263"/>
      <c r="CJ49" s="263"/>
      <c r="CK49" s="210"/>
      <c r="CL49" s="264"/>
      <c r="CM49" s="264"/>
      <c r="CN49" s="264"/>
      <c r="CO49" s="264"/>
      <c r="CP49" s="264"/>
      <c r="CQ49" s="264"/>
      <c r="CR49" s="264"/>
      <c r="CS49" s="264"/>
      <c r="CT49" s="264"/>
      <c r="CU49" s="101"/>
      <c r="CV49" s="101"/>
      <c r="CW49" s="101"/>
    </row>
    <row r="50" spans="1:101" s="103" customFormat="1" ht="35.25" customHeight="1" outlineLevel="2">
      <c r="A50" s="211">
        <v>39</v>
      </c>
      <c r="B50" s="212" t="s">
        <v>549</v>
      </c>
      <c r="C50" s="277" t="s">
        <v>548</v>
      </c>
      <c r="D50" s="214" t="s">
        <v>688</v>
      </c>
      <c r="E50" s="215" t="s">
        <v>799</v>
      </c>
      <c r="F50" s="216">
        <v>46072</v>
      </c>
      <c r="G50" s="216">
        <v>46081</v>
      </c>
      <c r="H50" s="217" t="str">
        <f t="shared" si="12"/>
        <v/>
      </c>
      <c r="I50" s="218">
        <v>21</v>
      </c>
      <c r="J50" s="219">
        <f t="shared" si="13"/>
        <v>5.3178019751835906E-3</v>
      </c>
      <c r="K50" s="219">
        <f t="shared" si="14"/>
        <v>0</v>
      </c>
      <c r="L50" s="220"/>
      <c r="M50" s="221" t="s">
        <v>828</v>
      </c>
      <c r="N50" s="222" t="s">
        <v>829</v>
      </c>
      <c r="O50" s="223" t="str">
        <f t="shared" si="15"/>
        <v/>
      </c>
      <c r="P50" s="265" t="str">
        <f t="shared" si="16"/>
        <v/>
      </c>
      <c r="Q50" s="266" t="str">
        <f t="shared" si="17"/>
        <v/>
      </c>
      <c r="R50" s="267" t="str">
        <f t="shared" si="18"/>
        <v/>
      </c>
      <c r="S50" s="267" t="str">
        <f t="shared" si="19"/>
        <v/>
      </c>
      <c r="T50" s="268" t="str">
        <f t="shared" si="20"/>
        <v/>
      </c>
      <c r="U50" s="269" t="str">
        <f t="shared" si="21"/>
        <v/>
      </c>
      <c r="V50" s="267">
        <f t="shared" si="22"/>
        <v>0</v>
      </c>
      <c r="W50" s="268" t="str">
        <f t="shared" si="23"/>
        <v/>
      </c>
      <c r="X50" s="229"/>
      <c r="Y50" s="230"/>
      <c r="Z50" s="231"/>
      <c r="AA50" s="232"/>
      <c r="AB50" s="231"/>
      <c r="AC50" s="230"/>
      <c r="AD50" s="233"/>
      <c r="AE50" s="234"/>
      <c r="AF50" s="234"/>
      <c r="AG50" s="234"/>
      <c r="AH50" s="235"/>
      <c r="AI50" s="236"/>
      <c r="AJ50" s="237"/>
      <c r="AK50" s="237"/>
      <c r="AL50" s="237"/>
      <c r="AM50" s="236"/>
      <c r="AN50" s="238"/>
      <c r="AO50" s="239"/>
      <c r="AP50" s="239"/>
      <c r="AQ50" s="239"/>
      <c r="AR50" s="240"/>
      <c r="AS50" s="241"/>
      <c r="AT50" s="242"/>
      <c r="AU50" s="243"/>
      <c r="AV50" s="242"/>
      <c r="AW50" s="244"/>
      <c r="AX50" s="245"/>
      <c r="AY50" s="246"/>
      <c r="AZ50" s="247"/>
      <c r="BA50" s="248"/>
      <c r="BB50" s="249"/>
      <c r="BC50" s="250"/>
      <c r="BD50" s="249"/>
      <c r="BE50" s="249"/>
      <c r="BF50" s="251"/>
      <c r="BG50" s="252"/>
      <c r="BH50" s="229"/>
      <c r="BI50" s="231"/>
      <c r="BJ50" s="231"/>
      <c r="BK50" s="232"/>
      <c r="BL50" s="231"/>
      <c r="BM50" s="231"/>
      <c r="BN50" s="233"/>
      <c r="BO50" s="271"/>
      <c r="BP50" s="272"/>
      <c r="BQ50" s="273"/>
      <c r="BR50" s="274"/>
      <c r="BS50" s="273"/>
      <c r="BT50" s="272"/>
      <c r="BU50" s="275"/>
      <c r="BV50" s="271"/>
      <c r="BW50" s="272"/>
      <c r="BX50" s="273"/>
      <c r="BY50" s="274"/>
      <c r="BZ50" s="273"/>
      <c r="CA50" s="272"/>
      <c r="CB50" s="276"/>
      <c r="CC50" s="208"/>
      <c r="CD50" s="264"/>
      <c r="CE50" s="263"/>
      <c r="CF50" s="263"/>
      <c r="CG50" s="263"/>
      <c r="CH50" s="263"/>
      <c r="CI50" s="263"/>
      <c r="CJ50" s="263"/>
      <c r="CK50" s="210"/>
      <c r="CL50" s="264"/>
      <c r="CM50" s="264"/>
      <c r="CN50" s="264"/>
      <c r="CO50" s="264"/>
      <c r="CP50" s="264"/>
      <c r="CQ50" s="264"/>
      <c r="CR50" s="264"/>
      <c r="CS50" s="264"/>
      <c r="CT50" s="264"/>
      <c r="CU50" s="101"/>
      <c r="CV50" s="101"/>
      <c r="CW50" s="101"/>
    </row>
    <row r="51" spans="1:101" s="103" customFormat="1" ht="35.25" customHeight="1" outlineLevel="2">
      <c r="A51" s="211">
        <v>40</v>
      </c>
      <c r="B51" s="212" t="s">
        <v>552</v>
      </c>
      <c r="C51" s="277" t="s">
        <v>551</v>
      </c>
      <c r="D51" s="214" t="s">
        <v>688</v>
      </c>
      <c r="E51" s="215" t="s">
        <v>799</v>
      </c>
      <c r="F51" s="216">
        <v>46072</v>
      </c>
      <c r="G51" s="216">
        <v>46081</v>
      </c>
      <c r="H51" s="217" t="str">
        <f t="shared" si="12"/>
        <v/>
      </c>
      <c r="I51" s="218">
        <v>14</v>
      </c>
      <c r="J51" s="219">
        <f t="shared" si="13"/>
        <v>3.5452013167890607E-3</v>
      </c>
      <c r="K51" s="219">
        <f t="shared" si="14"/>
        <v>0</v>
      </c>
      <c r="L51" s="220"/>
      <c r="M51" s="221" t="s">
        <v>828</v>
      </c>
      <c r="N51" s="222" t="s">
        <v>829</v>
      </c>
      <c r="O51" s="223" t="str">
        <f t="shared" si="15"/>
        <v/>
      </c>
      <c r="P51" s="265" t="str">
        <f t="shared" si="16"/>
        <v/>
      </c>
      <c r="Q51" s="266" t="str">
        <f t="shared" si="17"/>
        <v/>
      </c>
      <c r="R51" s="267" t="str">
        <f t="shared" si="18"/>
        <v/>
      </c>
      <c r="S51" s="267" t="str">
        <f t="shared" si="19"/>
        <v/>
      </c>
      <c r="T51" s="268" t="str">
        <f t="shared" si="20"/>
        <v/>
      </c>
      <c r="U51" s="269" t="str">
        <f t="shared" si="21"/>
        <v/>
      </c>
      <c r="V51" s="267">
        <f t="shared" si="22"/>
        <v>0</v>
      </c>
      <c r="W51" s="268" t="str">
        <f t="shared" si="23"/>
        <v/>
      </c>
      <c r="X51" s="229"/>
      <c r="Y51" s="230"/>
      <c r="Z51" s="231"/>
      <c r="AA51" s="232"/>
      <c r="AB51" s="231"/>
      <c r="AC51" s="230"/>
      <c r="AD51" s="233"/>
      <c r="AE51" s="234"/>
      <c r="AF51" s="234"/>
      <c r="AG51" s="234"/>
      <c r="AH51" s="235"/>
      <c r="AI51" s="236"/>
      <c r="AJ51" s="237"/>
      <c r="AK51" s="237"/>
      <c r="AL51" s="237"/>
      <c r="AM51" s="236"/>
      <c r="AN51" s="238"/>
      <c r="AO51" s="239"/>
      <c r="AP51" s="239"/>
      <c r="AQ51" s="239"/>
      <c r="AR51" s="240"/>
      <c r="AS51" s="241"/>
      <c r="AT51" s="242"/>
      <c r="AU51" s="243"/>
      <c r="AV51" s="242"/>
      <c r="AW51" s="244"/>
      <c r="AX51" s="245"/>
      <c r="AY51" s="246"/>
      <c r="AZ51" s="247"/>
      <c r="BA51" s="248"/>
      <c r="BB51" s="249"/>
      <c r="BC51" s="250"/>
      <c r="BD51" s="249"/>
      <c r="BE51" s="249"/>
      <c r="BF51" s="251"/>
      <c r="BG51" s="252"/>
      <c r="BH51" s="229"/>
      <c r="BI51" s="231"/>
      <c r="BJ51" s="231"/>
      <c r="BK51" s="232"/>
      <c r="BL51" s="231"/>
      <c r="BM51" s="231"/>
      <c r="BN51" s="233"/>
      <c r="BO51" s="271"/>
      <c r="BP51" s="272"/>
      <c r="BQ51" s="273"/>
      <c r="BR51" s="274"/>
      <c r="BS51" s="273"/>
      <c r="BT51" s="272"/>
      <c r="BU51" s="275"/>
      <c r="BV51" s="271"/>
      <c r="BW51" s="272"/>
      <c r="BX51" s="273"/>
      <c r="BY51" s="274"/>
      <c r="BZ51" s="273"/>
      <c r="CA51" s="272"/>
      <c r="CB51" s="276"/>
      <c r="CC51" s="208"/>
      <c r="CD51" s="264"/>
      <c r="CE51" s="263"/>
      <c r="CF51" s="263"/>
      <c r="CG51" s="263"/>
      <c r="CH51" s="263"/>
      <c r="CI51" s="263"/>
      <c r="CJ51" s="263"/>
      <c r="CK51" s="210"/>
      <c r="CL51" s="264"/>
      <c r="CM51" s="264"/>
      <c r="CN51" s="264"/>
      <c r="CO51" s="264"/>
      <c r="CP51" s="264"/>
      <c r="CQ51" s="264"/>
      <c r="CR51" s="264"/>
      <c r="CS51" s="264"/>
      <c r="CT51" s="264"/>
      <c r="CU51" s="101"/>
      <c r="CV51" s="101"/>
      <c r="CW51" s="101"/>
    </row>
    <row r="52" spans="1:101" s="103" customFormat="1" ht="35.25" customHeight="1" outlineLevel="2">
      <c r="A52" s="211">
        <v>41</v>
      </c>
      <c r="B52" s="212" t="s">
        <v>555</v>
      </c>
      <c r="C52" s="277" t="s">
        <v>554</v>
      </c>
      <c r="D52" s="214" t="s">
        <v>688</v>
      </c>
      <c r="E52" s="215" t="s">
        <v>799</v>
      </c>
      <c r="F52" s="216">
        <v>46053</v>
      </c>
      <c r="G52" s="216">
        <v>46062</v>
      </c>
      <c r="H52" s="217" t="str">
        <f t="shared" si="12"/>
        <v/>
      </c>
      <c r="I52" s="218">
        <v>21</v>
      </c>
      <c r="J52" s="219">
        <f t="shared" si="13"/>
        <v>5.3178019751835906E-3</v>
      </c>
      <c r="K52" s="219">
        <f t="shared" si="14"/>
        <v>0</v>
      </c>
      <c r="L52" s="220"/>
      <c r="M52" s="221" t="s">
        <v>811</v>
      </c>
      <c r="N52" s="222" t="s">
        <v>818</v>
      </c>
      <c r="O52" s="223" t="str">
        <f t="shared" si="15"/>
        <v/>
      </c>
      <c r="P52" s="265" t="str">
        <f t="shared" si="16"/>
        <v/>
      </c>
      <c r="Q52" s="266" t="str">
        <f t="shared" si="17"/>
        <v/>
      </c>
      <c r="R52" s="267" t="str">
        <f t="shared" si="18"/>
        <v/>
      </c>
      <c r="S52" s="267" t="str">
        <f t="shared" si="19"/>
        <v/>
      </c>
      <c r="T52" s="268" t="str">
        <f t="shared" si="20"/>
        <v/>
      </c>
      <c r="U52" s="269" t="str">
        <f t="shared" si="21"/>
        <v/>
      </c>
      <c r="V52" s="267">
        <f t="shared" si="22"/>
        <v>0</v>
      </c>
      <c r="W52" s="268" t="str">
        <f t="shared" si="23"/>
        <v/>
      </c>
      <c r="X52" s="229"/>
      <c r="Y52" s="230"/>
      <c r="Z52" s="231"/>
      <c r="AA52" s="232"/>
      <c r="AB52" s="231"/>
      <c r="AC52" s="230"/>
      <c r="AD52" s="233"/>
      <c r="AE52" s="234"/>
      <c r="AF52" s="234"/>
      <c r="AG52" s="234"/>
      <c r="AH52" s="235"/>
      <c r="AI52" s="236"/>
      <c r="AJ52" s="237"/>
      <c r="AK52" s="237"/>
      <c r="AL52" s="237"/>
      <c r="AM52" s="236"/>
      <c r="AN52" s="238"/>
      <c r="AO52" s="239"/>
      <c r="AP52" s="239"/>
      <c r="AQ52" s="239"/>
      <c r="AR52" s="240"/>
      <c r="AS52" s="241"/>
      <c r="AT52" s="242"/>
      <c r="AU52" s="243"/>
      <c r="AV52" s="242"/>
      <c r="AW52" s="244"/>
      <c r="AX52" s="245"/>
      <c r="AY52" s="246"/>
      <c r="AZ52" s="247"/>
      <c r="BA52" s="248"/>
      <c r="BB52" s="249"/>
      <c r="BC52" s="250"/>
      <c r="BD52" s="249"/>
      <c r="BE52" s="249"/>
      <c r="BF52" s="251"/>
      <c r="BG52" s="252"/>
      <c r="BH52" s="229"/>
      <c r="BI52" s="231"/>
      <c r="BJ52" s="231"/>
      <c r="BK52" s="232"/>
      <c r="BL52" s="231"/>
      <c r="BM52" s="231"/>
      <c r="BN52" s="233"/>
      <c r="BO52" s="271"/>
      <c r="BP52" s="272"/>
      <c r="BQ52" s="273"/>
      <c r="BR52" s="274"/>
      <c r="BS52" s="273"/>
      <c r="BT52" s="272"/>
      <c r="BU52" s="275"/>
      <c r="BV52" s="271"/>
      <c r="BW52" s="272"/>
      <c r="BX52" s="273"/>
      <c r="BY52" s="274"/>
      <c r="BZ52" s="273"/>
      <c r="CA52" s="272"/>
      <c r="CB52" s="276"/>
      <c r="CC52" s="208"/>
      <c r="CD52" s="264"/>
      <c r="CE52" s="263"/>
      <c r="CF52" s="263"/>
      <c r="CG52" s="263"/>
      <c r="CH52" s="263"/>
      <c r="CI52" s="263"/>
      <c r="CJ52" s="263"/>
      <c r="CK52" s="210"/>
      <c r="CL52" s="264"/>
      <c r="CM52" s="264"/>
      <c r="CN52" s="264"/>
      <c r="CO52" s="264"/>
      <c r="CP52" s="264"/>
      <c r="CQ52" s="264"/>
      <c r="CR52" s="264"/>
      <c r="CS52" s="264"/>
      <c r="CT52" s="264"/>
      <c r="CU52" s="101"/>
      <c r="CV52" s="101"/>
      <c r="CW52" s="101"/>
    </row>
    <row r="53" spans="1:101" s="103" customFormat="1" ht="35.25" customHeight="1" outlineLevel="2">
      <c r="A53" s="211">
        <v>42</v>
      </c>
      <c r="B53" s="212" t="s">
        <v>162</v>
      </c>
      <c r="C53" s="277" t="s">
        <v>161</v>
      </c>
      <c r="D53" s="214" t="s">
        <v>688</v>
      </c>
      <c r="E53" s="215" t="s">
        <v>814</v>
      </c>
      <c r="F53" s="216">
        <v>46067</v>
      </c>
      <c r="G53" s="216">
        <v>46076</v>
      </c>
      <c r="H53" s="217" t="str">
        <f t="shared" si="12"/>
        <v/>
      </c>
      <c r="I53" s="218">
        <v>19</v>
      </c>
      <c r="J53" s="219">
        <f t="shared" si="13"/>
        <v>4.8113446442137253E-3</v>
      </c>
      <c r="K53" s="219">
        <f t="shared" si="14"/>
        <v>0</v>
      </c>
      <c r="L53" s="220"/>
      <c r="M53" s="221" t="s">
        <v>816</v>
      </c>
      <c r="N53" s="222" t="s">
        <v>819</v>
      </c>
      <c r="O53" s="223" t="str">
        <f t="shared" si="15"/>
        <v/>
      </c>
      <c r="P53" s="265" t="str">
        <f t="shared" si="16"/>
        <v/>
      </c>
      <c r="Q53" s="266" t="str">
        <f t="shared" si="17"/>
        <v/>
      </c>
      <c r="R53" s="267" t="str">
        <f t="shared" si="18"/>
        <v/>
      </c>
      <c r="S53" s="267" t="str">
        <f t="shared" si="19"/>
        <v/>
      </c>
      <c r="T53" s="268" t="str">
        <f t="shared" si="20"/>
        <v/>
      </c>
      <c r="U53" s="269" t="str">
        <f t="shared" si="21"/>
        <v/>
      </c>
      <c r="V53" s="267">
        <f t="shared" si="22"/>
        <v>0</v>
      </c>
      <c r="W53" s="268" t="str">
        <f t="shared" si="23"/>
        <v/>
      </c>
      <c r="X53" s="229"/>
      <c r="Y53" s="230"/>
      <c r="Z53" s="231"/>
      <c r="AA53" s="232"/>
      <c r="AB53" s="231"/>
      <c r="AC53" s="230"/>
      <c r="AD53" s="233"/>
      <c r="AE53" s="234"/>
      <c r="AF53" s="234"/>
      <c r="AG53" s="234"/>
      <c r="AH53" s="235"/>
      <c r="AI53" s="236"/>
      <c r="AJ53" s="237"/>
      <c r="AK53" s="237"/>
      <c r="AL53" s="237"/>
      <c r="AM53" s="236"/>
      <c r="AN53" s="238"/>
      <c r="AO53" s="239"/>
      <c r="AP53" s="239"/>
      <c r="AQ53" s="239"/>
      <c r="AR53" s="240"/>
      <c r="AS53" s="241"/>
      <c r="AT53" s="242"/>
      <c r="AU53" s="243"/>
      <c r="AV53" s="242"/>
      <c r="AW53" s="244"/>
      <c r="AX53" s="245"/>
      <c r="AY53" s="246"/>
      <c r="AZ53" s="247"/>
      <c r="BA53" s="248"/>
      <c r="BB53" s="249"/>
      <c r="BC53" s="250"/>
      <c r="BD53" s="249"/>
      <c r="BE53" s="249"/>
      <c r="BF53" s="251"/>
      <c r="BG53" s="252"/>
      <c r="BH53" s="229"/>
      <c r="BI53" s="231"/>
      <c r="BJ53" s="231"/>
      <c r="BK53" s="232"/>
      <c r="BL53" s="231"/>
      <c r="BM53" s="231"/>
      <c r="BN53" s="233"/>
      <c r="BO53" s="271"/>
      <c r="BP53" s="272"/>
      <c r="BQ53" s="273"/>
      <c r="BR53" s="274"/>
      <c r="BS53" s="273"/>
      <c r="BT53" s="272"/>
      <c r="BU53" s="275"/>
      <c r="BV53" s="271"/>
      <c r="BW53" s="272"/>
      <c r="BX53" s="273"/>
      <c r="BY53" s="274"/>
      <c r="BZ53" s="273"/>
      <c r="CA53" s="272"/>
      <c r="CB53" s="276"/>
      <c r="CC53" s="208"/>
      <c r="CD53" s="264"/>
      <c r="CE53" s="263"/>
      <c r="CF53" s="263"/>
      <c r="CG53" s="263"/>
      <c r="CH53" s="263"/>
      <c r="CI53" s="263"/>
      <c r="CJ53" s="263"/>
      <c r="CK53" s="210"/>
      <c r="CL53" s="264"/>
      <c r="CM53" s="264"/>
      <c r="CN53" s="264"/>
      <c r="CO53" s="264"/>
      <c r="CP53" s="264"/>
      <c r="CQ53" s="264"/>
      <c r="CR53" s="264"/>
      <c r="CS53" s="264"/>
      <c r="CT53" s="264"/>
      <c r="CU53" s="101"/>
      <c r="CV53" s="101"/>
      <c r="CW53" s="101"/>
    </row>
    <row r="54" spans="1:101" s="103" customFormat="1" ht="35.25" customHeight="1" outlineLevel="2">
      <c r="A54" s="211">
        <v>43</v>
      </c>
      <c r="B54" s="212" t="s">
        <v>447</v>
      </c>
      <c r="C54" s="277" t="s">
        <v>446</v>
      </c>
      <c r="D54" s="214" t="s">
        <v>688</v>
      </c>
      <c r="E54" s="215" t="s">
        <v>799</v>
      </c>
      <c r="F54" s="216">
        <v>46081</v>
      </c>
      <c r="G54" s="216">
        <v>46089</v>
      </c>
      <c r="H54" s="217" t="str">
        <f t="shared" si="12"/>
        <v/>
      </c>
      <c r="I54" s="218">
        <v>14</v>
      </c>
      <c r="J54" s="219">
        <f t="shared" si="13"/>
        <v>3.5452013167890607E-3</v>
      </c>
      <c r="K54" s="219">
        <f t="shared" si="14"/>
        <v>0</v>
      </c>
      <c r="L54" s="220"/>
      <c r="M54" s="221" t="s">
        <v>829</v>
      </c>
      <c r="N54" s="222" t="s">
        <v>830</v>
      </c>
      <c r="O54" s="223" t="str">
        <f t="shared" si="15"/>
        <v/>
      </c>
      <c r="P54" s="265" t="str">
        <f t="shared" si="16"/>
        <v/>
      </c>
      <c r="Q54" s="266" t="str">
        <f t="shared" si="17"/>
        <v/>
      </c>
      <c r="R54" s="267" t="str">
        <f t="shared" si="18"/>
        <v/>
      </c>
      <c r="S54" s="267" t="str">
        <f t="shared" si="19"/>
        <v/>
      </c>
      <c r="T54" s="268" t="str">
        <f t="shared" si="20"/>
        <v/>
      </c>
      <c r="U54" s="269" t="str">
        <f t="shared" si="21"/>
        <v/>
      </c>
      <c r="V54" s="267">
        <f t="shared" si="22"/>
        <v>0</v>
      </c>
      <c r="W54" s="268" t="str">
        <f t="shared" si="23"/>
        <v/>
      </c>
      <c r="X54" s="229"/>
      <c r="Y54" s="230"/>
      <c r="Z54" s="231"/>
      <c r="AA54" s="232"/>
      <c r="AB54" s="231"/>
      <c r="AC54" s="230"/>
      <c r="AD54" s="233"/>
      <c r="AE54" s="234"/>
      <c r="AF54" s="234"/>
      <c r="AG54" s="234"/>
      <c r="AH54" s="235"/>
      <c r="AI54" s="236"/>
      <c r="AJ54" s="237"/>
      <c r="AK54" s="237"/>
      <c r="AL54" s="237"/>
      <c r="AM54" s="236"/>
      <c r="AN54" s="238"/>
      <c r="AO54" s="239"/>
      <c r="AP54" s="239"/>
      <c r="AQ54" s="239"/>
      <c r="AR54" s="240"/>
      <c r="AS54" s="241"/>
      <c r="AT54" s="242"/>
      <c r="AU54" s="243"/>
      <c r="AV54" s="242"/>
      <c r="AW54" s="244"/>
      <c r="AX54" s="245"/>
      <c r="AY54" s="246"/>
      <c r="AZ54" s="247"/>
      <c r="BA54" s="248"/>
      <c r="BB54" s="249"/>
      <c r="BC54" s="250"/>
      <c r="BD54" s="249"/>
      <c r="BE54" s="249"/>
      <c r="BF54" s="251"/>
      <c r="BG54" s="252"/>
      <c r="BH54" s="229"/>
      <c r="BI54" s="231"/>
      <c r="BJ54" s="231"/>
      <c r="BK54" s="232"/>
      <c r="BL54" s="231"/>
      <c r="BM54" s="231"/>
      <c r="BN54" s="233"/>
      <c r="BO54" s="271"/>
      <c r="BP54" s="272"/>
      <c r="BQ54" s="273"/>
      <c r="BR54" s="274"/>
      <c r="BS54" s="273"/>
      <c r="BT54" s="272"/>
      <c r="BU54" s="275"/>
      <c r="BV54" s="271"/>
      <c r="BW54" s="272"/>
      <c r="BX54" s="273"/>
      <c r="BY54" s="274"/>
      <c r="BZ54" s="273"/>
      <c r="CA54" s="272"/>
      <c r="CB54" s="276"/>
      <c r="CC54" s="208"/>
      <c r="CD54" s="264"/>
      <c r="CE54" s="263"/>
      <c r="CF54" s="263"/>
      <c r="CG54" s="263"/>
      <c r="CH54" s="263"/>
      <c r="CI54" s="263"/>
      <c r="CJ54" s="263"/>
      <c r="CK54" s="210"/>
      <c r="CL54" s="264"/>
      <c r="CM54" s="264"/>
      <c r="CN54" s="264"/>
      <c r="CO54" s="264"/>
      <c r="CP54" s="264"/>
      <c r="CQ54" s="264"/>
      <c r="CR54" s="264"/>
      <c r="CS54" s="264"/>
      <c r="CT54" s="264"/>
      <c r="CU54" s="101"/>
      <c r="CV54" s="101"/>
      <c r="CW54" s="101"/>
    </row>
    <row r="55" spans="1:101" s="103" customFormat="1" ht="35.25" customHeight="1" outlineLevel="2">
      <c r="A55" s="211">
        <v>44</v>
      </c>
      <c r="B55" s="212" t="s">
        <v>300</v>
      </c>
      <c r="C55" s="277" t="s">
        <v>299</v>
      </c>
      <c r="D55" s="214" t="s">
        <v>688</v>
      </c>
      <c r="E55" s="215" t="s">
        <v>799</v>
      </c>
      <c r="F55" s="216">
        <v>46050</v>
      </c>
      <c r="G55" s="216">
        <v>46059</v>
      </c>
      <c r="H55" s="217" t="str">
        <f t="shared" si="12"/>
        <v/>
      </c>
      <c r="I55" s="218">
        <v>21</v>
      </c>
      <c r="J55" s="219">
        <f t="shared" si="13"/>
        <v>5.3178019751835906E-3</v>
      </c>
      <c r="K55" s="219">
        <f t="shared" si="14"/>
        <v>0</v>
      </c>
      <c r="L55" s="220"/>
      <c r="M55" s="221" t="s">
        <v>831</v>
      </c>
      <c r="N55" s="222" t="s">
        <v>832</v>
      </c>
      <c r="O55" s="223" t="str">
        <f t="shared" si="15"/>
        <v/>
      </c>
      <c r="P55" s="265" t="str">
        <f t="shared" si="16"/>
        <v/>
      </c>
      <c r="Q55" s="266" t="str">
        <f t="shared" si="17"/>
        <v/>
      </c>
      <c r="R55" s="267" t="str">
        <f t="shared" si="18"/>
        <v/>
      </c>
      <c r="S55" s="267" t="str">
        <f t="shared" si="19"/>
        <v/>
      </c>
      <c r="T55" s="268" t="str">
        <f t="shared" si="20"/>
        <v/>
      </c>
      <c r="U55" s="269" t="str">
        <f t="shared" si="21"/>
        <v/>
      </c>
      <c r="V55" s="267">
        <f t="shared" si="22"/>
        <v>0</v>
      </c>
      <c r="W55" s="268" t="str">
        <f t="shared" si="23"/>
        <v/>
      </c>
      <c r="X55" s="229"/>
      <c r="Y55" s="230"/>
      <c r="Z55" s="231"/>
      <c r="AA55" s="232"/>
      <c r="AB55" s="231"/>
      <c r="AC55" s="230"/>
      <c r="AD55" s="233"/>
      <c r="AE55" s="234"/>
      <c r="AF55" s="234"/>
      <c r="AG55" s="234"/>
      <c r="AH55" s="235"/>
      <c r="AI55" s="236"/>
      <c r="AJ55" s="237"/>
      <c r="AK55" s="237"/>
      <c r="AL55" s="237"/>
      <c r="AM55" s="236"/>
      <c r="AN55" s="238"/>
      <c r="AO55" s="239"/>
      <c r="AP55" s="239"/>
      <c r="AQ55" s="239"/>
      <c r="AR55" s="240"/>
      <c r="AS55" s="241"/>
      <c r="AT55" s="242"/>
      <c r="AU55" s="243"/>
      <c r="AV55" s="242"/>
      <c r="AW55" s="244"/>
      <c r="AX55" s="245"/>
      <c r="AY55" s="246"/>
      <c r="AZ55" s="247"/>
      <c r="BA55" s="248"/>
      <c r="BB55" s="249"/>
      <c r="BC55" s="250"/>
      <c r="BD55" s="249"/>
      <c r="BE55" s="249"/>
      <c r="BF55" s="251"/>
      <c r="BG55" s="252"/>
      <c r="BH55" s="229"/>
      <c r="BI55" s="231"/>
      <c r="BJ55" s="231"/>
      <c r="BK55" s="232"/>
      <c r="BL55" s="231"/>
      <c r="BM55" s="231"/>
      <c r="BN55" s="233"/>
      <c r="BO55" s="271"/>
      <c r="BP55" s="272"/>
      <c r="BQ55" s="273"/>
      <c r="BR55" s="274"/>
      <c r="BS55" s="273"/>
      <c r="BT55" s="272"/>
      <c r="BU55" s="275"/>
      <c r="BV55" s="271"/>
      <c r="BW55" s="272"/>
      <c r="BX55" s="273"/>
      <c r="BY55" s="274"/>
      <c r="BZ55" s="273"/>
      <c r="CA55" s="272"/>
      <c r="CB55" s="276"/>
      <c r="CC55" s="208"/>
      <c r="CD55" s="264"/>
      <c r="CE55" s="263"/>
      <c r="CF55" s="263"/>
      <c r="CG55" s="263"/>
      <c r="CH55" s="263"/>
      <c r="CI55" s="263"/>
      <c r="CJ55" s="263"/>
      <c r="CK55" s="210"/>
      <c r="CL55" s="264"/>
      <c r="CM55" s="264"/>
      <c r="CN55" s="264"/>
      <c r="CO55" s="264"/>
      <c r="CP55" s="264"/>
      <c r="CQ55" s="264"/>
      <c r="CR55" s="264"/>
      <c r="CS55" s="264"/>
      <c r="CT55" s="264"/>
      <c r="CU55" s="101"/>
      <c r="CV55" s="101"/>
      <c r="CW55" s="101"/>
    </row>
    <row r="56" spans="1:101" s="103" customFormat="1" ht="35.25" customHeight="1" outlineLevel="2">
      <c r="A56" s="211">
        <v>45</v>
      </c>
      <c r="B56" s="212" t="s">
        <v>378</v>
      </c>
      <c r="C56" s="277" t="s">
        <v>377</v>
      </c>
      <c r="D56" s="214" t="s">
        <v>688</v>
      </c>
      <c r="E56" s="215" t="s">
        <v>799</v>
      </c>
      <c r="F56" s="216">
        <v>46060</v>
      </c>
      <c r="G56" s="216">
        <v>46064</v>
      </c>
      <c r="H56" s="217" t="str">
        <f t="shared" si="12"/>
        <v/>
      </c>
      <c r="I56" s="218">
        <v>27</v>
      </c>
      <c r="J56" s="219">
        <f t="shared" si="13"/>
        <v>6.8371739680931883E-3</v>
      </c>
      <c r="K56" s="219">
        <f t="shared" si="14"/>
        <v>0</v>
      </c>
      <c r="L56" s="220"/>
      <c r="M56" s="221" t="s">
        <v>833</v>
      </c>
      <c r="N56" s="222" t="s">
        <v>834</v>
      </c>
      <c r="O56" s="223" t="str">
        <f t="shared" si="15"/>
        <v/>
      </c>
      <c r="P56" s="265" t="str">
        <f t="shared" si="16"/>
        <v/>
      </c>
      <c r="Q56" s="266" t="str">
        <f t="shared" si="17"/>
        <v/>
      </c>
      <c r="R56" s="267" t="str">
        <f t="shared" si="18"/>
        <v/>
      </c>
      <c r="S56" s="267" t="str">
        <f t="shared" si="19"/>
        <v/>
      </c>
      <c r="T56" s="268" t="str">
        <f t="shared" si="20"/>
        <v/>
      </c>
      <c r="U56" s="269" t="str">
        <f t="shared" si="21"/>
        <v/>
      </c>
      <c r="V56" s="267">
        <f t="shared" si="22"/>
        <v>0</v>
      </c>
      <c r="W56" s="268" t="str">
        <f t="shared" si="23"/>
        <v/>
      </c>
      <c r="X56" s="229"/>
      <c r="Y56" s="230"/>
      <c r="Z56" s="231"/>
      <c r="AA56" s="232"/>
      <c r="AB56" s="231"/>
      <c r="AC56" s="230"/>
      <c r="AD56" s="233"/>
      <c r="AE56" s="234"/>
      <c r="AF56" s="234"/>
      <c r="AG56" s="234"/>
      <c r="AH56" s="235"/>
      <c r="AI56" s="236"/>
      <c r="AJ56" s="237"/>
      <c r="AK56" s="237"/>
      <c r="AL56" s="237"/>
      <c r="AM56" s="236"/>
      <c r="AN56" s="238"/>
      <c r="AO56" s="239"/>
      <c r="AP56" s="239"/>
      <c r="AQ56" s="239"/>
      <c r="AR56" s="240"/>
      <c r="AS56" s="241"/>
      <c r="AT56" s="242"/>
      <c r="AU56" s="243"/>
      <c r="AV56" s="242"/>
      <c r="AW56" s="244"/>
      <c r="AX56" s="245"/>
      <c r="AY56" s="246"/>
      <c r="AZ56" s="247"/>
      <c r="BA56" s="248"/>
      <c r="BB56" s="249"/>
      <c r="BC56" s="250"/>
      <c r="BD56" s="249"/>
      <c r="BE56" s="249"/>
      <c r="BF56" s="251"/>
      <c r="BG56" s="252"/>
      <c r="BH56" s="229"/>
      <c r="BI56" s="231"/>
      <c r="BJ56" s="231"/>
      <c r="BK56" s="232"/>
      <c r="BL56" s="231"/>
      <c r="BM56" s="231"/>
      <c r="BN56" s="233"/>
      <c r="BO56" s="271"/>
      <c r="BP56" s="272"/>
      <c r="BQ56" s="273"/>
      <c r="BR56" s="274"/>
      <c r="BS56" s="273"/>
      <c r="BT56" s="272"/>
      <c r="BU56" s="275"/>
      <c r="BV56" s="271"/>
      <c r="BW56" s="272"/>
      <c r="BX56" s="273"/>
      <c r="BY56" s="274"/>
      <c r="BZ56" s="273"/>
      <c r="CA56" s="272"/>
      <c r="CB56" s="276"/>
      <c r="CC56" s="208"/>
      <c r="CD56" s="264"/>
      <c r="CE56" s="263"/>
      <c r="CF56" s="263"/>
      <c r="CG56" s="263"/>
      <c r="CH56" s="263"/>
      <c r="CI56" s="263"/>
      <c r="CJ56" s="263"/>
      <c r="CK56" s="210"/>
      <c r="CL56" s="264"/>
      <c r="CM56" s="264"/>
      <c r="CN56" s="264"/>
      <c r="CO56" s="264"/>
      <c r="CP56" s="264"/>
      <c r="CQ56" s="264"/>
      <c r="CR56" s="264"/>
      <c r="CS56" s="264"/>
      <c r="CT56" s="264"/>
      <c r="CU56" s="101"/>
      <c r="CV56" s="101"/>
      <c r="CW56" s="101"/>
    </row>
    <row r="57" spans="1:101" s="103" customFormat="1" ht="35.25" customHeight="1" outlineLevel="2">
      <c r="A57" s="211">
        <v>46</v>
      </c>
      <c r="B57" s="212" t="s">
        <v>432</v>
      </c>
      <c r="C57" s="277" t="s">
        <v>431</v>
      </c>
      <c r="D57" s="214" t="s">
        <v>688</v>
      </c>
      <c r="E57" s="215" t="s">
        <v>799</v>
      </c>
      <c r="F57" s="216">
        <v>46065</v>
      </c>
      <c r="G57" s="216">
        <v>46074</v>
      </c>
      <c r="H57" s="217" t="str">
        <f t="shared" si="12"/>
        <v/>
      </c>
      <c r="I57" s="218">
        <v>19</v>
      </c>
      <c r="J57" s="219">
        <f t="shared" si="13"/>
        <v>4.8113446442137253E-3</v>
      </c>
      <c r="K57" s="219">
        <f t="shared" si="14"/>
        <v>0</v>
      </c>
      <c r="L57" s="220"/>
      <c r="M57" s="221" t="s">
        <v>835</v>
      </c>
      <c r="N57" s="222" t="s">
        <v>836</v>
      </c>
      <c r="O57" s="223" t="str">
        <f t="shared" si="15"/>
        <v/>
      </c>
      <c r="P57" s="265" t="str">
        <f t="shared" si="16"/>
        <v/>
      </c>
      <c r="Q57" s="266" t="str">
        <f t="shared" si="17"/>
        <v/>
      </c>
      <c r="R57" s="267" t="str">
        <f t="shared" si="18"/>
        <v/>
      </c>
      <c r="S57" s="267" t="str">
        <f t="shared" si="19"/>
        <v/>
      </c>
      <c r="T57" s="268" t="str">
        <f t="shared" si="20"/>
        <v/>
      </c>
      <c r="U57" s="269" t="str">
        <f t="shared" si="21"/>
        <v/>
      </c>
      <c r="V57" s="267">
        <f t="shared" si="22"/>
        <v>0</v>
      </c>
      <c r="W57" s="268" t="str">
        <f t="shared" si="23"/>
        <v/>
      </c>
      <c r="X57" s="229"/>
      <c r="Y57" s="230"/>
      <c r="Z57" s="231"/>
      <c r="AA57" s="232"/>
      <c r="AB57" s="231"/>
      <c r="AC57" s="230"/>
      <c r="AD57" s="233"/>
      <c r="AE57" s="234"/>
      <c r="AF57" s="234"/>
      <c r="AG57" s="234"/>
      <c r="AH57" s="235"/>
      <c r="AI57" s="236"/>
      <c r="AJ57" s="237"/>
      <c r="AK57" s="237"/>
      <c r="AL57" s="237"/>
      <c r="AM57" s="236"/>
      <c r="AN57" s="238"/>
      <c r="AO57" s="239"/>
      <c r="AP57" s="239"/>
      <c r="AQ57" s="239"/>
      <c r="AR57" s="240"/>
      <c r="AS57" s="241"/>
      <c r="AT57" s="242"/>
      <c r="AU57" s="243"/>
      <c r="AV57" s="242"/>
      <c r="AW57" s="244"/>
      <c r="AX57" s="245"/>
      <c r="AY57" s="246"/>
      <c r="AZ57" s="247"/>
      <c r="BA57" s="248"/>
      <c r="BB57" s="249"/>
      <c r="BC57" s="250"/>
      <c r="BD57" s="249"/>
      <c r="BE57" s="249"/>
      <c r="BF57" s="251"/>
      <c r="BG57" s="252"/>
      <c r="BH57" s="229"/>
      <c r="BI57" s="231"/>
      <c r="BJ57" s="231"/>
      <c r="BK57" s="232"/>
      <c r="BL57" s="231"/>
      <c r="BM57" s="231"/>
      <c r="BN57" s="233"/>
      <c r="BO57" s="271"/>
      <c r="BP57" s="272"/>
      <c r="BQ57" s="273"/>
      <c r="BR57" s="274"/>
      <c r="BS57" s="273"/>
      <c r="BT57" s="272"/>
      <c r="BU57" s="275"/>
      <c r="BV57" s="271"/>
      <c r="BW57" s="272"/>
      <c r="BX57" s="273"/>
      <c r="BY57" s="274"/>
      <c r="BZ57" s="273"/>
      <c r="CA57" s="272"/>
      <c r="CB57" s="276"/>
      <c r="CC57" s="208"/>
      <c r="CD57" s="264"/>
      <c r="CE57" s="263"/>
      <c r="CF57" s="263"/>
      <c r="CG57" s="263"/>
      <c r="CH57" s="263"/>
      <c r="CI57" s="263"/>
      <c r="CJ57" s="263"/>
      <c r="CK57" s="210"/>
      <c r="CL57" s="264"/>
      <c r="CM57" s="264"/>
      <c r="CN57" s="264"/>
      <c r="CO57" s="264"/>
      <c r="CP57" s="264"/>
      <c r="CQ57" s="264"/>
      <c r="CR57" s="264"/>
      <c r="CS57" s="264"/>
      <c r="CT57" s="264"/>
      <c r="CU57" s="101"/>
      <c r="CV57" s="101"/>
      <c r="CW57" s="101"/>
    </row>
    <row r="58" spans="1:101" s="103" customFormat="1" ht="35.25" customHeight="1" outlineLevel="2">
      <c r="A58" s="211">
        <v>47</v>
      </c>
      <c r="B58" s="212" t="s">
        <v>369</v>
      </c>
      <c r="C58" s="277" t="s">
        <v>368</v>
      </c>
      <c r="D58" s="214" t="s">
        <v>688</v>
      </c>
      <c r="E58" s="215" t="s">
        <v>799</v>
      </c>
      <c r="F58" s="216">
        <v>46053</v>
      </c>
      <c r="G58" s="216">
        <v>46057</v>
      </c>
      <c r="H58" s="217" t="str">
        <f t="shared" si="12"/>
        <v/>
      </c>
      <c r="I58" s="218">
        <v>27</v>
      </c>
      <c r="J58" s="219">
        <f t="shared" si="13"/>
        <v>6.8371739680931883E-3</v>
      </c>
      <c r="K58" s="219">
        <f t="shared" si="14"/>
        <v>0</v>
      </c>
      <c r="L58" s="220"/>
      <c r="M58" s="221" t="s">
        <v>811</v>
      </c>
      <c r="N58" s="222" t="s">
        <v>813</v>
      </c>
      <c r="O58" s="223" t="str">
        <f t="shared" si="15"/>
        <v/>
      </c>
      <c r="P58" s="265" t="str">
        <f t="shared" si="16"/>
        <v/>
      </c>
      <c r="Q58" s="266" t="str">
        <f t="shared" si="17"/>
        <v/>
      </c>
      <c r="R58" s="267" t="str">
        <f t="shared" si="18"/>
        <v/>
      </c>
      <c r="S58" s="267" t="str">
        <f t="shared" si="19"/>
        <v/>
      </c>
      <c r="T58" s="268" t="str">
        <f t="shared" si="20"/>
        <v/>
      </c>
      <c r="U58" s="269" t="str">
        <f t="shared" si="21"/>
        <v/>
      </c>
      <c r="V58" s="267">
        <f t="shared" si="22"/>
        <v>0</v>
      </c>
      <c r="W58" s="268" t="str">
        <f t="shared" si="23"/>
        <v/>
      </c>
      <c r="X58" s="229"/>
      <c r="Y58" s="230"/>
      <c r="Z58" s="231"/>
      <c r="AA58" s="232"/>
      <c r="AB58" s="231"/>
      <c r="AC58" s="230"/>
      <c r="AD58" s="233"/>
      <c r="AE58" s="234"/>
      <c r="AF58" s="234"/>
      <c r="AG58" s="234"/>
      <c r="AH58" s="235"/>
      <c r="AI58" s="236"/>
      <c r="AJ58" s="237"/>
      <c r="AK58" s="237"/>
      <c r="AL58" s="237"/>
      <c r="AM58" s="236"/>
      <c r="AN58" s="238"/>
      <c r="AO58" s="239"/>
      <c r="AP58" s="239"/>
      <c r="AQ58" s="239"/>
      <c r="AR58" s="240"/>
      <c r="AS58" s="241"/>
      <c r="AT58" s="242"/>
      <c r="AU58" s="243"/>
      <c r="AV58" s="242"/>
      <c r="AW58" s="244"/>
      <c r="AX58" s="245"/>
      <c r="AY58" s="246"/>
      <c r="AZ58" s="247"/>
      <c r="BA58" s="248"/>
      <c r="BB58" s="249"/>
      <c r="BC58" s="250"/>
      <c r="BD58" s="249"/>
      <c r="BE58" s="249"/>
      <c r="BF58" s="251"/>
      <c r="BG58" s="252"/>
      <c r="BH58" s="229"/>
      <c r="BI58" s="231"/>
      <c r="BJ58" s="231"/>
      <c r="BK58" s="232"/>
      <c r="BL58" s="231"/>
      <c r="BM58" s="231"/>
      <c r="BN58" s="233"/>
      <c r="BO58" s="271"/>
      <c r="BP58" s="272"/>
      <c r="BQ58" s="273"/>
      <c r="BR58" s="274"/>
      <c r="BS58" s="273"/>
      <c r="BT58" s="272"/>
      <c r="BU58" s="275"/>
      <c r="BV58" s="271"/>
      <c r="BW58" s="272"/>
      <c r="BX58" s="273"/>
      <c r="BY58" s="274"/>
      <c r="BZ58" s="273"/>
      <c r="CA58" s="272"/>
      <c r="CB58" s="276"/>
      <c r="CC58" s="208"/>
      <c r="CD58" s="264"/>
      <c r="CE58" s="263"/>
      <c r="CF58" s="263"/>
      <c r="CG58" s="263"/>
      <c r="CH58" s="263"/>
      <c r="CI58" s="263"/>
      <c r="CJ58" s="263"/>
      <c r="CK58" s="210"/>
      <c r="CL58" s="264"/>
      <c r="CM58" s="264"/>
      <c r="CN58" s="264"/>
      <c r="CO58" s="264"/>
      <c r="CP58" s="264"/>
      <c r="CQ58" s="264"/>
      <c r="CR58" s="264"/>
      <c r="CS58" s="264"/>
      <c r="CT58" s="264"/>
      <c r="CU58" s="101"/>
      <c r="CV58" s="101"/>
      <c r="CW58" s="101"/>
    </row>
    <row r="59" spans="1:101" s="103" customFormat="1" ht="35.25" customHeight="1" outlineLevel="2">
      <c r="A59" s="211">
        <v>48</v>
      </c>
      <c r="B59" s="212" t="s">
        <v>483</v>
      </c>
      <c r="C59" s="277" t="s">
        <v>482</v>
      </c>
      <c r="D59" s="214" t="s">
        <v>688</v>
      </c>
      <c r="E59" s="215" t="s">
        <v>799</v>
      </c>
      <c r="F59" s="216">
        <v>46058</v>
      </c>
      <c r="G59" s="216">
        <v>46066</v>
      </c>
      <c r="H59" s="217" t="str">
        <f t="shared" si="12"/>
        <v/>
      </c>
      <c r="I59" s="218">
        <v>23</v>
      </c>
      <c r="J59" s="219">
        <f t="shared" si="13"/>
        <v>5.8242593061534568E-3</v>
      </c>
      <c r="K59" s="219">
        <f t="shared" si="14"/>
        <v>0</v>
      </c>
      <c r="L59" s="220"/>
      <c r="M59" s="221" t="s">
        <v>815</v>
      </c>
      <c r="N59" s="222" t="s">
        <v>817</v>
      </c>
      <c r="O59" s="223" t="str">
        <f t="shared" si="15"/>
        <v/>
      </c>
      <c r="P59" s="265" t="str">
        <f t="shared" si="16"/>
        <v/>
      </c>
      <c r="Q59" s="266" t="str">
        <f t="shared" si="17"/>
        <v/>
      </c>
      <c r="R59" s="267" t="str">
        <f t="shared" si="18"/>
        <v/>
      </c>
      <c r="S59" s="267" t="str">
        <f t="shared" si="19"/>
        <v/>
      </c>
      <c r="T59" s="268" t="str">
        <f t="shared" si="20"/>
        <v/>
      </c>
      <c r="U59" s="269" t="str">
        <f t="shared" si="21"/>
        <v/>
      </c>
      <c r="V59" s="267">
        <f t="shared" si="22"/>
        <v>0</v>
      </c>
      <c r="W59" s="268" t="str">
        <f t="shared" si="23"/>
        <v/>
      </c>
      <c r="X59" s="229"/>
      <c r="Y59" s="230"/>
      <c r="Z59" s="231"/>
      <c r="AA59" s="232"/>
      <c r="AB59" s="231"/>
      <c r="AC59" s="230"/>
      <c r="AD59" s="233"/>
      <c r="AE59" s="234"/>
      <c r="AF59" s="234"/>
      <c r="AG59" s="234"/>
      <c r="AH59" s="235"/>
      <c r="AI59" s="236"/>
      <c r="AJ59" s="237"/>
      <c r="AK59" s="237"/>
      <c r="AL59" s="237"/>
      <c r="AM59" s="236"/>
      <c r="AN59" s="238"/>
      <c r="AO59" s="239"/>
      <c r="AP59" s="239"/>
      <c r="AQ59" s="239"/>
      <c r="AR59" s="240"/>
      <c r="AS59" s="241"/>
      <c r="AT59" s="242"/>
      <c r="AU59" s="243"/>
      <c r="AV59" s="242"/>
      <c r="AW59" s="244"/>
      <c r="AX59" s="245"/>
      <c r="AY59" s="246"/>
      <c r="AZ59" s="247"/>
      <c r="BA59" s="248"/>
      <c r="BB59" s="249"/>
      <c r="BC59" s="250"/>
      <c r="BD59" s="249"/>
      <c r="BE59" s="249"/>
      <c r="BF59" s="251"/>
      <c r="BG59" s="252"/>
      <c r="BH59" s="229"/>
      <c r="BI59" s="231"/>
      <c r="BJ59" s="231"/>
      <c r="BK59" s="232"/>
      <c r="BL59" s="231"/>
      <c r="BM59" s="231"/>
      <c r="BN59" s="233"/>
      <c r="BO59" s="271"/>
      <c r="BP59" s="272"/>
      <c r="BQ59" s="273"/>
      <c r="BR59" s="274"/>
      <c r="BS59" s="273"/>
      <c r="BT59" s="272"/>
      <c r="BU59" s="275"/>
      <c r="BV59" s="271"/>
      <c r="BW59" s="272"/>
      <c r="BX59" s="273"/>
      <c r="BY59" s="274"/>
      <c r="BZ59" s="273"/>
      <c r="CA59" s="272"/>
      <c r="CB59" s="276"/>
      <c r="CC59" s="208"/>
      <c r="CD59" s="264"/>
      <c r="CE59" s="263"/>
      <c r="CF59" s="263"/>
      <c r="CG59" s="263"/>
      <c r="CH59" s="263"/>
      <c r="CI59" s="263"/>
      <c r="CJ59" s="263"/>
      <c r="CK59" s="210"/>
      <c r="CL59" s="264"/>
      <c r="CM59" s="264"/>
      <c r="CN59" s="264"/>
      <c r="CO59" s="264"/>
      <c r="CP59" s="264"/>
      <c r="CQ59" s="264"/>
      <c r="CR59" s="264"/>
      <c r="CS59" s="264"/>
      <c r="CT59" s="264"/>
      <c r="CU59" s="101"/>
      <c r="CV59" s="101"/>
      <c r="CW59" s="101"/>
    </row>
    <row r="60" spans="1:101" s="103" customFormat="1" ht="35.25" customHeight="1" outlineLevel="2">
      <c r="A60" s="211">
        <v>49</v>
      </c>
      <c r="B60" s="212" t="s">
        <v>408</v>
      </c>
      <c r="C60" s="277" t="s">
        <v>407</v>
      </c>
      <c r="D60" s="214" t="s">
        <v>688</v>
      </c>
      <c r="E60" s="215" t="s">
        <v>799</v>
      </c>
      <c r="F60" s="216">
        <v>46067</v>
      </c>
      <c r="G60" s="216">
        <v>46075</v>
      </c>
      <c r="H60" s="217" t="str">
        <f t="shared" si="12"/>
        <v/>
      </c>
      <c r="I60" s="218">
        <v>23</v>
      </c>
      <c r="J60" s="219">
        <f t="shared" si="13"/>
        <v>5.8242593061534568E-3</v>
      </c>
      <c r="K60" s="219">
        <f t="shared" si="14"/>
        <v>0</v>
      </c>
      <c r="L60" s="220"/>
      <c r="M60" s="221" t="s">
        <v>816</v>
      </c>
      <c r="N60" s="222" t="s">
        <v>837</v>
      </c>
      <c r="O60" s="223" t="str">
        <f t="shared" si="15"/>
        <v/>
      </c>
      <c r="P60" s="265" t="str">
        <f t="shared" si="16"/>
        <v/>
      </c>
      <c r="Q60" s="266" t="str">
        <f t="shared" si="17"/>
        <v/>
      </c>
      <c r="R60" s="267" t="str">
        <f t="shared" si="18"/>
        <v/>
      </c>
      <c r="S60" s="267" t="str">
        <f t="shared" si="19"/>
        <v/>
      </c>
      <c r="T60" s="268" t="str">
        <f t="shared" si="20"/>
        <v/>
      </c>
      <c r="U60" s="269" t="str">
        <f t="shared" si="21"/>
        <v/>
      </c>
      <c r="V60" s="267">
        <f t="shared" si="22"/>
        <v>0</v>
      </c>
      <c r="W60" s="268" t="str">
        <f t="shared" si="23"/>
        <v/>
      </c>
      <c r="X60" s="229"/>
      <c r="Y60" s="230"/>
      <c r="Z60" s="231"/>
      <c r="AA60" s="232"/>
      <c r="AB60" s="231"/>
      <c r="AC60" s="230"/>
      <c r="AD60" s="233"/>
      <c r="AE60" s="234"/>
      <c r="AF60" s="234"/>
      <c r="AG60" s="234"/>
      <c r="AH60" s="235"/>
      <c r="AI60" s="236"/>
      <c r="AJ60" s="237"/>
      <c r="AK60" s="237"/>
      <c r="AL60" s="237"/>
      <c r="AM60" s="236"/>
      <c r="AN60" s="238"/>
      <c r="AO60" s="239"/>
      <c r="AP60" s="239"/>
      <c r="AQ60" s="239"/>
      <c r="AR60" s="240"/>
      <c r="AS60" s="241"/>
      <c r="AT60" s="242"/>
      <c r="AU60" s="243"/>
      <c r="AV60" s="242"/>
      <c r="AW60" s="244"/>
      <c r="AX60" s="245"/>
      <c r="AY60" s="246"/>
      <c r="AZ60" s="247"/>
      <c r="BA60" s="248"/>
      <c r="BB60" s="249"/>
      <c r="BC60" s="250"/>
      <c r="BD60" s="249"/>
      <c r="BE60" s="249"/>
      <c r="BF60" s="251"/>
      <c r="BG60" s="252"/>
      <c r="BH60" s="229"/>
      <c r="BI60" s="231"/>
      <c r="BJ60" s="231"/>
      <c r="BK60" s="232"/>
      <c r="BL60" s="231"/>
      <c r="BM60" s="231"/>
      <c r="BN60" s="233"/>
      <c r="BO60" s="271"/>
      <c r="BP60" s="272"/>
      <c r="BQ60" s="273"/>
      <c r="BR60" s="274"/>
      <c r="BS60" s="273"/>
      <c r="BT60" s="272"/>
      <c r="BU60" s="275"/>
      <c r="BV60" s="271"/>
      <c r="BW60" s="272"/>
      <c r="BX60" s="273"/>
      <c r="BY60" s="274"/>
      <c r="BZ60" s="273"/>
      <c r="CA60" s="272"/>
      <c r="CB60" s="276"/>
      <c r="CC60" s="208"/>
      <c r="CD60" s="264"/>
      <c r="CE60" s="263"/>
      <c r="CF60" s="263"/>
      <c r="CG60" s="263"/>
      <c r="CH60" s="263"/>
      <c r="CI60" s="263"/>
      <c r="CJ60" s="263"/>
      <c r="CK60" s="210"/>
      <c r="CL60" s="264"/>
      <c r="CM60" s="264"/>
      <c r="CN60" s="264"/>
      <c r="CO60" s="264"/>
      <c r="CP60" s="264"/>
      <c r="CQ60" s="264"/>
      <c r="CR60" s="264"/>
      <c r="CS60" s="264"/>
      <c r="CT60" s="264"/>
      <c r="CU60" s="101"/>
      <c r="CV60" s="101"/>
      <c r="CW60" s="101"/>
    </row>
    <row r="61" spans="1:101" s="103" customFormat="1" ht="35.25" customHeight="1" outlineLevel="2">
      <c r="A61" s="211">
        <v>50</v>
      </c>
      <c r="B61" s="212" t="s">
        <v>232</v>
      </c>
      <c r="C61" s="277" t="s">
        <v>231</v>
      </c>
      <c r="D61" s="214" t="s">
        <v>688</v>
      </c>
      <c r="E61" s="215" t="s">
        <v>814</v>
      </c>
      <c r="F61" s="216">
        <v>46076</v>
      </c>
      <c r="G61" s="216">
        <v>46084</v>
      </c>
      <c r="H61" s="217" t="str">
        <f t="shared" si="12"/>
        <v/>
      </c>
      <c r="I61" s="218">
        <v>19</v>
      </c>
      <c r="J61" s="219">
        <f t="shared" si="13"/>
        <v>4.8113446442137253E-3</v>
      </c>
      <c r="K61" s="219">
        <f t="shared" si="14"/>
        <v>0</v>
      </c>
      <c r="L61" s="220"/>
      <c r="M61" s="221" t="s">
        <v>819</v>
      </c>
      <c r="N61" s="222" t="s">
        <v>838</v>
      </c>
      <c r="O61" s="223" t="str">
        <f t="shared" si="15"/>
        <v/>
      </c>
      <c r="P61" s="265" t="str">
        <f t="shared" si="16"/>
        <v/>
      </c>
      <c r="Q61" s="266" t="str">
        <f t="shared" si="17"/>
        <v/>
      </c>
      <c r="R61" s="267" t="str">
        <f t="shared" si="18"/>
        <v/>
      </c>
      <c r="S61" s="267" t="str">
        <f t="shared" si="19"/>
        <v/>
      </c>
      <c r="T61" s="268" t="str">
        <f t="shared" si="20"/>
        <v/>
      </c>
      <c r="U61" s="269" t="str">
        <f t="shared" si="21"/>
        <v/>
      </c>
      <c r="V61" s="267">
        <f t="shared" si="22"/>
        <v>0</v>
      </c>
      <c r="W61" s="268" t="str">
        <f t="shared" si="23"/>
        <v/>
      </c>
      <c r="X61" s="229"/>
      <c r="Y61" s="230"/>
      <c r="Z61" s="231"/>
      <c r="AA61" s="232"/>
      <c r="AB61" s="231"/>
      <c r="AC61" s="230"/>
      <c r="AD61" s="233"/>
      <c r="AE61" s="234"/>
      <c r="AF61" s="234"/>
      <c r="AG61" s="234"/>
      <c r="AH61" s="235"/>
      <c r="AI61" s="236"/>
      <c r="AJ61" s="237"/>
      <c r="AK61" s="237"/>
      <c r="AL61" s="237"/>
      <c r="AM61" s="236"/>
      <c r="AN61" s="238"/>
      <c r="AO61" s="239"/>
      <c r="AP61" s="239"/>
      <c r="AQ61" s="239"/>
      <c r="AR61" s="240"/>
      <c r="AS61" s="241"/>
      <c r="AT61" s="242"/>
      <c r="AU61" s="243"/>
      <c r="AV61" s="242"/>
      <c r="AW61" s="244"/>
      <c r="AX61" s="245"/>
      <c r="AY61" s="246"/>
      <c r="AZ61" s="247"/>
      <c r="BA61" s="248"/>
      <c r="BB61" s="249"/>
      <c r="BC61" s="250"/>
      <c r="BD61" s="249"/>
      <c r="BE61" s="249"/>
      <c r="BF61" s="251"/>
      <c r="BG61" s="252"/>
      <c r="BH61" s="229"/>
      <c r="BI61" s="231"/>
      <c r="BJ61" s="231"/>
      <c r="BK61" s="232"/>
      <c r="BL61" s="231"/>
      <c r="BM61" s="231"/>
      <c r="BN61" s="233"/>
      <c r="BO61" s="271"/>
      <c r="BP61" s="272"/>
      <c r="BQ61" s="273"/>
      <c r="BR61" s="274"/>
      <c r="BS61" s="273"/>
      <c r="BT61" s="272"/>
      <c r="BU61" s="275"/>
      <c r="BV61" s="271"/>
      <c r="BW61" s="272"/>
      <c r="BX61" s="273"/>
      <c r="BY61" s="274"/>
      <c r="BZ61" s="273"/>
      <c r="CA61" s="272"/>
      <c r="CB61" s="276"/>
      <c r="CC61" s="208"/>
      <c r="CD61" s="264"/>
      <c r="CE61" s="263"/>
      <c r="CF61" s="263"/>
      <c r="CG61" s="263"/>
      <c r="CH61" s="263"/>
      <c r="CI61" s="263"/>
      <c r="CJ61" s="263"/>
      <c r="CK61" s="210"/>
      <c r="CL61" s="264"/>
      <c r="CM61" s="264"/>
      <c r="CN61" s="264"/>
      <c r="CO61" s="264"/>
      <c r="CP61" s="264"/>
      <c r="CQ61" s="264"/>
      <c r="CR61" s="264"/>
      <c r="CS61" s="264"/>
      <c r="CT61" s="264"/>
      <c r="CU61" s="101"/>
      <c r="CV61" s="101"/>
      <c r="CW61" s="101"/>
    </row>
    <row r="62" spans="1:101" s="103" customFormat="1" ht="35.25" customHeight="1" outlineLevel="2">
      <c r="A62" s="211">
        <v>51</v>
      </c>
      <c r="B62" s="212" t="s">
        <v>576</v>
      </c>
      <c r="C62" s="277" t="s">
        <v>575</v>
      </c>
      <c r="D62" s="214" t="s">
        <v>688</v>
      </c>
      <c r="E62" s="215" t="s">
        <v>799</v>
      </c>
      <c r="F62" s="216">
        <v>46180</v>
      </c>
      <c r="G62" s="216">
        <v>46189</v>
      </c>
      <c r="H62" s="217" t="str">
        <f t="shared" si="12"/>
        <v>CM</v>
      </c>
      <c r="I62" s="218">
        <v>22</v>
      </c>
      <c r="J62" s="219">
        <f t="shared" si="13"/>
        <v>5.5710306406685237E-3</v>
      </c>
      <c r="K62" s="219">
        <f t="shared" si="14"/>
        <v>0.6</v>
      </c>
      <c r="L62" s="220"/>
      <c r="M62" s="221" t="s">
        <v>839</v>
      </c>
      <c r="N62" s="222" t="s">
        <v>840</v>
      </c>
      <c r="O62" s="223" t="str">
        <f t="shared" si="15"/>
        <v>NT</v>
      </c>
      <c r="P62" s="265">
        <f t="shared" ca="1" si="16"/>
        <v>41</v>
      </c>
      <c r="Q62" s="266">
        <f t="shared" si="17"/>
        <v>58</v>
      </c>
      <c r="R62" s="267">
        <f t="shared" si="18"/>
        <v>46148</v>
      </c>
      <c r="S62" s="267" t="str">
        <f t="shared" si="19"/>
        <v>IFC</v>
      </c>
      <c r="T62" s="268" t="str">
        <f t="shared" si="20"/>
        <v>00</v>
      </c>
      <c r="U62" s="269" t="str">
        <f t="shared" si="21"/>
        <v/>
      </c>
      <c r="V62" s="267">
        <f t="shared" si="22"/>
        <v>46154</v>
      </c>
      <c r="W62" s="268" t="str">
        <f t="shared" si="23"/>
        <v>CM</v>
      </c>
      <c r="X62" s="229">
        <v>58</v>
      </c>
      <c r="Y62" s="230">
        <v>46148</v>
      </c>
      <c r="Z62" s="231" t="s">
        <v>750</v>
      </c>
      <c r="AA62" s="232" t="s">
        <v>20</v>
      </c>
      <c r="AB62" s="284"/>
      <c r="AC62" s="230">
        <v>46154</v>
      </c>
      <c r="AD62" s="233" t="s">
        <v>751</v>
      </c>
      <c r="AE62" s="234"/>
      <c r="AF62" s="234"/>
      <c r="AG62" s="234"/>
      <c r="AH62" s="235"/>
      <c r="AI62" s="236"/>
      <c r="AJ62" s="237"/>
      <c r="AK62" s="237"/>
      <c r="AL62" s="237"/>
      <c r="AM62" s="236"/>
      <c r="AN62" s="238"/>
      <c r="AO62" s="239"/>
      <c r="AP62" s="239"/>
      <c r="AQ62" s="239"/>
      <c r="AR62" s="240"/>
      <c r="AS62" s="241"/>
      <c r="AT62" s="242"/>
      <c r="AU62" s="243"/>
      <c r="AV62" s="242"/>
      <c r="AW62" s="244"/>
      <c r="AX62" s="245"/>
      <c r="AY62" s="246"/>
      <c r="AZ62" s="247"/>
      <c r="BA62" s="248"/>
      <c r="BB62" s="249"/>
      <c r="BC62" s="250"/>
      <c r="BD62" s="249"/>
      <c r="BE62" s="249"/>
      <c r="BF62" s="251"/>
      <c r="BG62" s="252"/>
      <c r="BH62" s="229"/>
      <c r="BI62" s="231"/>
      <c r="BJ62" s="231"/>
      <c r="BK62" s="232"/>
      <c r="BL62" s="231"/>
      <c r="BM62" s="231"/>
      <c r="BN62" s="233"/>
      <c r="BO62" s="271"/>
      <c r="BP62" s="272"/>
      <c r="BQ62" s="273"/>
      <c r="BR62" s="274"/>
      <c r="BS62" s="273"/>
      <c r="BT62" s="272"/>
      <c r="BU62" s="275"/>
      <c r="BV62" s="271"/>
      <c r="BW62" s="272"/>
      <c r="BX62" s="273"/>
      <c r="BY62" s="274"/>
      <c r="BZ62" s="273"/>
      <c r="CA62" s="272"/>
      <c r="CB62" s="276"/>
      <c r="CC62" s="208"/>
      <c r="CD62" s="264"/>
      <c r="CE62" s="263"/>
      <c r="CF62" s="263"/>
      <c r="CG62" s="263"/>
      <c r="CH62" s="263"/>
      <c r="CI62" s="263"/>
      <c r="CJ62" s="263"/>
      <c r="CK62" s="210"/>
      <c r="CL62" s="264"/>
      <c r="CM62" s="264"/>
      <c r="CN62" s="264"/>
      <c r="CO62" s="264"/>
      <c r="CP62" s="264"/>
      <c r="CQ62" s="264"/>
      <c r="CR62" s="264"/>
      <c r="CS62" s="264"/>
      <c r="CT62" s="264"/>
      <c r="CU62" s="101"/>
      <c r="CV62" s="101"/>
      <c r="CW62" s="101"/>
    </row>
    <row r="63" spans="1:101" s="103" customFormat="1" ht="35.25" customHeight="1" outlineLevel="2">
      <c r="A63" s="211">
        <v>52</v>
      </c>
      <c r="B63" s="212" t="s">
        <v>348</v>
      </c>
      <c r="C63" s="277" t="s">
        <v>347</v>
      </c>
      <c r="D63" s="214" t="s">
        <v>688</v>
      </c>
      <c r="E63" s="215" t="s">
        <v>799</v>
      </c>
      <c r="F63" s="216">
        <v>46057</v>
      </c>
      <c r="G63" s="216">
        <v>46061</v>
      </c>
      <c r="H63" s="217" t="str">
        <f t="shared" si="12"/>
        <v/>
      </c>
      <c r="I63" s="218">
        <v>20</v>
      </c>
      <c r="J63" s="219">
        <f t="shared" si="13"/>
        <v>5.0645733096986575E-3</v>
      </c>
      <c r="K63" s="219">
        <f t="shared" si="14"/>
        <v>0</v>
      </c>
      <c r="L63" s="220"/>
      <c r="M63" s="221" t="s">
        <v>813</v>
      </c>
      <c r="N63" s="222" t="s">
        <v>827</v>
      </c>
      <c r="O63" s="223" t="str">
        <f t="shared" si="15"/>
        <v/>
      </c>
      <c r="P63" s="265" t="str">
        <f t="shared" si="16"/>
        <v/>
      </c>
      <c r="Q63" s="266" t="str">
        <f t="shared" si="17"/>
        <v/>
      </c>
      <c r="R63" s="267" t="str">
        <f t="shared" si="18"/>
        <v/>
      </c>
      <c r="S63" s="267" t="str">
        <f t="shared" si="19"/>
        <v/>
      </c>
      <c r="T63" s="268" t="str">
        <f t="shared" si="20"/>
        <v/>
      </c>
      <c r="U63" s="269" t="str">
        <f t="shared" si="21"/>
        <v/>
      </c>
      <c r="V63" s="267">
        <f t="shared" si="22"/>
        <v>0</v>
      </c>
      <c r="W63" s="268" t="str">
        <f t="shared" si="23"/>
        <v/>
      </c>
      <c r="X63" s="229"/>
      <c r="Y63" s="230"/>
      <c r="Z63" s="231"/>
      <c r="AA63" s="232"/>
      <c r="AB63" s="231"/>
      <c r="AC63" s="230"/>
      <c r="AD63" s="233"/>
      <c r="AE63" s="234"/>
      <c r="AF63" s="234"/>
      <c r="AG63" s="234"/>
      <c r="AH63" s="235"/>
      <c r="AI63" s="236"/>
      <c r="AJ63" s="237"/>
      <c r="AK63" s="237"/>
      <c r="AL63" s="237"/>
      <c r="AM63" s="236"/>
      <c r="AN63" s="238"/>
      <c r="AO63" s="239"/>
      <c r="AP63" s="239"/>
      <c r="AQ63" s="239"/>
      <c r="AR63" s="240"/>
      <c r="AS63" s="241"/>
      <c r="AT63" s="242"/>
      <c r="AU63" s="243"/>
      <c r="AV63" s="242"/>
      <c r="AW63" s="244"/>
      <c r="AX63" s="245"/>
      <c r="AY63" s="246"/>
      <c r="AZ63" s="247"/>
      <c r="BA63" s="248"/>
      <c r="BB63" s="249"/>
      <c r="BC63" s="250"/>
      <c r="BD63" s="249"/>
      <c r="BE63" s="249"/>
      <c r="BF63" s="251"/>
      <c r="BG63" s="252"/>
      <c r="BH63" s="229"/>
      <c r="BI63" s="231"/>
      <c r="BJ63" s="231"/>
      <c r="BK63" s="232"/>
      <c r="BL63" s="231"/>
      <c r="BM63" s="231"/>
      <c r="BN63" s="233"/>
      <c r="BO63" s="271"/>
      <c r="BP63" s="272"/>
      <c r="BQ63" s="273"/>
      <c r="BR63" s="274"/>
      <c r="BS63" s="273"/>
      <c r="BT63" s="272"/>
      <c r="BU63" s="275"/>
      <c r="BV63" s="271"/>
      <c r="BW63" s="272"/>
      <c r="BX63" s="273"/>
      <c r="BY63" s="274"/>
      <c r="BZ63" s="273"/>
      <c r="CA63" s="272"/>
      <c r="CB63" s="276"/>
      <c r="CC63" s="208"/>
      <c r="CD63" s="264"/>
      <c r="CE63" s="263"/>
      <c r="CF63" s="263"/>
      <c r="CG63" s="263"/>
      <c r="CH63" s="263"/>
      <c r="CI63" s="263"/>
      <c r="CJ63" s="263"/>
      <c r="CK63" s="210"/>
      <c r="CL63" s="264"/>
      <c r="CM63" s="264"/>
      <c r="CN63" s="264"/>
      <c r="CO63" s="264"/>
      <c r="CP63" s="264"/>
      <c r="CQ63" s="264"/>
      <c r="CR63" s="264"/>
      <c r="CS63" s="264"/>
      <c r="CT63" s="264"/>
      <c r="CU63" s="101"/>
      <c r="CV63" s="101"/>
      <c r="CW63" s="101"/>
    </row>
    <row r="64" spans="1:101" s="103" customFormat="1" ht="35.25" customHeight="1" outlineLevel="2">
      <c r="A64" s="211">
        <v>53</v>
      </c>
      <c r="B64" s="212" t="s">
        <v>351</v>
      </c>
      <c r="C64" s="277" t="s">
        <v>350</v>
      </c>
      <c r="D64" s="214" t="s">
        <v>688</v>
      </c>
      <c r="E64" s="215" t="s">
        <v>799</v>
      </c>
      <c r="F64" s="216">
        <v>46062</v>
      </c>
      <c r="G64" s="216">
        <v>46066</v>
      </c>
      <c r="H64" s="217" t="str">
        <f t="shared" si="12"/>
        <v/>
      </c>
      <c r="I64" s="218">
        <v>20</v>
      </c>
      <c r="J64" s="219">
        <f t="shared" si="13"/>
        <v>5.0645733096986575E-3</v>
      </c>
      <c r="K64" s="219">
        <f t="shared" si="14"/>
        <v>0</v>
      </c>
      <c r="L64" s="220"/>
      <c r="M64" s="221" t="s">
        <v>818</v>
      </c>
      <c r="N64" s="222" t="s">
        <v>817</v>
      </c>
      <c r="O64" s="223" t="str">
        <f t="shared" si="15"/>
        <v/>
      </c>
      <c r="P64" s="265" t="str">
        <f t="shared" si="16"/>
        <v/>
      </c>
      <c r="Q64" s="266" t="str">
        <f t="shared" si="17"/>
        <v/>
      </c>
      <c r="R64" s="267" t="str">
        <f t="shared" si="18"/>
        <v/>
      </c>
      <c r="S64" s="267" t="str">
        <f t="shared" si="19"/>
        <v/>
      </c>
      <c r="T64" s="268" t="str">
        <f t="shared" si="20"/>
        <v/>
      </c>
      <c r="U64" s="269" t="str">
        <f t="shared" si="21"/>
        <v/>
      </c>
      <c r="V64" s="267">
        <f t="shared" si="22"/>
        <v>0</v>
      </c>
      <c r="W64" s="268" t="str">
        <f t="shared" si="23"/>
        <v/>
      </c>
      <c r="X64" s="229"/>
      <c r="Y64" s="230"/>
      <c r="Z64" s="231"/>
      <c r="AA64" s="232"/>
      <c r="AB64" s="231"/>
      <c r="AC64" s="230"/>
      <c r="AD64" s="233"/>
      <c r="AE64" s="234"/>
      <c r="AF64" s="234"/>
      <c r="AG64" s="234"/>
      <c r="AH64" s="235"/>
      <c r="AI64" s="236"/>
      <c r="AJ64" s="237"/>
      <c r="AK64" s="237"/>
      <c r="AL64" s="237"/>
      <c r="AM64" s="236"/>
      <c r="AN64" s="238"/>
      <c r="AO64" s="239"/>
      <c r="AP64" s="239"/>
      <c r="AQ64" s="239"/>
      <c r="AR64" s="240"/>
      <c r="AS64" s="241"/>
      <c r="AT64" s="242"/>
      <c r="AU64" s="243"/>
      <c r="AV64" s="242"/>
      <c r="AW64" s="244"/>
      <c r="AX64" s="245"/>
      <c r="AY64" s="246"/>
      <c r="AZ64" s="247"/>
      <c r="BA64" s="248"/>
      <c r="BB64" s="249"/>
      <c r="BC64" s="250"/>
      <c r="BD64" s="249"/>
      <c r="BE64" s="249"/>
      <c r="BF64" s="251"/>
      <c r="BG64" s="252"/>
      <c r="BH64" s="229"/>
      <c r="BI64" s="231"/>
      <c r="BJ64" s="231"/>
      <c r="BK64" s="232"/>
      <c r="BL64" s="231"/>
      <c r="BM64" s="231"/>
      <c r="BN64" s="233"/>
      <c r="BO64" s="271"/>
      <c r="BP64" s="272"/>
      <c r="BQ64" s="273"/>
      <c r="BR64" s="274"/>
      <c r="BS64" s="273"/>
      <c r="BT64" s="272"/>
      <c r="BU64" s="275"/>
      <c r="BV64" s="271"/>
      <c r="BW64" s="272"/>
      <c r="BX64" s="273"/>
      <c r="BY64" s="274"/>
      <c r="BZ64" s="273"/>
      <c r="CA64" s="272"/>
      <c r="CB64" s="276"/>
      <c r="CC64" s="208"/>
      <c r="CD64" s="264"/>
      <c r="CE64" s="263"/>
      <c r="CF64" s="263"/>
      <c r="CG64" s="263"/>
      <c r="CH64" s="263"/>
      <c r="CI64" s="263"/>
      <c r="CJ64" s="263"/>
      <c r="CK64" s="210"/>
      <c r="CL64" s="264"/>
      <c r="CM64" s="264"/>
      <c r="CN64" s="264"/>
      <c r="CO64" s="264"/>
      <c r="CP64" s="264"/>
      <c r="CQ64" s="264"/>
      <c r="CR64" s="264"/>
      <c r="CS64" s="264"/>
      <c r="CT64" s="264"/>
      <c r="CU64" s="101"/>
      <c r="CV64" s="101"/>
      <c r="CW64" s="101"/>
    </row>
    <row r="65" spans="1:101" s="103" customFormat="1" ht="35.25" customHeight="1" outlineLevel="2">
      <c r="A65" s="211">
        <v>54</v>
      </c>
      <c r="B65" s="212" t="s">
        <v>465</v>
      </c>
      <c r="C65" s="277" t="s">
        <v>464</v>
      </c>
      <c r="D65" s="214" t="s">
        <v>688</v>
      </c>
      <c r="E65" s="215" t="s">
        <v>799</v>
      </c>
      <c r="F65" s="216">
        <v>46040</v>
      </c>
      <c r="G65" s="216">
        <v>46049</v>
      </c>
      <c r="H65" s="217" t="str">
        <f t="shared" si="12"/>
        <v>AP</v>
      </c>
      <c r="I65" s="218">
        <v>5</v>
      </c>
      <c r="J65" s="219">
        <f t="shared" si="13"/>
        <v>1.2661433274246644E-3</v>
      </c>
      <c r="K65" s="219">
        <f t="shared" si="14"/>
        <v>1</v>
      </c>
      <c r="L65" s="220"/>
      <c r="M65" s="221" t="s">
        <v>841</v>
      </c>
      <c r="N65" s="222" t="s">
        <v>842</v>
      </c>
      <c r="O65" s="223" t="str">
        <f t="shared" si="15"/>
        <v/>
      </c>
      <c r="P65" s="290" t="str">
        <f t="shared" si="16"/>
        <v/>
      </c>
      <c r="Q65" s="291">
        <f t="shared" si="17"/>
        <v>55</v>
      </c>
      <c r="R65" s="292">
        <f t="shared" si="18"/>
        <v>46146</v>
      </c>
      <c r="S65" s="292" t="str">
        <f t="shared" si="19"/>
        <v>IFC</v>
      </c>
      <c r="T65" s="293" t="str">
        <f t="shared" si="20"/>
        <v>00</v>
      </c>
      <c r="U65" s="294" t="str">
        <f t="shared" si="21"/>
        <v>-</v>
      </c>
      <c r="V65" s="292">
        <f t="shared" si="22"/>
        <v>46147</v>
      </c>
      <c r="W65" s="293" t="str">
        <f t="shared" si="23"/>
        <v>AP</v>
      </c>
      <c r="X65" s="295">
        <v>55</v>
      </c>
      <c r="Y65" s="296">
        <v>46146</v>
      </c>
      <c r="Z65" s="297" t="s">
        <v>750</v>
      </c>
      <c r="AA65" s="298" t="s">
        <v>20</v>
      </c>
      <c r="AB65" s="297" t="s">
        <v>81</v>
      </c>
      <c r="AC65" s="296">
        <v>46147</v>
      </c>
      <c r="AD65" s="299" t="s">
        <v>758</v>
      </c>
      <c r="AE65" s="234"/>
      <c r="AF65" s="234"/>
      <c r="AG65" s="234"/>
      <c r="AH65" s="235"/>
      <c r="AI65" s="236"/>
      <c r="AJ65" s="237"/>
      <c r="AK65" s="237"/>
      <c r="AL65" s="237"/>
      <c r="AM65" s="236"/>
      <c r="AN65" s="238"/>
      <c r="AO65" s="239"/>
      <c r="AP65" s="239"/>
      <c r="AQ65" s="239"/>
      <c r="AR65" s="240"/>
      <c r="AS65" s="241"/>
      <c r="AT65" s="242"/>
      <c r="AU65" s="243"/>
      <c r="AV65" s="242"/>
      <c r="AW65" s="244"/>
      <c r="AX65" s="245"/>
      <c r="AY65" s="246"/>
      <c r="AZ65" s="247"/>
      <c r="BA65" s="248"/>
      <c r="BB65" s="249"/>
      <c r="BC65" s="250"/>
      <c r="BD65" s="249"/>
      <c r="BE65" s="249"/>
      <c r="BF65" s="251"/>
      <c r="BG65" s="252"/>
      <c r="BH65" s="295"/>
      <c r="BI65" s="297"/>
      <c r="BJ65" s="297"/>
      <c r="BK65" s="298"/>
      <c r="BL65" s="297"/>
      <c r="BM65" s="297"/>
      <c r="BN65" s="299"/>
      <c r="BO65" s="300"/>
      <c r="BP65" s="301"/>
      <c r="BQ65" s="302"/>
      <c r="BR65" s="303"/>
      <c r="BS65" s="302"/>
      <c r="BT65" s="301"/>
      <c r="BU65" s="304"/>
      <c r="BV65" s="300"/>
      <c r="BW65" s="301"/>
      <c r="BX65" s="302"/>
      <c r="BY65" s="303"/>
      <c r="BZ65" s="302"/>
      <c r="CA65" s="301"/>
      <c r="CB65" s="305"/>
      <c r="CC65" s="208"/>
      <c r="CD65" s="264"/>
      <c r="CE65" s="263"/>
      <c r="CF65" s="263"/>
      <c r="CG65" s="263"/>
      <c r="CH65" s="263"/>
      <c r="CI65" s="263"/>
      <c r="CJ65" s="263"/>
      <c r="CK65" s="210"/>
      <c r="CL65" s="264"/>
      <c r="CM65" s="264"/>
      <c r="CN65" s="264"/>
      <c r="CO65" s="264"/>
      <c r="CP65" s="264"/>
      <c r="CQ65" s="264"/>
      <c r="CR65" s="264"/>
      <c r="CS65" s="264"/>
      <c r="CT65" s="264"/>
      <c r="CU65" s="101"/>
      <c r="CV65" s="101"/>
      <c r="CW65" s="101"/>
    </row>
    <row r="66" spans="1:101" s="103" customFormat="1" ht="35.25" customHeight="1" outlineLevel="2">
      <c r="A66" s="211">
        <v>55</v>
      </c>
      <c r="B66" s="212" t="s">
        <v>456</v>
      </c>
      <c r="C66" s="277" t="s">
        <v>455</v>
      </c>
      <c r="D66" s="214" t="s">
        <v>688</v>
      </c>
      <c r="E66" s="215" t="s">
        <v>799</v>
      </c>
      <c r="F66" s="216">
        <v>46040</v>
      </c>
      <c r="G66" s="216">
        <v>46049</v>
      </c>
      <c r="H66" s="217" t="str">
        <f t="shared" si="12"/>
        <v>IFC</v>
      </c>
      <c r="I66" s="218">
        <v>5</v>
      </c>
      <c r="J66" s="219">
        <f t="shared" si="13"/>
        <v>1.2661433274246644E-3</v>
      </c>
      <c r="K66" s="219">
        <f t="shared" si="14"/>
        <v>0.45</v>
      </c>
      <c r="L66" s="220"/>
      <c r="M66" s="221" t="s">
        <v>841</v>
      </c>
      <c r="N66" s="222" t="s">
        <v>842</v>
      </c>
      <c r="O66" s="223" t="str">
        <f t="shared" si="15"/>
        <v>PK</v>
      </c>
      <c r="P66" s="265">
        <f t="shared" ca="1" si="16"/>
        <v>161</v>
      </c>
      <c r="Q66" s="266" t="str">
        <f t="shared" si="17"/>
        <v>Email</v>
      </c>
      <c r="R66" s="267">
        <f t="shared" si="18"/>
        <v>46034</v>
      </c>
      <c r="S66" s="267" t="str">
        <f t="shared" si="19"/>
        <v>IFC</v>
      </c>
      <c r="T66" s="268" t="str">
        <f t="shared" si="20"/>
        <v>00</v>
      </c>
      <c r="U66" s="269" t="str">
        <f t="shared" si="21"/>
        <v/>
      </c>
      <c r="V66" s="267">
        <f t="shared" si="22"/>
        <v>0</v>
      </c>
      <c r="W66" s="268" t="str">
        <f t="shared" si="23"/>
        <v/>
      </c>
      <c r="X66" s="229" t="s">
        <v>843</v>
      </c>
      <c r="Y66" s="230">
        <v>46034</v>
      </c>
      <c r="Z66" s="231" t="s">
        <v>750</v>
      </c>
      <c r="AA66" s="232" t="s">
        <v>20</v>
      </c>
      <c r="AB66" s="231"/>
      <c r="AC66" s="230"/>
      <c r="AD66" s="233"/>
      <c r="AE66" s="234"/>
      <c r="AF66" s="234"/>
      <c r="AG66" s="234"/>
      <c r="AH66" s="235"/>
      <c r="AI66" s="236"/>
      <c r="AJ66" s="237"/>
      <c r="AK66" s="237"/>
      <c r="AL66" s="237"/>
      <c r="AM66" s="236"/>
      <c r="AN66" s="238"/>
      <c r="AO66" s="239"/>
      <c r="AP66" s="239"/>
      <c r="AQ66" s="239"/>
      <c r="AR66" s="240"/>
      <c r="AS66" s="241"/>
      <c r="AT66" s="242"/>
      <c r="AU66" s="243"/>
      <c r="AV66" s="242"/>
      <c r="AW66" s="244"/>
      <c r="AX66" s="245"/>
      <c r="AY66" s="246"/>
      <c r="AZ66" s="247"/>
      <c r="BA66" s="248"/>
      <c r="BB66" s="249"/>
      <c r="BC66" s="250"/>
      <c r="BD66" s="249"/>
      <c r="BE66" s="249"/>
      <c r="BF66" s="251"/>
      <c r="BG66" s="252"/>
      <c r="BH66" s="229"/>
      <c r="BI66" s="231"/>
      <c r="BJ66" s="231"/>
      <c r="BK66" s="232"/>
      <c r="BL66" s="231"/>
      <c r="BM66" s="231"/>
      <c r="BN66" s="233"/>
      <c r="BO66" s="271"/>
      <c r="BP66" s="272"/>
      <c r="BQ66" s="273"/>
      <c r="BR66" s="274"/>
      <c r="BS66" s="273"/>
      <c r="BT66" s="272"/>
      <c r="BU66" s="275"/>
      <c r="BV66" s="271"/>
      <c r="BW66" s="272"/>
      <c r="BX66" s="273"/>
      <c r="BY66" s="274"/>
      <c r="BZ66" s="273"/>
      <c r="CA66" s="272"/>
      <c r="CB66" s="276"/>
      <c r="CC66" s="208"/>
      <c r="CD66" s="264"/>
      <c r="CE66" s="263"/>
      <c r="CF66" s="263"/>
      <c r="CG66" s="263"/>
      <c r="CH66" s="263"/>
      <c r="CI66" s="263"/>
      <c r="CJ66" s="263"/>
      <c r="CK66" s="210"/>
      <c r="CL66" s="264"/>
      <c r="CM66" s="264"/>
      <c r="CN66" s="264"/>
      <c r="CO66" s="264"/>
      <c r="CP66" s="264"/>
      <c r="CQ66" s="264"/>
      <c r="CR66" s="264"/>
      <c r="CS66" s="264"/>
      <c r="CT66" s="264"/>
      <c r="CU66" s="101"/>
      <c r="CV66" s="101"/>
      <c r="CW66" s="101"/>
    </row>
    <row r="67" spans="1:101" s="103" customFormat="1" ht="35.25" customHeight="1" outlineLevel="2">
      <c r="A67" s="211">
        <v>56</v>
      </c>
      <c r="B67" s="212" t="s">
        <v>399</v>
      </c>
      <c r="C67" s="277" t="s">
        <v>398</v>
      </c>
      <c r="D67" s="214" t="s">
        <v>688</v>
      </c>
      <c r="E67" s="215" t="s">
        <v>799</v>
      </c>
      <c r="F67" s="216">
        <v>46040</v>
      </c>
      <c r="G67" s="216">
        <v>46049</v>
      </c>
      <c r="H67" s="217" t="str">
        <f t="shared" si="12"/>
        <v>AN</v>
      </c>
      <c r="I67" s="218">
        <v>5</v>
      </c>
      <c r="J67" s="219">
        <f t="shared" si="13"/>
        <v>1.2661433274246644E-3</v>
      </c>
      <c r="K67" s="219">
        <f t="shared" si="14"/>
        <v>0.75</v>
      </c>
      <c r="L67" s="220"/>
      <c r="M67" s="221" t="s">
        <v>841</v>
      </c>
      <c r="N67" s="222" t="s">
        <v>842</v>
      </c>
      <c r="O67" s="223" t="str">
        <f t="shared" si="15"/>
        <v>NT</v>
      </c>
      <c r="P67" s="265">
        <f t="shared" ca="1" si="16"/>
        <v>86</v>
      </c>
      <c r="Q67" s="266">
        <f t="shared" si="17"/>
        <v>15</v>
      </c>
      <c r="R67" s="267">
        <f t="shared" si="18"/>
        <v>46107</v>
      </c>
      <c r="S67" s="267" t="str">
        <f t="shared" si="19"/>
        <v>IFC</v>
      </c>
      <c r="T67" s="268" t="str">
        <f t="shared" si="20"/>
        <v>00</v>
      </c>
      <c r="U67" s="269">
        <f t="shared" si="21"/>
        <v>2</v>
      </c>
      <c r="V67" s="267">
        <f t="shared" si="22"/>
        <v>46109</v>
      </c>
      <c r="W67" s="268" t="str">
        <f t="shared" si="23"/>
        <v>AN</v>
      </c>
      <c r="X67" s="229">
        <v>15</v>
      </c>
      <c r="Y67" s="230">
        <v>46107</v>
      </c>
      <c r="Z67" s="231" t="s">
        <v>750</v>
      </c>
      <c r="AA67" s="232" t="s">
        <v>20</v>
      </c>
      <c r="AB67" s="231">
        <v>2</v>
      </c>
      <c r="AC67" s="230">
        <v>46109</v>
      </c>
      <c r="AD67" s="233" t="s">
        <v>753</v>
      </c>
      <c r="AE67" s="234"/>
      <c r="AF67" s="234"/>
      <c r="AG67" s="234"/>
      <c r="AH67" s="235"/>
      <c r="AI67" s="236"/>
      <c r="AJ67" s="237"/>
      <c r="AK67" s="237"/>
      <c r="AL67" s="237"/>
      <c r="AM67" s="236"/>
      <c r="AN67" s="238"/>
      <c r="AO67" s="239"/>
      <c r="AP67" s="239"/>
      <c r="AQ67" s="239"/>
      <c r="AR67" s="240"/>
      <c r="AS67" s="241"/>
      <c r="AT67" s="242"/>
      <c r="AU67" s="243"/>
      <c r="AV67" s="242"/>
      <c r="AW67" s="244"/>
      <c r="AX67" s="245"/>
      <c r="AY67" s="246"/>
      <c r="AZ67" s="247"/>
      <c r="BA67" s="248"/>
      <c r="BB67" s="249"/>
      <c r="BC67" s="250"/>
      <c r="BD67" s="249"/>
      <c r="BE67" s="249"/>
      <c r="BF67" s="251"/>
      <c r="BG67" s="252"/>
      <c r="BH67" s="229"/>
      <c r="BI67" s="231"/>
      <c r="BJ67" s="231"/>
      <c r="BK67" s="232"/>
      <c r="BL67" s="231"/>
      <c r="BM67" s="231"/>
      <c r="BN67" s="233"/>
      <c r="BO67" s="271"/>
      <c r="BP67" s="272"/>
      <c r="BQ67" s="273"/>
      <c r="BR67" s="274"/>
      <c r="BS67" s="273"/>
      <c r="BT67" s="272"/>
      <c r="BU67" s="275"/>
      <c r="BV67" s="271"/>
      <c r="BW67" s="272"/>
      <c r="BX67" s="273"/>
      <c r="BY67" s="274"/>
      <c r="BZ67" s="273"/>
      <c r="CA67" s="272"/>
      <c r="CB67" s="276"/>
      <c r="CC67" s="208"/>
      <c r="CD67" s="264"/>
      <c r="CE67" s="263"/>
      <c r="CF67" s="263"/>
      <c r="CG67" s="263"/>
      <c r="CH67" s="263"/>
      <c r="CI67" s="263"/>
      <c r="CJ67" s="263"/>
      <c r="CK67" s="210"/>
      <c r="CL67" s="264"/>
      <c r="CM67" s="264"/>
      <c r="CN67" s="264"/>
      <c r="CO67" s="264"/>
      <c r="CP67" s="264"/>
      <c r="CQ67" s="264"/>
      <c r="CR67" s="264"/>
      <c r="CS67" s="264"/>
      <c r="CT67" s="264"/>
      <c r="CU67" s="101"/>
      <c r="CV67" s="101"/>
      <c r="CW67" s="101"/>
    </row>
    <row r="68" spans="1:101" s="103" customFormat="1" ht="35.25" customHeight="1" outlineLevel="2">
      <c r="A68" s="211">
        <v>57</v>
      </c>
      <c r="B68" s="212" t="s">
        <v>330</v>
      </c>
      <c r="C68" s="277" t="s">
        <v>329</v>
      </c>
      <c r="D68" s="214" t="s">
        <v>688</v>
      </c>
      <c r="E68" s="215" t="s">
        <v>799</v>
      </c>
      <c r="F68" s="216">
        <v>46040</v>
      </c>
      <c r="G68" s="216">
        <v>46049</v>
      </c>
      <c r="H68" s="217" t="str">
        <f t="shared" si="12"/>
        <v>AP</v>
      </c>
      <c r="I68" s="218">
        <v>5</v>
      </c>
      <c r="J68" s="219">
        <f t="shared" si="13"/>
        <v>1.2661433274246644E-3</v>
      </c>
      <c r="K68" s="219">
        <f t="shared" si="14"/>
        <v>1</v>
      </c>
      <c r="L68" s="220"/>
      <c r="M68" s="221" t="s">
        <v>841</v>
      </c>
      <c r="N68" s="222" t="s">
        <v>842</v>
      </c>
      <c r="O68" s="223" t="str">
        <f t="shared" si="15"/>
        <v/>
      </c>
      <c r="P68" s="265" t="str">
        <f t="shared" si="16"/>
        <v/>
      </c>
      <c r="Q68" s="266">
        <f t="shared" si="17"/>
        <v>21</v>
      </c>
      <c r="R68" s="267">
        <f t="shared" si="18"/>
        <v>46131</v>
      </c>
      <c r="S68" s="267" t="str">
        <f t="shared" si="19"/>
        <v>IFC</v>
      </c>
      <c r="T68" s="268" t="str">
        <f t="shared" si="20"/>
        <v>00</v>
      </c>
      <c r="U68" s="269" t="str">
        <f t="shared" si="21"/>
        <v>-</v>
      </c>
      <c r="V68" s="267">
        <f t="shared" si="22"/>
        <v>46144</v>
      </c>
      <c r="W68" s="268" t="str">
        <f t="shared" si="23"/>
        <v>AP</v>
      </c>
      <c r="X68" s="229">
        <v>21</v>
      </c>
      <c r="Y68" s="230">
        <v>46131</v>
      </c>
      <c r="Z68" s="231" t="s">
        <v>750</v>
      </c>
      <c r="AA68" s="232" t="s">
        <v>20</v>
      </c>
      <c r="AB68" s="231" t="s">
        <v>81</v>
      </c>
      <c r="AC68" s="230">
        <v>46144</v>
      </c>
      <c r="AD68" s="233" t="s">
        <v>758</v>
      </c>
      <c r="AE68" s="234"/>
      <c r="AF68" s="234"/>
      <c r="AG68" s="234"/>
      <c r="AH68" s="235"/>
      <c r="AI68" s="236"/>
      <c r="AJ68" s="237"/>
      <c r="AK68" s="237"/>
      <c r="AL68" s="237"/>
      <c r="AM68" s="236"/>
      <c r="AN68" s="238"/>
      <c r="AO68" s="239"/>
      <c r="AP68" s="239"/>
      <c r="AQ68" s="239"/>
      <c r="AR68" s="240"/>
      <c r="AS68" s="241"/>
      <c r="AT68" s="242"/>
      <c r="AU68" s="243"/>
      <c r="AV68" s="242"/>
      <c r="AW68" s="244"/>
      <c r="AX68" s="245"/>
      <c r="AY68" s="246"/>
      <c r="AZ68" s="247"/>
      <c r="BA68" s="248"/>
      <c r="BB68" s="249"/>
      <c r="BC68" s="250"/>
      <c r="BD68" s="249"/>
      <c r="BE68" s="249"/>
      <c r="BF68" s="251"/>
      <c r="BG68" s="252"/>
      <c r="BH68" s="229"/>
      <c r="BI68" s="231"/>
      <c r="BJ68" s="231"/>
      <c r="BK68" s="232"/>
      <c r="BL68" s="231"/>
      <c r="BM68" s="231"/>
      <c r="BN68" s="233"/>
      <c r="BO68" s="271"/>
      <c r="BP68" s="272"/>
      <c r="BQ68" s="273"/>
      <c r="BR68" s="274"/>
      <c r="BS68" s="273"/>
      <c r="BT68" s="272"/>
      <c r="BU68" s="275"/>
      <c r="BV68" s="271"/>
      <c r="BW68" s="272"/>
      <c r="BX68" s="273"/>
      <c r="BY68" s="274"/>
      <c r="BZ68" s="273"/>
      <c r="CA68" s="272"/>
      <c r="CB68" s="276"/>
      <c r="CC68" s="208"/>
      <c r="CD68" s="264"/>
      <c r="CE68" s="263"/>
      <c r="CF68" s="263"/>
      <c r="CG68" s="263"/>
      <c r="CH68" s="263"/>
      <c r="CI68" s="263"/>
      <c r="CJ68" s="263"/>
      <c r="CK68" s="210"/>
      <c r="CL68" s="264"/>
      <c r="CM68" s="264"/>
      <c r="CN68" s="264"/>
      <c r="CO68" s="264"/>
      <c r="CP68" s="264"/>
      <c r="CQ68" s="264"/>
      <c r="CR68" s="264"/>
      <c r="CS68" s="264"/>
      <c r="CT68" s="264"/>
      <c r="CU68" s="101"/>
      <c r="CV68" s="101"/>
      <c r="CW68" s="101"/>
    </row>
    <row r="69" spans="1:101" s="103" customFormat="1" ht="35.25" customHeight="1" outlineLevel="2">
      <c r="A69" s="211">
        <v>58</v>
      </c>
      <c r="B69" s="212" t="s">
        <v>303</v>
      </c>
      <c r="C69" s="277" t="s">
        <v>302</v>
      </c>
      <c r="D69" s="214" t="s">
        <v>688</v>
      </c>
      <c r="E69" s="215" t="s">
        <v>799</v>
      </c>
      <c r="F69" s="216">
        <v>46040</v>
      </c>
      <c r="G69" s="216">
        <v>46049</v>
      </c>
      <c r="H69" s="217" t="str">
        <f t="shared" si="12"/>
        <v>AP</v>
      </c>
      <c r="I69" s="218">
        <v>5</v>
      </c>
      <c r="J69" s="219">
        <f t="shared" si="13"/>
        <v>1.2661433274246644E-3</v>
      </c>
      <c r="K69" s="219">
        <f t="shared" si="14"/>
        <v>1</v>
      </c>
      <c r="L69" s="220"/>
      <c r="M69" s="221" t="s">
        <v>841</v>
      </c>
      <c r="N69" s="222" t="s">
        <v>842</v>
      </c>
      <c r="O69" s="223" t="str">
        <f t="shared" si="15"/>
        <v/>
      </c>
      <c r="P69" s="265" t="str">
        <f t="shared" si="16"/>
        <v/>
      </c>
      <c r="Q69" s="266">
        <f t="shared" si="17"/>
        <v>23</v>
      </c>
      <c r="R69" s="267">
        <f t="shared" si="18"/>
        <v>46131</v>
      </c>
      <c r="S69" s="267" t="str">
        <f t="shared" si="19"/>
        <v>IFC</v>
      </c>
      <c r="T69" s="268" t="str">
        <f t="shared" si="20"/>
        <v>00</v>
      </c>
      <c r="U69" s="269" t="str">
        <f t="shared" si="21"/>
        <v>-</v>
      </c>
      <c r="V69" s="267">
        <f t="shared" si="22"/>
        <v>46144</v>
      </c>
      <c r="W69" s="268" t="str">
        <f t="shared" si="23"/>
        <v>AP</v>
      </c>
      <c r="X69" s="229">
        <v>23</v>
      </c>
      <c r="Y69" s="230">
        <v>46131</v>
      </c>
      <c r="Z69" s="231" t="s">
        <v>750</v>
      </c>
      <c r="AA69" s="232" t="s">
        <v>20</v>
      </c>
      <c r="AB69" s="231" t="s">
        <v>81</v>
      </c>
      <c r="AC69" s="230">
        <v>46144</v>
      </c>
      <c r="AD69" s="233" t="s">
        <v>758</v>
      </c>
      <c r="AE69" s="234"/>
      <c r="AF69" s="234"/>
      <c r="AG69" s="234"/>
      <c r="AH69" s="235"/>
      <c r="AI69" s="236"/>
      <c r="AJ69" s="237"/>
      <c r="AK69" s="237"/>
      <c r="AL69" s="237"/>
      <c r="AM69" s="236"/>
      <c r="AN69" s="238"/>
      <c r="AO69" s="239"/>
      <c r="AP69" s="239"/>
      <c r="AQ69" s="239"/>
      <c r="AR69" s="240"/>
      <c r="AS69" s="241"/>
      <c r="AT69" s="242"/>
      <c r="AU69" s="243"/>
      <c r="AV69" s="242"/>
      <c r="AW69" s="244"/>
      <c r="AX69" s="245"/>
      <c r="AY69" s="246"/>
      <c r="AZ69" s="247"/>
      <c r="BA69" s="248"/>
      <c r="BB69" s="249"/>
      <c r="BC69" s="250"/>
      <c r="BD69" s="249"/>
      <c r="BE69" s="249"/>
      <c r="BF69" s="251"/>
      <c r="BG69" s="252"/>
      <c r="BH69" s="229"/>
      <c r="BI69" s="231"/>
      <c r="BJ69" s="231"/>
      <c r="BK69" s="232"/>
      <c r="BL69" s="231"/>
      <c r="BM69" s="231"/>
      <c r="BN69" s="233"/>
      <c r="BO69" s="271"/>
      <c r="BP69" s="272"/>
      <c r="BQ69" s="273"/>
      <c r="BR69" s="274"/>
      <c r="BS69" s="273"/>
      <c r="BT69" s="272"/>
      <c r="BU69" s="275"/>
      <c r="BV69" s="271"/>
      <c r="BW69" s="272"/>
      <c r="BX69" s="273"/>
      <c r="BY69" s="274"/>
      <c r="BZ69" s="273"/>
      <c r="CA69" s="272"/>
      <c r="CB69" s="276"/>
      <c r="CC69" s="208"/>
      <c r="CD69" s="264"/>
      <c r="CE69" s="263"/>
      <c r="CF69" s="263"/>
      <c r="CG69" s="263"/>
      <c r="CH69" s="263"/>
      <c r="CI69" s="263"/>
      <c r="CJ69" s="263"/>
      <c r="CK69" s="210"/>
      <c r="CL69" s="264"/>
      <c r="CM69" s="264"/>
      <c r="CN69" s="264"/>
      <c r="CO69" s="264"/>
      <c r="CP69" s="264"/>
      <c r="CQ69" s="264"/>
      <c r="CR69" s="264"/>
      <c r="CS69" s="264"/>
      <c r="CT69" s="264"/>
      <c r="CU69" s="101"/>
      <c r="CV69" s="101"/>
      <c r="CW69" s="101"/>
    </row>
    <row r="70" spans="1:101" s="103" customFormat="1" ht="35.25" customHeight="1" outlineLevel="2">
      <c r="A70" s="211">
        <v>59</v>
      </c>
      <c r="B70" s="212" t="s">
        <v>63</v>
      </c>
      <c r="C70" s="277" t="s">
        <v>62</v>
      </c>
      <c r="D70" s="214" t="s">
        <v>688</v>
      </c>
      <c r="E70" s="215" t="s">
        <v>799</v>
      </c>
      <c r="F70" s="216">
        <v>46040</v>
      </c>
      <c r="G70" s="216">
        <v>46049</v>
      </c>
      <c r="H70" s="217" t="str">
        <f t="shared" si="12"/>
        <v/>
      </c>
      <c r="I70" s="218">
        <v>5</v>
      </c>
      <c r="J70" s="219">
        <f t="shared" si="13"/>
        <v>1.2661433274246644E-3</v>
      </c>
      <c r="K70" s="219">
        <f t="shared" si="14"/>
        <v>0</v>
      </c>
      <c r="L70" s="220"/>
      <c r="M70" s="221" t="s">
        <v>841</v>
      </c>
      <c r="N70" s="222" t="s">
        <v>842</v>
      </c>
      <c r="O70" s="223" t="str">
        <f t="shared" si="15"/>
        <v/>
      </c>
      <c r="P70" s="265" t="str">
        <f t="shared" si="16"/>
        <v/>
      </c>
      <c r="Q70" s="266" t="str">
        <f t="shared" si="17"/>
        <v/>
      </c>
      <c r="R70" s="267" t="str">
        <f t="shared" si="18"/>
        <v/>
      </c>
      <c r="S70" s="267" t="str">
        <f t="shared" si="19"/>
        <v/>
      </c>
      <c r="T70" s="268" t="str">
        <f t="shared" si="20"/>
        <v/>
      </c>
      <c r="U70" s="269" t="str">
        <f t="shared" si="21"/>
        <v/>
      </c>
      <c r="V70" s="267">
        <f t="shared" si="22"/>
        <v>0</v>
      </c>
      <c r="W70" s="268" t="str">
        <f t="shared" si="23"/>
        <v/>
      </c>
      <c r="X70" s="229"/>
      <c r="Y70" s="230"/>
      <c r="Z70" s="231"/>
      <c r="AA70" s="232"/>
      <c r="AB70" s="231"/>
      <c r="AC70" s="230"/>
      <c r="AD70" s="233"/>
      <c r="AE70" s="234"/>
      <c r="AF70" s="234"/>
      <c r="AG70" s="234"/>
      <c r="AH70" s="235"/>
      <c r="AI70" s="236"/>
      <c r="AJ70" s="237"/>
      <c r="AK70" s="237"/>
      <c r="AL70" s="237"/>
      <c r="AM70" s="236"/>
      <c r="AN70" s="238"/>
      <c r="AO70" s="239"/>
      <c r="AP70" s="239"/>
      <c r="AQ70" s="239"/>
      <c r="AR70" s="240"/>
      <c r="AS70" s="241"/>
      <c r="AT70" s="242"/>
      <c r="AU70" s="243"/>
      <c r="AV70" s="242"/>
      <c r="AW70" s="244"/>
      <c r="AX70" s="245"/>
      <c r="AY70" s="246"/>
      <c r="AZ70" s="247"/>
      <c r="BA70" s="248"/>
      <c r="BB70" s="249"/>
      <c r="BC70" s="250"/>
      <c r="BD70" s="249"/>
      <c r="BE70" s="249"/>
      <c r="BF70" s="251"/>
      <c r="BG70" s="252"/>
      <c r="BH70" s="229"/>
      <c r="BI70" s="231"/>
      <c r="BJ70" s="231"/>
      <c r="BK70" s="232"/>
      <c r="BL70" s="231"/>
      <c r="BM70" s="231"/>
      <c r="BN70" s="233"/>
      <c r="BO70" s="271"/>
      <c r="BP70" s="272"/>
      <c r="BQ70" s="273"/>
      <c r="BR70" s="274"/>
      <c r="BS70" s="273"/>
      <c r="BT70" s="272"/>
      <c r="BU70" s="275"/>
      <c r="BV70" s="271"/>
      <c r="BW70" s="272"/>
      <c r="BX70" s="273"/>
      <c r="BY70" s="274"/>
      <c r="BZ70" s="273"/>
      <c r="CA70" s="272"/>
      <c r="CB70" s="276"/>
      <c r="CC70" s="208"/>
      <c r="CD70" s="264"/>
      <c r="CE70" s="263"/>
      <c r="CF70" s="263"/>
      <c r="CG70" s="263"/>
      <c r="CH70" s="263"/>
      <c r="CI70" s="263"/>
      <c r="CJ70" s="263"/>
      <c r="CK70" s="210"/>
      <c r="CL70" s="264"/>
      <c r="CM70" s="264"/>
      <c r="CN70" s="264"/>
      <c r="CO70" s="264"/>
      <c r="CP70" s="264"/>
      <c r="CQ70" s="264"/>
      <c r="CR70" s="264"/>
      <c r="CS70" s="264"/>
      <c r="CT70" s="264"/>
      <c r="CU70" s="101"/>
      <c r="CV70" s="101"/>
      <c r="CW70" s="101"/>
    </row>
    <row r="71" spans="1:101" s="103" customFormat="1" ht="35.25" customHeight="1" outlineLevel="2">
      <c r="A71" s="211">
        <v>60</v>
      </c>
      <c r="B71" s="212" t="s">
        <v>73</v>
      </c>
      <c r="C71" s="277" t="s">
        <v>72</v>
      </c>
      <c r="D71" s="214" t="s">
        <v>688</v>
      </c>
      <c r="E71" s="215" t="s">
        <v>799</v>
      </c>
      <c r="F71" s="216">
        <v>46040</v>
      </c>
      <c r="G71" s="216">
        <v>46049</v>
      </c>
      <c r="H71" s="217" t="str">
        <f t="shared" ref="H71:H87" si="24">IF(NOT(ISBLANK(V71)),IF(V71&gt;R71,W71,S71),)</f>
        <v/>
      </c>
      <c r="I71" s="218">
        <v>5</v>
      </c>
      <c r="J71" s="219">
        <f t="shared" si="13"/>
        <v>1.2661433274246644E-3</v>
      </c>
      <c r="K71" s="219">
        <f t="shared" si="14"/>
        <v>0</v>
      </c>
      <c r="L71" s="220"/>
      <c r="M71" s="221" t="s">
        <v>841</v>
      </c>
      <c r="N71" s="222" t="s">
        <v>842</v>
      </c>
      <c r="O71" s="223" t="str">
        <f t="shared" si="15"/>
        <v/>
      </c>
      <c r="P71" s="265" t="str">
        <f t="shared" si="16"/>
        <v/>
      </c>
      <c r="Q71" s="266" t="str">
        <f t="shared" si="17"/>
        <v/>
      </c>
      <c r="R71" s="267" t="str">
        <f t="shared" si="18"/>
        <v/>
      </c>
      <c r="S71" s="267" t="str">
        <f t="shared" si="19"/>
        <v/>
      </c>
      <c r="T71" s="268" t="str">
        <f t="shared" si="20"/>
        <v/>
      </c>
      <c r="U71" s="269" t="str">
        <f t="shared" si="21"/>
        <v/>
      </c>
      <c r="V71" s="267">
        <f t="shared" si="22"/>
        <v>0</v>
      </c>
      <c r="W71" s="268" t="str">
        <f t="shared" si="23"/>
        <v/>
      </c>
      <c r="X71" s="229"/>
      <c r="Y71" s="230"/>
      <c r="Z71" s="231"/>
      <c r="AA71" s="232"/>
      <c r="AB71" s="231"/>
      <c r="AC71" s="230"/>
      <c r="AD71" s="233"/>
      <c r="AE71" s="234"/>
      <c r="AF71" s="234"/>
      <c r="AG71" s="234"/>
      <c r="AH71" s="235"/>
      <c r="AI71" s="236"/>
      <c r="AJ71" s="237"/>
      <c r="AK71" s="237"/>
      <c r="AL71" s="237"/>
      <c r="AM71" s="236"/>
      <c r="AN71" s="238"/>
      <c r="AO71" s="239"/>
      <c r="AP71" s="239"/>
      <c r="AQ71" s="239"/>
      <c r="AR71" s="240"/>
      <c r="AS71" s="241"/>
      <c r="AT71" s="242"/>
      <c r="AU71" s="243"/>
      <c r="AV71" s="242"/>
      <c r="AW71" s="244"/>
      <c r="AX71" s="245"/>
      <c r="AY71" s="246"/>
      <c r="AZ71" s="247"/>
      <c r="BA71" s="248"/>
      <c r="BB71" s="249"/>
      <c r="BC71" s="250"/>
      <c r="BD71" s="249"/>
      <c r="BE71" s="249"/>
      <c r="BF71" s="251"/>
      <c r="BG71" s="252"/>
      <c r="BH71" s="229"/>
      <c r="BI71" s="231"/>
      <c r="BJ71" s="231"/>
      <c r="BK71" s="232"/>
      <c r="BL71" s="231"/>
      <c r="BM71" s="231"/>
      <c r="BN71" s="233"/>
      <c r="BO71" s="271"/>
      <c r="BP71" s="272"/>
      <c r="BQ71" s="273"/>
      <c r="BR71" s="274"/>
      <c r="BS71" s="273"/>
      <c r="BT71" s="272"/>
      <c r="BU71" s="275"/>
      <c r="BV71" s="271"/>
      <c r="BW71" s="272"/>
      <c r="BX71" s="273"/>
      <c r="BY71" s="274"/>
      <c r="BZ71" s="273"/>
      <c r="CA71" s="272"/>
      <c r="CB71" s="276"/>
      <c r="CC71" s="208"/>
      <c r="CD71" s="264"/>
      <c r="CE71" s="263"/>
      <c r="CF71" s="263"/>
      <c r="CG71" s="263"/>
      <c r="CH71" s="263"/>
      <c r="CI71" s="263"/>
      <c r="CJ71" s="263"/>
      <c r="CK71" s="210"/>
      <c r="CL71" s="264"/>
      <c r="CM71" s="264"/>
      <c r="CN71" s="264"/>
      <c r="CO71" s="264"/>
      <c r="CP71" s="264"/>
      <c r="CQ71" s="264"/>
      <c r="CR71" s="264"/>
      <c r="CS71" s="264"/>
      <c r="CT71" s="264"/>
      <c r="CU71" s="101"/>
      <c r="CV71" s="101"/>
      <c r="CW71" s="101"/>
    </row>
    <row r="72" spans="1:101" s="103" customFormat="1" ht="35.25" customHeight="1" outlineLevel="2">
      <c r="A72" s="211">
        <v>61</v>
      </c>
      <c r="B72" s="212" t="s">
        <v>354</v>
      </c>
      <c r="C72" s="277" t="s">
        <v>353</v>
      </c>
      <c r="D72" s="214" t="s">
        <v>688</v>
      </c>
      <c r="E72" s="215" t="s">
        <v>799</v>
      </c>
      <c r="F72" s="216">
        <v>46040</v>
      </c>
      <c r="G72" s="216">
        <v>46049</v>
      </c>
      <c r="H72" s="217" t="str">
        <f t="shared" si="24"/>
        <v/>
      </c>
      <c r="I72" s="218">
        <v>5</v>
      </c>
      <c r="J72" s="219">
        <f t="shared" si="13"/>
        <v>1.2661433274246644E-3</v>
      </c>
      <c r="K72" s="219">
        <f t="shared" si="14"/>
        <v>0</v>
      </c>
      <c r="L72" s="220"/>
      <c r="M72" s="221" t="s">
        <v>841</v>
      </c>
      <c r="N72" s="222" t="s">
        <v>842</v>
      </c>
      <c r="O72" s="223" t="str">
        <f t="shared" si="15"/>
        <v/>
      </c>
      <c r="P72" s="265" t="str">
        <f t="shared" si="16"/>
        <v/>
      </c>
      <c r="Q72" s="266" t="str">
        <f t="shared" si="17"/>
        <v/>
      </c>
      <c r="R72" s="267" t="str">
        <f t="shared" si="18"/>
        <v/>
      </c>
      <c r="S72" s="267" t="str">
        <f t="shared" si="19"/>
        <v/>
      </c>
      <c r="T72" s="268" t="str">
        <f t="shared" si="20"/>
        <v/>
      </c>
      <c r="U72" s="269" t="str">
        <f t="shared" si="21"/>
        <v/>
      </c>
      <c r="V72" s="267">
        <f t="shared" si="22"/>
        <v>0</v>
      </c>
      <c r="W72" s="268" t="str">
        <f t="shared" si="23"/>
        <v/>
      </c>
      <c r="X72" s="229"/>
      <c r="Y72" s="230"/>
      <c r="Z72" s="231"/>
      <c r="AA72" s="232"/>
      <c r="AB72" s="231"/>
      <c r="AC72" s="230"/>
      <c r="AD72" s="233"/>
      <c r="AE72" s="234"/>
      <c r="AF72" s="234"/>
      <c r="AG72" s="234"/>
      <c r="AH72" s="235"/>
      <c r="AI72" s="236"/>
      <c r="AJ72" s="237"/>
      <c r="AK72" s="237"/>
      <c r="AL72" s="237"/>
      <c r="AM72" s="236"/>
      <c r="AN72" s="238"/>
      <c r="AO72" s="239"/>
      <c r="AP72" s="239"/>
      <c r="AQ72" s="239"/>
      <c r="AR72" s="240"/>
      <c r="AS72" s="241"/>
      <c r="AT72" s="242"/>
      <c r="AU72" s="243"/>
      <c r="AV72" s="242"/>
      <c r="AW72" s="244"/>
      <c r="AX72" s="245"/>
      <c r="AY72" s="246"/>
      <c r="AZ72" s="247"/>
      <c r="BA72" s="248"/>
      <c r="BB72" s="249"/>
      <c r="BC72" s="250"/>
      <c r="BD72" s="249"/>
      <c r="BE72" s="249"/>
      <c r="BF72" s="251"/>
      <c r="BG72" s="252"/>
      <c r="BH72" s="229"/>
      <c r="BI72" s="231"/>
      <c r="BJ72" s="231"/>
      <c r="BK72" s="232"/>
      <c r="BL72" s="231"/>
      <c r="BM72" s="231"/>
      <c r="BN72" s="233"/>
      <c r="BO72" s="271"/>
      <c r="BP72" s="272"/>
      <c r="BQ72" s="273"/>
      <c r="BR72" s="274"/>
      <c r="BS72" s="273"/>
      <c r="BT72" s="272"/>
      <c r="BU72" s="275"/>
      <c r="BV72" s="271"/>
      <c r="BW72" s="272"/>
      <c r="BX72" s="273"/>
      <c r="BY72" s="274"/>
      <c r="BZ72" s="273"/>
      <c r="CA72" s="272"/>
      <c r="CB72" s="276"/>
      <c r="CC72" s="208"/>
      <c r="CD72" s="264"/>
      <c r="CE72" s="263"/>
      <c r="CF72" s="263"/>
      <c r="CG72" s="263"/>
      <c r="CH72" s="263"/>
      <c r="CI72" s="263"/>
      <c r="CJ72" s="263"/>
      <c r="CK72" s="210"/>
      <c r="CL72" s="264"/>
      <c r="CM72" s="264"/>
      <c r="CN72" s="264"/>
      <c r="CO72" s="264"/>
      <c r="CP72" s="264"/>
      <c r="CQ72" s="264"/>
      <c r="CR72" s="264"/>
      <c r="CS72" s="264"/>
      <c r="CT72" s="264"/>
      <c r="CU72" s="101"/>
      <c r="CV72" s="101"/>
      <c r="CW72" s="101"/>
    </row>
    <row r="73" spans="1:101" s="103" customFormat="1" ht="35.25" customHeight="1" outlineLevel="2">
      <c r="A73" s="211">
        <v>62</v>
      </c>
      <c r="B73" s="212" t="s">
        <v>336</v>
      </c>
      <c r="C73" s="277" t="s">
        <v>335</v>
      </c>
      <c r="D73" s="214" t="s">
        <v>688</v>
      </c>
      <c r="E73" s="215" t="s">
        <v>799</v>
      </c>
      <c r="F73" s="216">
        <v>46040</v>
      </c>
      <c r="G73" s="216">
        <v>46049</v>
      </c>
      <c r="H73" s="217" t="str">
        <f t="shared" si="24"/>
        <v>CM</v>
      </c>
      <c r="I73" s="218">
        <v>5</v>
      </c>
      <c r="J73" s="219">
        <f t="shared" si="13"/>
        <v>1.2661433274246644E-3</v>
      </c>
      <c r="K73" s="219">
        <f t="shared" si="14"/>
        <v>0.6</v>
      </c>
      <c r="L73" s="220"/>
      <c r="M73" s="221" t="s">
        <v>841</v>
      </c>
      <c r="N73" s="222" t="s">
        <v>842</v>
      </c>
      <c r="O73" s="223" t="str">
        <f t="shared" si="15"/>
        <v>NT</v>
      </c>
      <c r="P73" s="265">
        <f t="shared" ca="1" si="16"/>
        <v>115</v>
      </c>
      <c r="Q73" s="266" t="str">
        <f t="shared" si="17"/>
        <v>Email</v>
      </c>
      <c r="R73" s="267">
        <f t="shared" si="18"/>
        <v>46055</v>
      </c>
      <c r="S73" s="267" t="str">
        <f t="shared" si="19"/>
        <v>IFC</v>
      </c>
      <c r="T73" s="268" t="str">
        <f t="shared" si="20"/>
        <v>00</v>
      </c>
      <c r="U73" s="269" t="str">
        <f t="shared" si="21"/>
        <v>-</v>
      </c>
      <c r="V73" s="267">
        <f t="shared" si="22"/>
        <v>46080</v>
      </c>
      <c r="W73" s="268" t="str">
        <f t="shared" si="23"/>
        <v>CM</v>
      </c>
      <c r="X73" s="229" t="s">
        <v>843</v>
      </c>
      <c r="Y73" s="230">
        <v>46055</v>
      </c>
      <c r="Z73" s="231" t="s">
        <v>750</v>
      </c>
      <c r="AA73" s="232" t="s">
        <v>20</v>
      </c>
      <c r="AB73" s="231" t="s">
        <v>81</v>
      </c>
      <c r="AC73" s="230">
        <v>46080</v>
      </c>
      <c r="AD73" s="233" t="s">
        <v>751</v>
      </c>
      <c r="AE73" s="234"/>
      <c r="AF73" s="234"/>
      <c r="AG73" s="234"/>
      <c r="AH73" s="235"/>
      <c r="AI73" s="236"/>
      <c r="AJ73" s="237"/>
      <c r="AK73" s="237"/>
      <c r="AL73" s="237"/>
      <c r="AM73" s="236"/>
      <c r="AN73" s="238"/>
      <c r="AO73" s="239"/>
      <c r="AP73" s="239"/>
      <c r="AQ73" s="239"/>
      <c r="AR73" s="240"/>
      <c r="AS73" s="241"/>
      <c r="AT73" s="242"/>
      <c r="AU73" s="243"/>
      <c r="AV73" s="242"/>
      <c r="AW73" s="244"/>
      <c r="AX73" s="245"/>
      <c r="AY73" s="246"/>
      <c r="AZ73" s="247"/>
      <c r="BA73" s="248"/>
      <c r="BB73" s="249"/>
      <c r="BC73" s="250"/>
      <c r="BD73" s="249"/>
      <c r="BE73" s="249"/>
      <c r="BF73" s="251"/>
      <c r="BG73" s="252"/>
      <c r="BH73" s="229"/>
      <c r="BI73" s="231"/>
      <c r="BJ73" s="231"/>
      <c r="BK73" s="232"/>
      <c r="BL73" s="231"/>
      <c r="BM73" s="231"/>
      <c r="BN73" s="233"/>
      <c r="BO73" s="271"/>
      <c r="BP73" s="272"/>
      <c r="BQ73" s="273"/>
      <c r="BR73" s="274"/>
      <c r="BS73" s="273"/>
      <c r="BT73" s="272"/>
      <c r="BU73" s="275"/>
      <c r="BV73" s="271"/>
      <c r="BW73" s="272"/>
      <c r="BX73" s="273"/>
      <c r="BY73" s="274"/>
      <c r="BZ73" s="273"/>
      <c r="CA73" s="272"/>
      <c r="CB73" s="276"/>
      <c r="CC73" s="208"/>
      <c r="CD73" s="264"/>
      <c r="CE73" s="263"/>
      <c r="CF73" s="263"/>
      <c r="CG73" s="263"/>
      <c r="CH73" s="263"/>
      <c r="CI73" s="263"/>
      <c r="CJ73" s="263"/>
      <c r="CK73" s="210"/>
      <c r="CL73" s="264"/>
      <c r="CM73" s="264"/>
      <c r="CN73" s="264"/>
      <c r="CO73" s="264"/>
      <c r="CP73" s="264"/>
      <c r="CQ73" s="264"/>
      <c r="CR73" s="264"/>
      <c r="CS73" s="264"/>
      <c r="CT73" s="264"/>
      <c r="CU73" s="101"/>
      <c r="CV73" s="101"/>
      <c r="CW73" s="101"/>
    </row>
    <row r="74" spans="1:101" s="103" customFormat="1" ht="35.25" customHeight="1" outlineLevel="2">
      <c r="A74" s="211">
        <v>63</v>
      </c>
      <c r="B74" s="212" t="s">
        <v>441</v>
      </c>
      <c r="C74" s="277" t="s">
        <v>440</v>
      </c>
      <c r="D74" s="214" t="s">
        <v>688</v>
      </c>
      <c r="E74" s="215" t="s">
        <v>799</v>
      </c>
      <c r="F74" s="216">
        <v>46040</v>
      </c>
      <c r="G74" s="216">
        <v>46049</v>
      </c>
      <c r="H74" s="217" t="str">
        <f t="shared" si="24"/>
        <v>RJ</v>
      </c>
      <c r="I74" s="218">
        <v>5</v>
      </c>
      <c r="J74" s="219">
        <f t="shared" si="13"/>
        <v>1.2661433274246644E-3</v>
      </c>
      <c r="K74" s="219">
        <f t="shared" si="14"/>
        <v>0</v>
      </c>
      <c r="L74" s="220"/>
      <c r="M74" s="221" t="s">
        <v>841</v>
      </c>
      <c r="N74" s="222" t="s">
        <v>842</v>
      </c>
      <c r="O74" s="223" t="str">
        <f t="shared" si="15"/>
        <v>NT</v>
      </c>
      <c r="P74" s="265">
        <f t="shared" ca="1" si="16"/>
        <v>48</v>
      </c>
      <c r="Q74" s="266">
        <f t="shared" si="17"/>
        <v>56</v>
      </c>
      <c r="R74" s="267">
        <f t="shared" si="18"/>
        <v>46146</v>
      </c>
      <c r="S74" s="267" t="str">
        <f t="shared" si="19"/>
        <v>IFC</v>
      </c>
      <c r="T74" s="268" t="str">
        <f t="shared" si="20"/>
        <v>00</v>
      </c>
      <c r="U74" s="269" t="str">
        <f t="shared" si="21"/>
        <v>-</v>
      </c>
      <c r="V74" s="267">
        <f t="shared" si="22"/>
        <v>46147</v>
      </c>
      <c r="W74" s="268" t="str">
        <f t="shared" si="23"/>
        <v>RJ</v>
      </c>
      <c r="X74" s="229">
        <v>56</v>
      </c>
      <c r="Y74" s="230">
        <v>46146</v>
      </c>
      <c r="Z74" s="231" t="s">
        <v>750</v>
      </c>
      <c r="AA74" s="232" t="s">
        <v>20</v>
      </c>
      <c r="AB74" s="231" t="s">
        <v>81</v>
      </c>
      <c r="AC74" s="230">
        <v>46147</v>
      </c>
      <c r="AD74" s="233" t="s">
        <v>749</v>
      </c>
      <c r="AE74" s="234"/>
      <c r="AF74" s="234"/>
      <c r="AG74" s="234"/>
      <c r="AH74" s="235"/>
      <c r="AI74" s="236"/>
      <c r="AJ74" s="237"/>
      <c r="AK74" s="237"/>
      <c r="AL74" s="237"/>
      <c r="AM74" s="236"/>
      <c r="AN74" s="238"/>
      <c r="AO74" s="239"/>
      <c r="AP74" s="239"/>
      <c r="AQ74" s="239"/>
      <c r="AR74" s="240"/>
      <c r="AS74" s="241"/>
      <c r="AT74" s="242"/>
      <c r="AU74" s="243"/>
      <c r="AV74" s="242"/>
      <c r="AW74" s="244"/>
      <c r="AX74" s="245"/>
      <c r="AY74" s="246"/>
      <c r="AZ74" s="247"/>
      <c r="BA74" s="248"/>
      <c r="BB74" s="249"/>
      <c r="BC74" s="250"/>
      <c r="BD74" s="249"/>
      <c r="BE74" s="249"/>
      <c r="BF74" s="251"/>
      <c r="BG74" s="252"/>
      <c r="BH74" s="229"/>
      <c r="BI74" s="231"/>
      <c r="BJ74" s="231"/>
      <c r="BK74" s="232"/>
      <c r="BL74" s="231"/>
      <c r="BM74" s="231"/>
      <c r="BN74" s="233"/>
      <c r="BO74" s="271"/>
      <c r="BP74" s="272"/>
      <c r="BQ74" s="273"/>
      <c r="BR74" s="274"/>
      <c r="BS74" s="273"/>
      <c r="BT74" s="272"/>
      <c r="BU74" s="275"/>
      <c r="BV74" s="271"/>
      <c r="BW74" s="272"/>
      <c r="BX74" s="273"/>
      <c r="BY74" s="274"/>
      <c r="BZ74" s="273"/>
      <c r="CA74" s="272"/>
      <c r="CB74" s="276"/>
      <c r="CC74" s="208"/>
      <c r="CD74" s="264"/>
      <c r="CE74" s="263"/>
      <c r="CF74" s="263"/>
      <c r="CG74" s="263"/>
      <c r="CH74" s="263"/>
      <c r="CI74" s="263"/>
      <c r="CJ74" s="263"/>
      <c r="CK74" s="210"/>
      <c r="CL74" s="264"/>
      <c r="CM74" s="264"/>
      <c r="CN74" s="264"/>
      <c r="CO74" s="264"/>
      <c r="CP74" s="264"/>
      <c r="CQ74" s="264"/>
      <c r="CR74" s="264"/>
      <c r="CS74" s="264"/>
      <c r="CT74" s="264"/>
      <c r="CU74" s="101"/>
      <c r="CV74" s="101"/>
      <c r="CW74" s="101"/>
    </row>
    <row r="75" spans="1:101" s="103" customFormat="1" ht="35.25" customHeight="1" outlineLevel="2">
      <c r="A75" s="211">
        <v>64</v>
      </c>
      <c r="B75" s="212" t="s">
        <v>372</v>
      </c>
      <c r="C75" s="277" t="s">
        <v>371</v>
      </c>
      <c r="D75" s="214" t="s">
        <v>688</v>
      </c>
      <c r="E75" s="215" t="s">
        <v>799</v>
      </c>
      <c r="F75" s="216">
        <v>46040</v>
      </c>
      <c r="G75" s="216">
        <v>46049</v>
      </c>
      <c r="H75" s="217" t="str">
        <f t="shared" si="24"/>
        <v/>
      </c>
      <c r="I75" s="218">
        <v>5</v>
      </c>
      <c r="J75" s="219">
        <f t="shared" si="13"/>
        <v>1.2661433274246644E-3</v>
      </c>
      <c r="K75" s="219">
        <f t="shared" si="14"/>
        <v>0</v>
      </c>
      <c r="L75" s="220"/>
      <c r="M75" s="221" t="s">
        <v>841</v>
      </c>
      <c r="N75" s="222" t="s">
        <v>842</v>
      </c>
      <c r="O75" s="223" t="str">
        <f t="shared" si="15"/>
        <v/>
      </c>
      <c r="P75" s="265" t="str">
        <f t="shared" si="16"/>
        <v/>
      </c>
      <c r="Q75" s="266" t="str">
        <f t="shared" si="17"/>
        <v/>
      </c>
      <c r="R75" s="267" t="str">
        <f t="shared" si="18"/>
        <v/>
      </c>
      <c r="S75" s="267" t="str">
        <f t="shared" si="19"/>
        <v/>
      </c>
      <c r="T75" s="268" t="str">
        <f t="shared" si="20"/>
        <v/>
      </c>
      <c r="U75" s="269" t="str">
        <f t="shared" si="21"/>
        <v/>
      </c>
      <c r="V75" s="267">
        <f t="shared" si="22"/>
        <v>0</v>
      </c>
      <c r="W75" s="268" t="str">
        <f t="shared" si="23"/>
        <v/>
      </c>
      <c r="X75" s="229"/>
      <c r="Y75" s="230"/>
      <c r="Z75" s="231"/>
      <c r="AA75" s="232"/>
      <c r="AB75" s="231"/>
      <c r="AC75" s="230"/>
      <c r="AD75" s="233"/>
      <c r="AE75" s="234"/>
      <c r="AF75" s="234"/>
      <c r="AG75" s="234"/>
      <c r="AH75" s="235"/>
      <c r="AI75" s="236"/>
      <c r="AJ75" s="237"/>
      <c r="AK75" s="237"/>
      <c r="AL75" s="237"/>
      <c r="AM75" s="236"/>
      <c r="AN75" s="238"/>
      <c r="AO75" s="239"/>
      <c r="AP75" s="239"/>
      <c r="AQ75" s="239"/>
      <c r="AR75" s="240"/>
      <c r="AS75" s="241"/>
      <c r="AT75" s="242"/>
      <c r="AU75" s="243"/>
      <c r="AV75" s="242"/>
      <c r="AW75" s="244"/>
      <c r="AX75" s="245"/>
      <c r="AY75" s="246"/>
      <c r="AZ75" s="247"/>
      <c r="BA75" s="248"/>
      <c r="BB75" s="249"/>
      <c r="BC75" s="250"/>
      <c r="BD75" s="249"/>
      <c r="BE75" s="249"/>
      <c r="BF75" s="251"/>
      <c r="BG75" s="252"/>
      <c r="BH75" s="229"/>
      <c r="BI75" s="231"/>
      <c r="BJ75" s="231"/>
      <c r="BK75" s="232"/>
      <c r="BL75" s="231"/>
      <c r="BM75" s="231"/>
      <c r="BN75" s="233"/>
      <c r="BO75" s="271"/>
      <c r="BP75" s="272"/>
      <c r="BQ75" s="273"/>
      <c r="BR75" s="274"/>
      <c r="BS75" s="273"/>
      <c r="BT75" s="272"/>
      <c r="BU75" s="275"/>
      <c r="BV75" s="271"/>
      <c r="BW75" s="272"/>
      <c r="BX75" s="273"/>
      <c r="BY75" s="274"/>
      <c r="BZ75" s="273"/>
      <c r="CA75" s="272"/>
      <c r="CB75" s="276"/>
      <c r="CC75" s="208"/>
      <c r="CD75" s="264"/>
      <c r="CE75" s="263"/>
      <c r="CF75" s="263"/>
      <c r="CG75" s="263"/>
      <c r="CH75" s="263"/>
      <c r="CI75" s="263"/>
      <c r="CJ75" s="263"/>
      <c r="CK75" s="210"/>
      <c r="CL75" s="264"/>
      <c r="CM75" s="264"/>
      <c r="CN75" s="264"/>
      <c r="CO75" s="264"/>
      <c r="CP75" s="264"/>
      <c r="CQ75" s="264"/>
      <c r="CR75" s="264"/>
      <c r="CS75" s="264"/>
      <c r="CT75" s="264"/>
      <c r="CU75" s="101"/>
      <c r="CV75" s="101"/>
      <c r="CW75" s="101"/>
    </row>
    <row r="76" spans="1:101" s="103" customFormat="1" ht="35.25" customHeight="1" outlineLevel="2">
      <c r="A76" s="211">
        <v>65</v>
      </c>
      <c r="B76" s="212" t="s">
        <v>435</v>
      </c>
      <c r="C76" s="277" t="s">
        <v>434</v>
      </c>
      <c r="D76" s="214" t="s">
        <v>688</v>
      </c>
      <c r="E76" s="215" t="s">
        <v>799</v>
      </c>
      <c r="F76" s="216">
        <v>46040</v>
      </c>
      <c r="G76" s="216">
        <v>46049</v>
      </c>
      <c r="H76" s="217" t="str">
        <f t="shared" si="24"/>
        <v/>
      </c>
      <c r="I76" s="218">
        <v>2</v>
      </c>
      <c r="J76" s="219">
        <f t="shared" ref="J76:J87" si="25">I76/$I$10</f>
        <v>5.0645733096986575E-4</v>
      </c>
      <c r="K76" s="219">
        <f t="shared" ref="K76:K87" si="26">IF(W76="AP",1,IF(H76="AFC",1,IF(H76="IFI",0.9,IF(AND(H76="CM",S76="IFI"),0.9,IF(H76="IFC",0.45,IF(AND(H76="IFA",W76="CM"),0.6,IF(AND(H76="IFA",W76="AN"),0.75,IF(H76="RJ",0,IF(H76="AN",0.75,IF(H76="AP",1,IF(H76="CM",0.6,)))))))))))</f>
        <v>0</v>
      </c>
      <c r="L76" s="220"/>
      <c r="M76" s="221" t="s">
        <v>841</v>
      </c>
      <c r="N76" s="222" t="s">
        <v>842</v>
      </c>
      <c r="O76" s="223" t="str">
        <f t="shared" ref="O76:O87" si="27">IF(H76="CM","NT",IF(H76="AN","NT",IF(H76="IFI","PK",IF(H76="IFC","PK",IF(H76="IFA","PK",IF(H76="RJ","NT",""))))))</f>
        <v/>
      </c>
      <c r="P76" s="265" t="str">
        <f t="shared" ref="P76:P87" si="28">IF(O76="PK",($CC$1-R76),IF(O76="NT",($CC$1-V76),""))</f>
        <v/>
      </c>
      <c r="Q76" s="266" t="str">
        <f t="shared" ref="Q76:Q87" si="29">IF(NOT(ISBLANK(BO76)),BO76,IF(NOT(ISBLANK(BH76)),BH76,IF(NOT(ISBLANK(AZ76)),AZ76,IF(NOT(ISBLANK(AR76)),AR76,IF(NOT(ISBLANK(AH76)),AH76,IF(NOT(ISBLANK(X76)),X76,""))))))</f>
        <v/>
      </c>
      <c r="R76" s="267" t="str">
        <f t="shared" ref="R76:R87" si="30">IF(NOT(ISBLANK(BP76)),BP76,IF(NOT(ISBLANK(BI76)),BI76,IF(NOT(ISBLANK(BA76)),BA76,IF(NOT(ISBLANK(AS76)),AS76,IF(NOT(ISBLANK(AI76)),AI76,IF(NOT(ISBLANK(Y76)),Y76,""))))))</f>
        <v/>
      </c>
      <c r="S76" s="267" t="str">
        <f t="shared" ref="S76:S87" si="31">IF(NOT(ISBLANK(BQ76)),BQ76,IF(NOT(ISBLANK(BJ76)),BJ76,IF(NOT(ISBLANK(BB76)),BB76,IF(NOT(ISBLANK(AT76)),AT76,IF(NOT(ISBLANK(AJ76)),AJ76,IF(NOT(ISBLANK(Z76)),Z76,""))))))</f>
        <v/>
      </c>
      <c r="T76" s="268" t="str">
        <f t="shared" ref="T76:T87" si="32">IF(NOT(ISBLANK(BR76)),BR76,IF(NOT(ISBLANK(BK76)),BK76,IF(NOT(ISBLANK(BC76)),BC76,IF(NOT(ISBLANK(AU76)),AU76,IF(NOT(ISBLANK(AK76)),AK76,IF(NOT(ISBLANK(AA76)),AA76,""))))))</f>
        <v/>
      </c>
      <c r="U76" s="269" t="str">
        <f t="shared" ref="U76:U87" si="33">IF(NOT(ISBLANK(BS76)),BS76,IF(NOT(ISBLANK(BL76)),BL76,IF(NOT(ISBLANK(BD76)),BD76,IF(NOT(ISBLANK(AV76)),AV76,IF(NOT(ISBLANK(AL76)),AL76,IF(NOT(ISBLANK(AB76)),AB76,""))))))</f>
        <v/>
      </c>
      <c r="V76" s="267">
        <f t="shared" ref="V76:V87" si="34">IF(NOT(ISBLANK(BT76)),BT76,IF(NOT(ISBLANK(BM76)),BM76,IF(NOT(ISBLANK(BE76)),BE76,IF(NOT(ISBLANK(AW76)),AW76,IF(NOT(ISBLANK(AM76)),AM76,IF(NOT(ISBLANK(AC76)),AC76,0))))))</f>
        <v>0</v>
      </c>
      <c r="W76" s="268" t="str">
        <f t="shared" ref="W76:W87" si="35">IF(NOT(ISBLANK(BU76)),BU76,IF(NOT(ISBLANK(BN76)),BN76,IF(NOT(ISBLANK(BF76)),BF76,IF(NOT(ISBLANK(AX76)),AX76,IF(NOT(ISBLANK(AN76)),AN76,IF(NOT(ISBLANK(AD76)),AD76,""))))))</f>
        <v/>
      </c>
      <c r="X76" s="229"/>
      <c r="Y76" s="230"/>
      <c r="Z76" s="231"/>
      <c r="AA76" s="232"/>
      <c r="AB76" s="231"/>
      <c r="AC76" s="230"/>
      <c r="AD76" s="233"/>
      <c r="AE76" s="234"/>
      <c r="AF76" s="234"/>
      <c r="AG76" s="234"/>
      <c r="AH76" s="235"/>
      <c r="AI76" s="236"/>
      <c r="AJ76" s="237"/>
      <c r="AK76" s="237"/>
      <c r="AL76" s="237"/>
      <c r="AM76" s="236"/>
      <c r="AN76" s="238"/>
      <c r="AO76" s="239"/>
      <c r="AP76" s="239"/>
      <c r="AQ76" s="239"/>
      <c r="AR76" s="240"/>
      <c r="AS76" s="241"/>
      <c r="AT76" s="242"/>
      <c r="AU76" s="243"/>
      <c r="AV76" s="242"/>
      <c r="AW76" s="244"/>
      <c r="AX76" s="245"/>
      <c r="AY76" s="246"/>
      <c r="AZ76" s="247"/>
      <c r="BA76" s="248"/>
      <c r="BB76" s="249"/>
      <c r="BC76" s="250"/>
      <c r="BD76" s="249"/>
      <c r="BE76" s="249"/>
      <c r="BF76" s="251"/>
      <c r="BG76" s="252"/>
      <c r="BH76" s="229"/>
      <c r="BI76" s="231"/>
      <c r="BJ76" s="231"/>
      <c r="BK76" s="232"/>
      <c r="BL76" s="231"/>
      <c r="BM76" s="231"/>
      <c r="BN76" s="233"/>
      <c r="BO76" s="271"/>
      <c r="BP76" s="272"/>
      <c r="BQ76" s="273"/>
      <c r="BR76" s="274"/>
      <c r="BS76" s="273"/>
      <c r="BT76" s="272"/>
      <c r="BU76" s="275"/>
      <c r="BV76" s="271"/>
      <c r="BW76" s="272"/>
      <c r="BX76" s="273"/>
      <c r="BY76" s="274"/>
      <c r="BZ76" s="273"/>
      <c r="CA76" s="272"/>
      <c r="CB76" s="276"/>
      <c r="CC76" s="208"/>
      <c r="CD76" s="264"/>
      <c r="CE76" s="263"/>
      <c r="CF76" s="263"/>
      <c r="CG76" s="263"/>
      <c r="CH76" s="263"/>
      <c r="CI76" s="263"/>
      <c r="CJ76" s="263"/>
      <c r="CK76" s="210"/>
      <c r="CL76" s="264"/>
      <c r="CM76" s="264"/>
      <c r="CN76" s="264"/>
      <c r="CO76" s="264"/>
      <c r="CP76" s="264"/>
      <c r="CQ76" s="264"/>
      <c r="CR76" s="264"/>
      <c r="CS76" s="264"/>
      <c r="CT76" s="264"/>
      <c r="CU76" s="101"/>
      <c r="CV76" s="101"/>
      <c r="CW76" s="101"/>
    </row>
    <row r="77" spans="1:101" s="103" customFormat="1" ht="35.25" customHeight="1" outlineLevel="2">
      <c r="A77" s="211">
        <v>66</v>
      </c>
      <c r="B77" s="212" t="s">
        <v>235</v>
      </c>
      <c r="C77" s="277" t="s">
        <v>234</v>
      </c>
      <c r="D77" s="214" t="s">
        <v>688</v>
      </c>
      <c r="E77" s="215" t="s">
        <v>799</v>
      </c>
      <c r="F77" s="216">
        <v>46076</v>
      </c>
      <c r="G77" s="216">
        <v>46080</v>
      </c>
      <c r="H77" s="217" t="str">
        <f t="shared" si="24"/>
        <v/>
      </c>
      <c r="I77" s="218">
        <v>45</v>
      </c>
      <c r="J77" s="219">
        <f t="shared" si="25"/>
        <v>1.139528994682198E-2</v>
      </c>
      <c r="K77" s="219">
        <f t="shared" si="26"/>
        <v>0</v>
      </c>
      <c r="L77" s="220"/>
      <c r="M77" s="221" t="s">
        <v>819</v>
      </c>
      <c r="N77" s="222" t="s">
        <v>825</v>
      </c>
      <c r="O77" s="223" t="str">
        <f t="shared" si="27"/>
        <v/>
      </c>
      <c r="P77" s="265" t="str">
        <f t="shared" si="28"/>
        <v/>
      </c>
      <c r="Q77" s="266" t="str">
        <f t="shared" si="29"/>
        <v/>
      </c>
      <c r="R77" s="267" t="str">
        <f t="shared" si="30"/>
        <v/>
      </c>
      <c r="S77" s="267" t="str">
        <f t="shared" si="31"/>
        <v/>
      </c>
      <c r="T77" s="268" t="str">
        <f t="shared" si="32"/>
        <v/>
      </c>
      <c r="U77" s="269" t="str">
        <f t="shared" si="33"/>
        <v/>
      </c>
      <c r="V77" s="267">
        <f t="shared" si="34"/>
        <v>0</v>
      </c>
      <c r="W77" s="268" t="str">
        <f t="shared" si="35"/>
        <v/>
      </c>
      <c r="X77" s="229"/>
      <c r="Y77" s="230"/>
      <c r="Z77" s="231"/>
      <c r="AA77" s="232"/>
      <c r="AB77" s="231"/>
      <c r="AC77" s="230"/>
      <c r="AD77" s="233"/>
      <c r="AE77" s="234"/>
      <c r="AF77" s="234"/>
      <c r="AG77" s="234"/>
      <c r="AH77" s="235"/>
      <c r="AI77" s="236"/>
      <c r="AJ77" s="237"/>
      <c r="AK77" s="237"/>
      <c r="AL77" s="237"/>
      <c r="AM77" s="236"/>
      <c r="AN77" s="238"/>
      <c r="AO77" s="239"/>
      <c r="AP77" s="239"/>
      <c r="AQ77" s="239"/>
      <c r="AR77" s="240"/>
      <c r="AS77" s="241"/>
      <c r="AT77" s="242"/>
      <c r="AU77" s="243"/>
      <c r="AV77" s="242"/>
      <c r="AW77" s="244"/>
      <c r="AX77" s="245"/>
      <c r="AY77" s="246"/>
      <c r="AZ77" s="247"/>
      <c r="BA77" s="248"/>
      <c r="BB77" s="249"/>
      <c r="BC77" s="250"/>
      <c r="BD77" s="249"/>
      <c r="BE77" s="249"/>
      <c r="BF77" s="251"/>
      <c r="BG77" s="252"/>
      <c r="BH77" s="229"/>
      <c r="BI77" s="231"/>
      <c r="BJ77" s="231"/>
      <c r="BK77" s="232"/>
      <c r="BL77" s="231"/>
      <c r="BM77" s="231"/>
      <c r="BN77" s="233"/>
      <c r="BO77" s="271"/>
      <c r="BP77" s="272"/>
      <c r="BQ77" s="273"/>
      <c r="BR77" s="274"/>
      <c r="BS77" s="273"/>
      <c r="BT77" s="272"/>
      <c r="BU77" s="275"/>
      <c r="BV77" s="271"/>
      <c r="BW77" s="272"/>
      <c r="BX77" s="273"/>
      <c r="BY77" s="274"/>
      <c r="BZ77" s="273"/>
      <c r="CA77" s="272"/>
      <c r="CB77" s="276"/>
      <c r="CC77" s="208"/>
      <c r="CD77" s="264"/>
      <c r="CE77" s="263"/>
      <c r="CF77" s="263"/>
      <c r="CG77" s="263"/>
      <c r="CH77" s="263"/>
      <c r="CI77" s="263"/>
      <c r="CJ77" s="263"/>
      <c r="CK77" s="210"/>
      <c r="CL77" s="264"/>
      <c r="CM77" s="264"/>
      <c r="CN77" s="264"/>
      <c r="CO77" s="264"/>
      <c r="CP77" s="264"/>
      <c r="CQ77" s="264"/>
      <c r="CR77" s="264"/>
      <c r="CS77" s="264"/>
      <c r="CT77" s="264"/>
      <c r="CU77" s="101"/>
      <c r="CV77" s="101"/>
      <c r="CW77" s="101"/>
    </row>
    <row r="78" spans="1:101" s="103" customFormat="1" ht="35.25" customHeight="1" outlineLevel="2">
      <c r="A78" s="211">
        <v>67</v>
      </c>
      <c r="B78" s="212" t="s">
        <v>209</v>
      </c>
      <c r="C78" s="277" t="s">
        <v>208</v>
      </c>
      <c r="D78" s="214" t="s">
        <v>688</v>
      </c>
      <c r="E78" s="215" t="s">
        <v>799</v>
      </c>
      <c r="F78" s="216">
        <v>46075</v>
      </c>
      <c r="G78" s="216">
        <v>46084</v>
      </c>
      <c r="H78" s="217" t="str">
        <f t="shared" si="24"/>
        <v/>
      </c>
      <c r="I78" s="218">
        <v>45</v>
      </c>
      <c r="J78" s="219">
        <f t="shared" si="25"/>
        <v>1.139528994682198E-2</v>
      </c>
      <c r="K78" s="219">
        <f t="shared" si="26"/>
        <v>0</v>
      </c>
      <c r="L78" s="220"/>
      <c r="M78" s="221" t="s">
        <v>837</v>
      </c>
      <c r="N78" s="222" t="s">
        <v>838</v>
      </c>
      <c r="O78" s="223" t="str">
        <f t="shared" si="27"/>
        <v/>
      </c>
      <c r="P78" s="265" t="str">
        <f t="shared" si="28"/>
        <v/>
      </c>
      <c r="Q78" s="266" t="str">
        <f t="shared" si="29"/>
        <v/>
      </c>
      <c r="R78" s="267" t="str">
        <f t="shared" si="30"/>
        <v/>
      </c>
      <c r="S78" s="267" t="str">
        <f t="shared" si="31"/>
        <v/>
      </c>
      <c r="T78" s="268" t="str">
        <f t="shared" si="32"/>
        <v/>
      </c>
      <c r="U78" s="269" t="str">
        <f t="shared" si="33"/>
        <v/>
      </c>
      <c r="V78" s="267">
        <f t="shared" si="34"/>
        <v>0</v>
      </c>
      <c r="W78" s="268" t="str">
        <f t="shared" si="35"/>
        <v/>
      </c>
      <c r="X78" s="229"/>
      <c r="Y78" s="230"/>
      <c r="Z78" s="231"/>
      <c r="AA78" s="232"/>
      <c r="AB78" s="231"/>
      <c r="AC78" s="230"/>
      <c r="AD78" s="233"/>
      <c r="AE78" s="234"/>
      <c r="AF78" s="234"/>
      <c r="AG78" s="234"/>
      <c r="AH78" s="235"/>
      <c r="AI78" s="236"/>
      <c r="AJ78" s="237"/>
      <c r="AK78" s="237"/>
      <c r="AL78" s="237"/>
      <c r="AM78" s="236"/>
      <c r="AN78" s="238"/>
      <c r="AO78" s="239"/>
      <c r="AP78" s="239"/>
      <c r="AQ78" s="239"/>
      <c r="AR78" s="240"/>
      <c r="AS78" s="241"/>
      <c r="AT78" s="242"/>
      <c r="AU78" s="243"/>
      <c r="AV78" s="242"/>
      <c r="AW78" s="244"/>
      <c r="AX78" s="245"/>
      <c r="AY78" s="246"/>
      <c r="AZ78" s="247"/>
      <c r="BA78" s="248"/>
      <c r="BB78" s="249"/>
      <c r="BC78" s="250"/>
      <c r="BD78" s="249"/>
      <c r="BE78" s="249"/>
      <c r="BF78" s="251"/>
      <c r="BG78" s="252"/>
      <c r="BH78" s="229"/>
      <c r="BI78" s="231"/>
      <c r="BJ78" s="231"/>
      <c r="BK78" s="232"/>
      <c r="BL78" s="231"/>
      <c r="BM78" s="231"/>
      <c r="BN78" s="233"/>
      <c r="BO78" s="271"/>
      <c r="BP78" s="272"/>
      <c r="BQ78" s="273"/>
      <c r="BR78" s="274"/>
      <c r="BS78" s="273"/>
      <c r="BT78" s="272"/>
      <c r="BU78" s="275"/>
      <c r="BV78" s="271"/>
      <c r="BW78" s="272"/>
      <c r="BX78" s="273"/>
      <c r="BY78" s="274"/>
      <c r="BZ78" s="273"/>
      <c r="CA78" s="272"/>
      <c r="CB78" s="276"/>
      <c r="CC78" s="208"/>
      <c r="CD78" s="264"/>
      <c r="CE78" s="263"/>
      <c r="CF78" s="263"/>
      <c r="CG78" s="263"/>
      <c r="CH78" s="263"/>
      <c r="CI78" s="263"/>
      <c r="CJ78" s="263"/>
      <c r="CK78" s="210"/>
      <c r="CL78" s="264"/>
      <c r="CM78" s="264"/>
      <c r="CN78" s="264"/>
      <c r="CO78" s="264"/>
      <c r="CP78" s="264"/>
      <c r="CQ78" s="264"/>
      <c r="CR78" s="264"/>
      <c r="CS78" s="264"/>
      <c r="CT78" s="264"/>
      <c r="CU78" s="101"/>
      <c r="CV78" s="101"/>
      <c r="CW78" s="101"/>
    </row>
    <row r="79" spans="1:101" s="103" customFormat="1" ht="35.25" customHeight="1" outlineLevel="2">
      <c r="A79" s="211">
        <v>68</v>
      </c>
      <c r="B79" s="212" t="s">
        <v>249</v>
      </c>
      <c r="C79" s="277" t="s">
        <v>248</v>
      </c>
      <c r="D79" s="214" t="s">
        <v>688</v>
      </c>
      <c r="E79" s="215" t="s">
        <v>799</v>
      </c>
      <c r="F79" s="216">
        <v>46155</v>
      </c>
      <c r="G79" s="216">
        <v>46164</v>
      </c>
      <c r="H79" s="217" t="str">
        <f t="shared" si="24"/>
        <v/>
      </c>
      <c r="I79" s="218">
        <v>45</v>
      </c>
      <c r="J79" s="219">
        <f t="shared" si="25"/>
        <v>1.139528994682198E-2</v>
      </c>
      <c r="K79" s="219">
        <f t="shared" si="26"/>
        <v>0</v>
      </c>
      <c r="L79" s="220"/>
      <c r="M79" s="221" t="s">
        <v>844</v>
      </c>
      <c r="N79" s="222" t="s">
        <v>845</v>
      </c>
      <c r="O79" s="223" t="str">
        <f t="shared" si="27"/>
        <v/>
      </c>
      <c r="P79" s="265" t="str">
        <f t="shared" si="28"/>
        <v/>
      </c>
      <c r="Q79" s="266" t="str">
        <f t="shared" si="29"/>
        <v/>
      </c>
      <c r="R79" s="267" t="str">
        <f t="shared" si="30"/>
        <v/>
      </c>
      <c r="S79" s="267" t="str">
        <f t="shared" si="31"/>
        <v/>
      </c>
      <c r="T79" s="268" t="str">
        <f t="shared" si="32"/>
        <v/>
      </c>
      <c r="U79" s="269" t="str">
        <f t="shared" si="33"/>
        <v/>
      </c>
      <c r="V79" s="267">
        <f t="shared" si="34"/>
        <v>0</v>
      </c>
      <c r="W79" s="268" t="str">
        <f t="shared" si="35"/>
        <v/>
      </c>
      <c r="X79" s="229"/>
      <c r="Y79" s="230"/>
      <c r="Z79" s="231"/>
      <c r="AA79" s="232"/>
      <c r="AB79" s="231"/>
      <c r="AC79" s="230"/>
      <c r="AD79" s="233"/>
      <c r="AE79" s="234"/>
      <c r="AF79" s="234"/>
      <c r="AG79" s="234"/>
      <c r="AH79" s="235"/>
      <c r="AI79" s="236"/>
      <c r="AJ79" s="237"/>
      <c r="AK79" s="237"/>
      <c r="AL79" s="237"/>
      <c r="AM79" s="236"/>
      <c r="AN79" s="238"/>
      <c r="AO79" s="239"/>
      <c r="AP79" s="239"/>
      <c r="AQ79" s="239"/>
      <c r="AR79" s="240"/>
      <c r="AS79" s="241"/>
      <c r="AT79" s="242"/>
      <c r="AU79" s="243"/>
      <c r="AV79" s="242"/>
      <c r="AW79" s="244"/>
      <c r="AX79" s="245"/>
      <c r="AY79" s="246"/>
      <c r="AZ79" s="247"/>
      <c r="BA79" s="248"/>
      <c r="BB79" s="249"/>
      <c r="BC79" s="250"/>
      <c r="BD79" s="249"/>
      <c r="BE79" s="249"/>
      <c r="BF79" s="251"/>
      <c r="BG79" s="252"/>
      <c r="BH79" s="229"/>
      <c r="BI79" s="231"/>
      <c r="BJ79" s="231"/>
      <c r="BK79" s="232"/>
      <c r="BL79" s="231"/>
      <c r="BM79" s="231"/>
      <c r="BN79" s="233"/>
      <c r="BO79" s="271"/>
      <c r="BP79" s="272"/>
      <c r="BQ79" s="273"/>
      <c r="BR79" s="274"/>
      <c r="BS79" s="273"/>
      <c r="BT79" s="272"/>
      <c r="BU79" s="275"/>
      <c r="BV79" s="271"/>
      <c r="BW79" s="272"/>
      <c r="BX79" s="273"/>
      <c r="BY79" s="274"/>
      <c r="BZ79" s="273"/>
      <c r="CA79" s="272"/>
      <c r="CB79" s="276"/>
      <c r="CC79" s="208"/>
      <c r="CD79" s="264"/>
      <c r="CE79" s="263"/>
      <c r="CF79" s="263"/>
      <c r="CG79" s="263"/>
      <c r="CH79" s="263"/>
      <c r="CI79" s="263"/>
      <c r="CJ79" s="263"/>
      <c r="CK79" s="210"/>
      <c r="CL79" s="264"/>
      <c r="CM79" s="264"/>
      <c r="CN79" s="264"/>
      <c r="CO79" s="264"/>
      <c r="CP79" s="264"/>
      <c r="CQ79" s="264"/>
      <c r="CR79" s="264"/>
      <c r="CS79" s="264"/>
      <c r="CT79" s="264"/>
      <c r="CU79" s="101"/>
      <c r="CV79" s="101"/>
      <c r="CW79" s="101"/>
    </row>
    <row r="80" spans="1:101" s="103" customFormat="1" ht="35.25" customHeight="1" outlineLevel="2">
      <c r="A80" s="211">
        <v>69</v>
      </c>
      <c r="B80" s="212" t="s">
        <v>165</v>
      </c>
      <c r="C80" s="277" t="s">
        <v>164</v>
      </c>
      <c r="D80" s="214" t="s">
        <v>688</v>
      </c>
      <c r="E80" s="215" t="s">
        <v>799</v>
      </c>
      <c r="F80" s="216">
        <v>46210</v>
      </c>
      <c r="G80" s="216">
        <v>46219</v>
      </c>
      <c r="H80" s="217" t="str">
        <f t="shared" si="24"/>
        <v/>
      </c>
      <c r="I80" s="218">
        <v>45</v>
      </c>
      <c r="J80" s="219">
        <f t="shared" si="25"/>
        <v>1.139528994682198E-2</v>
      </c>
      <c r="K80" s="219">
        <f t="shared" si="26"/>
        <v>0</v>
      </c>
      <c r="L80" s="220"/>
      <c r="M80" s="221" t="s">
        <v>846</v>
      </c>
      <c r="N80" s="222" t="s">
        <v>847</v>
      </c>
      <c r="O80" s="223" t="str">
        <f t="shared" si="27"/>
        <v/>
      </c>
      <c r="P80" s="265" t="str">
        <f t="shared" si="28"/>
        <v/>
      </c>
      <c r="Q80" s="266" t="str">
        <f t="shared" si="29"/>
        <v/>
      </c>
      <c r="R80" s="267" t="str">
        <f t="shared" si="30"/>
        <v/>
      </c>
      <c r="S80" s="267" t="str">
        <f t="shared" si="31"/>
        <v/>
      </c>
      <c r="T80" s="268" t="str">
        <f t="shared" si="32"/>
        <v/>
      </c>
      <c r="U80" s="269" t="str">
        <f t="shared" si="33"/>
        <v/>
      </c>
      <c r="V80" s="267">
        <f t="shared" si="34"/>
        <v>0</v>
      </c>
      <c r="W80" s="268" t="str">
        <f t="shared" si="35"/>
        <v/>
      </c>
      <c r="X80" s="229"/>
      <c r="Y80" s="230"/>
      <c r="Z80" s="231"/>
      <c r="AA80" s="232"/>
      <c r="AB80" s="231"/>
      <c r="AC80" s="230"/>
      <c r="AD80" s="233"/>
      <c r="AE80" s="234"/>
      <c r="AF80" s="234"/>
      <c r="AG80" s="234"/>
      <c r="AH80" s="235"/>
      <c r="AI80" s="236"/>
      <c r="AJ80" s="237"/>
      <c r="AK80" s="237"/>
      <c r="AL80" s="237"/>
      <c r="AM80" s="236"/>
      <c r="AN80" s="238"/>
      <c r="AO80" s="239"/>
      <c r="AP80" s="239"/>
      <c r="AQ80" s="239"/>
      <c r="AR80" s="240"/>
      <c r="AS80" s="241"/>
      <c r="AT80" s="242"/>
      <c r="AU80" s="243"/>
      <c r="AV80" s="242"/>
      <c r="AW80" s="244"/>
      <c r="AX80" s="245"/>
      <c r="AY80" s="246"/>
      <c r="AZ80" s="247"/>
      <c r="BA80" s="248"/>
      <c r="BB80" s="249"/>
      <c r="BC80" s="250"/>
      <c r="BD80" s="249"/>
      <c r="BE80" s="249"/>
      <c r="BF80" s="251"/>
      <c r="BG80" s="252"/>
      <c r="BH80" s="229"/>
      <c r="BI80" s="231"/>
      <c r="BJ80" s="231"/>
      <c r="BK80" s="232"/>
      <c r="BL80" s="231"/>
      <c r="BM80" s="231"/>
      <c r="BN80" s="233"/>
      <c r="BO80" s="271"/>
      <c r="BP80" s="272"/>
      <c r="BQ80" s="273"/>
      <c r="BR80" s="274"/>
      <c r="BS80" s="273"/>
      <c r="BT80" s="272"/>
      <c r="BU80" s="275"/>
      <c r="BV80" s="271"/>
      <c r="BW80" s="272"/>
      <c r="BX80" s="273"/>
      <c r="BY80" s="274"/>
      <c r="BZ80" s="273"/>
      <c r="CA80" s="272"/>
      <c r="CB80" s="276"/>
      <c r="CC80" s="208"/>
      <c r="CD80" s="264"/>
      <c r="CE80" s="263"/>
      <c r="CF80" s="263"/>
      <c r="CG80" s="263"/>
      <c r="CH80" s="263"/>
      <c r="CI80" s="263"/>
      <c r="CJ80" s="263"/>
      <c r="CK80" s="210"/>
      <c r="CL80" s="264"/>
      <c r="CM80" s="264"/>
      <c r="CN80" s="264"/>
      <c r="CO80" s="264"/>
      <c r="CP80" s="264"/>
      <c r="CQ80" s="264"/>
      <c r="CR80" s="264"/>
      <c r="CS80" s="264"/>
      <c r="CT80" s="264"/>
      <c r="CU80" s="101"/>
      <c r="CV80" s="101"/>
      <c r="CW80" s="101"/>
    </row>
    <row r="81" spans="1:101" s="103" customFormat="1" ht="35.25" customHeight="1" outlineLevel="2">
      <c r="A81" s="211">
        <v>70</v>
      </c>
      <c r="B81" s="212" t="s">
        <v>125</v>
      </c>
      <c r="C81" s="277" t="s">
        <v>119</v>
      </c>
      <c r="D81" s="214" t="s">
        <v>688</v>
      </c>
      <c r="E81" s="215" t="s">
        <v>799</v>
      </c>
      <c r="F81" s="216">
        <v>46162</v>
      </c>
      <c r="G81" s="216">
        <v>46171</v>
      </c>
      <c r="H81" s="217" t="str">
        <f t="shared" si="24"/>
        <v/>
      </c>
      <c r="I81" s="218">
        <v>35</v>
      </c>
      <c r="J81" s="219">
        <f t="shared" si="25"/>
        <v>8.8630032919726522E-3</v>
      </c>
      <c r="K81" s="219">
        <f t="shared" si="26"/>
        <v>0</v>
      </c>
      <c r="L81" s="220"/>
      <c r="M81" s="221" t="s">
        <v>848</v>
      </c>
      <c r="N81" s="222" t="s">
        <v>849</v>
      </c>
      <c r="O81" s="223" t="str">
        <f t="shared" si="27"/>
        <v/>
      </c>
      <c r="P81" s="265" t="str">
        <f t="shared" si="28"/>
        <v/>
      </c>
      <c r="Q81" s="266" t="str">
        <f t="shared" si="29"/>
        <v/>
      </c>
      <c r="R81" s="267" t="str">
        <f t="shared" si="30"/>
        <v/>
      </c>
      <c r="S81" s="267" t="str">
        <f t="shared" si="31"/>
        <v/>
      </c>
      <c r="T81" s="268" t="str">
        <f t="shared" si="32"/>
        <v/>
      </c>
      <c r="U81" s="269" t="str">
        <f t="shared" si="33"/>
        <v/>
      </c>
      <c r="V81" s="267">
        <f t="shared" si="34"/>
        <v>0</v>
      </c>
      <c r="W81" s="268" t="str">
        <f t="shared" si="35"/>
        <v/>
      </c>
      <c r="X81" s="229"/>
      <c r="Y81" s="230"/>
      <c r="Z81" s="231"/>
      <c r="AA81" s="232"/>
      <c r="AB81" s="231"/>
      <c r="AC81" s="230"/>
      <c r="AD81" s="233"/>
      <c r="AE81" s="234"/>
      <c r="AF81" s="234"/>
      <c r="AG81" s="234"/>
      <c r="AH81" s="235"/>
      <c r="AI81" s="236"/>
      <c r="AJ81" s="237"/>
      <c r="AK81" s="237"/>
      <c r="AL81" s="237"/>
      <c r="AM81" s="236"/>
      <c r="AN81" s="238"/>
      <c r="AO81" s="239"/>
      <c r="AP81" s="239"/>
      <c r="AQ81" s="239"/>
      <c r="AR81" s="240"/>
      <c r="AS81" s="241"/>
      <c r="AT81" s="242"/>
      <c r="AU81" s="243"/>
      <c r="AV81" s="242"/>
      <c r="AW81" s="244"/>
      <c r="AX81" s="245"/>
      <c r="AY81" s="246"/>
      <c r="AZ81" s="247"/>
      <c r="BA81" s="248"/>
      <c r="BB81" s="249"/>
      <c r="BC81" s="250"/>
      <c r="BD81" s="249"/>
      <c r="BE81" s="249"/>
      <c r="BF81" s="251"/>
      <c r="BG81" s="252"/>
      <c r="BH81" s="229"/>
      <c r="BI81" s="231"/>
      <c r="BJ81" s="231"/>
      <c r="BK81" s="232"/>
      <c r="BL81" s="231"/>
      <c r="BM81" s="231"/>
      <c r="BN81" s="233"/>
      <c r="BO81" s="271"/>
      <c r="BP81" s="272"/>
      <c r="BQ81" s="273"/>
      <c r="BR81" s="274"/>
      <c r="BS81" s="273"/>
      <c r="BT81" s="272"/>
      <c r="BU81" s="275"/>
      <c r="BV81" s="271"/>
      <c r="BW81" s="272"/>
      <c r="BX81" s="273"/>
      <c r="BY81" s="274"/>
      <c r="BZ81" s="273"/>
      <c r="CA81" s="272"/>
      <c r="CB81" s="276"/>
      <c r="CC81" s="208"/>
      <c r="CD81" s="264"/>
      <c r="CE81" s="263"/>
      <c r="CF81" s="263"/>
      <c r="CG81" s="263"/>
      <c r="CH81" s="263"/>
      <c r="CI81" s="263"/>
      <c r="CJ81" s="263"/>
      <c r="CK81" s="210"/>
      <c r="CL81" s="264"/>
      <c r="CM81" s="264"/>
      <c r="CN81" s="264"/>
      <c r="CO81" s="264"/>
      <c r="CP81" s="264"/>
      <c r="CQ81" s="264"/>
      <c r="CR81" s="264"/>
      <c r="CS81" s="264"/>
      <c r="CT81" s="264"/>
      <c r="CU81" s="101"/>
      <c r="CV81" s="101"/>
      <c r="CW81" s="101"/>
    </row>
    <row r="82" spans="1:101" s="103" customFormat="1" ht="35.25" customHeight="1" outlineLevel="2">
      <c r="A82" s="211">
        <v>71</v>
      </c>
      <c r="B82" s="212" t="s">
        <v>138</v>
      </c>
      <c r="C82" s="277" t="s">
        <v>137</v>
      </c>
      <c r="D82" s="214" t="s">
        <v>688</v>
      </c>
      <c r="E82" s="215" t="s">
        <v>799</v>
      </c>
      <c r="F82" s="216">
        <v>46200</v>
      </c>
      <c r="G82" s="216">
        <v>46209</v>
      </c>
      <c r="H82" s="217" t="str">
        <f t="shared" si="24"/>
        <v/>
      </c>
      <c r="I82" s="218">
        <v>35</v>
      </c>
      <c r="J82" s="219">
        <f t="shared" si="25"/>
        <v>8.8630032919726522E-3</v>
      </c>
      <c r="K82" s="219">
        <f t="shared" si="26"/>
        <v>0</v>
      </c>
      <c r="L82" s="220"/>
      <c r="M82" s="221" t="s">
        <v>850</v>
      </c>
      <c r="N82" s="222" t="s">
        <v>851</v>
      </c>
      <c r="O82" s="223" t="str">
        <f t="shared" si="27"/>
        <v/>
      </c>
      <c r="P82" s="265" t="str">
        <f t="shared" si="28"/>
        <v/>
      </c>
      <c r="Q82" s="266" t="str">
        <f t="shared" si="29"/>
        <v/>
      </c>
      <c r="R82" s="267" t="str">
        <f t="shared" si="30"/>
        <v/>
      </c>
      <c r="S82" s="267" t="str">
        <f t="shared" si="31"/>
        <v/>
      </c>
      <c r="T82" s="268" t="str">
        <f t="shared" si="32"/>
        <v/>
      </c>
      <c r="U82" s="269" t="str">
        <f t="shared" si="33"/>
        <v/>
      </c>
      <c r="V82" s="267">
        <f t="shared" si="34"/>
        <v>0</v>
      </c>
      <c r="W82" s="268" t="str">
        <f t="shared" si="35"/>
        <v/>
      </c>
      <c r="X82" s="229"/>
      <c r="Y82" s="230"/>
      <c r="Z82" s="231"/>
      <c r="AA82" s="232"/>
      <c r="AB82" s="231"/>
      <c r="AC82" s="230"/>
      <c r="AD82" s="233"/>
      <c r="AE82" s="234"/>
      <c r="AF82" s="234"/>
      <c r="AG82" s="234"/>
      <c r="AH82" s="235"/>
      <c r="AI82" s="236"/>
      <c r="AJ82" s="237"/>
      <c r="AK82" s="237"/>
      <c r="AL82" s="237"/>
      <c r="AM82" s="236"/>
      <c r="AN82" s="238"/>
      <c r="AO82" s="239"/>
      <c r="AP82" s="239"/>
      <c r="AQ82" s="239"/>
      <c r="AR82" s="240"/>
      <c r="AS82" s="241"/>
      <c r="AT82" s="242"/>
      <c r="AU82" s="243"/>
      <c r="AV82" s="242"/>
      <c r="AW82" s="244"/>
      <c r="AX82" s="245"/>
      <c r="AY82" s="246"/>
      <c r="AZ82" s="247"/>
      <c r="BA82" s="248"/>
      <c r="BB82" s="249"/>
      <c r="BC82" s="250"/>
      <c r="BD82" s="249"/>
      <c r="BE82" s="249"/>
      <c r="BF82" s="251"/>
      <c r="BG82" s="252"/>
      <c r="BH82" s="229"/>
      <c r="BI82" s="231"/>
      <c r="BJ82" s="231"/>
      <c r="BK82" s="232"/>
      <c r="BL82" s="231"/>
      <c r="BM82" s="231"/>
      <c r="BN82" s="233"/>
      <c r="BO82" s="271"/>
      <c r="BP82" s="272"/>
      <c r="BQ82" s="273"/>
      <c r="BR82" s="274"/>
      <c r="BS82" s="273"/>
      <c r="BT82" s="272"/>
      <c r="BU82" s="275"/>
      <c r="BV82" s="271"/>
      <c r="BW82" s="272"/>
      <c r="BX82" s="273"/>
      <c r="BY82" s="274"/>
      <c r="BZ82" s="273"/>
      <c r="CA82" s="272"/>
      <c r="CB82" s="276"/>
      <c r="CC82" s="208"/>
      <c r="CD82" s="264"/>
      <c r="CE82" s="263"/>
      <c r="CF82" s="263"/>
      <c r="CG82" s="263"/>
      <c r="CH82" s="263"/>
      <c r="CI82" s="263"/>
      <c r="CJ82" s="263"/>
      <c r="CK82" s="210"/>
      <c r="CL82" s="264"/>
      <c r="CM82" s="264"/>
      <c r="CN82" s="264"/>
      <c r="CO82" s="264"/>
      <c r="CP82" s="264"/>
      <c r="CQ82" s="264"/>
      <c r="CR82" s="264"/>
      <c r="CS82" s="264"/>
      <c r="CT82" s="264"/>
      <c r="CU82" s="101"/>
      <c r="CV82" s="101"/>
      <c r="CW82" s="101"/>
    </row>
    <row r="83" spans="1:101" s="103" customFormat="1" ht="35.25" customHeight="1" outlineLevel="2">
      <c r="A83" s="211">
        <v>72</v>
      </c>
      <c r="B83" s="212" t="s">
        <v>158</v>
      </c>
      <c r="C83" s="277" t="s">
        <v>157</v>
      </c>
      <c r="D83" s="214" t="s">
        <v>688</v>
      </c>
      <c r="E83" s="215" t="s">
        <v>799</v>
      </c>
      <c r="F83" s="216">
        <v>46168</v>
      </c>
      <c r="G83" s="216">
        <v>46177</v>
      </c>
      <c r="H83" s="217" t="str">
        <f t="shared" si="24"/>
        <v/>
      </c>
      <c r="I83" s="218">
        <v>45</v>
      </c>
      <c r="J83" s="219">
        <f t="shared" si="25"/>
        <v>1.139528994682198E-2</v>
      </c>
      <c r="K83" s="219">
        <f t="shared" si="26"/>
        <v>0</v>
      </c>
      <c r="L83" s="220"/>
      <c r="M83" s="221" t="s">
        <v>852</v>
      </c>
      <c r="N83" s="222" t="s">
        <v>853</v>
      </c>
      <c r="O83" s="223" t="str">
        <f t="shared" si="27"/>
        <v/>
      </c>
      <c r="P83" s="265" t="str">
        <f t="shared" si="28"/>
        <v/>
      </c>
      <c r="Q83" s="266" t="str">
        <f t="shared" si="29"/>
        <v/>
      </c>
      <c r="R83" s="267" t="str">
        <f t="shared" si="30"/>
        <v/>
      </c>
      <c r="S83" s="267" t="str">
        <f t="shared" si="31"/>
        <v/>
      </c>
      <c r="T83" s="268" t="str">
        <f t="shared" si="32"/>
        <v/>
      </c>
      <c r="U83" s="269" t="str">
        <f t="shared" si="33"/>
        <v/>
      </c>
      <c r="V83" s="267">
        <f t="shared" si="34"/>
        <v>0</v>
      </c>
      <c r="W83" s="268" t="str">
        <f t="shared" si="35"/>
        <v/>
      </c>
      <c r="X83" s="229"/>
      <c r="Y83" s="230"/>
      <c r="Z83" s="231"/>
      <c r="AA83" s="232"/>
      <c r="AB83" s="231"/>
      <c r="AC83" s="230"/>
      <c r="AD83" s="233"/>
      <c r="AE83" s="234"/>
      <c r="AF83" s="234"/>
      <c r="AG83" s="234"/>
      <c r="AH83" s="235"/>
      <c r="AI83" s="236"/>
      <c r="AJ83" s="237"/>
      <c r="AK83" s="237"/>
      <c r="AL83" s="237"/>
      <c r="AM83" s="236"/>
      <c r="AN83" s="238"/>
      <c r="AO83" s="239"/>
      <c r="AP83" s="239"/>
      <c r="AQ83" s="239"/>
      <c r="AR83" s="240"/>
      <c r="AS83" s="241"/>
      <c r="AT83" s="242"/>
      <c r="AU83" s="243"/>
      <c r="AV83" s="242"/>
      <c r="AW83" s="244"/>
      <c r="AX83" s="245"/>
      <c r="AY83" s="246"/>
      <c r="AZ83" s="247"/>
      <c r="BA83" s="248"/>
      <c r="BB83" s="249"/>
      <c r="BC83" s="250"/>
      <c r="BD83" s="249"/>
      <c r="BE83" s="249"/>
      <c r="BF83" s="251"/>
      <c r="BG83" s="252"/>
      <c r="BH83" s="229"/>
      <c r="BI83" s="231"/>
      <c r="BJ83" s="231"/>
      <c r="BK83" s="232"/>
      <c r="BL83" s="231"/>
      <c r="BM83" s="231"/>
      <c r="BN83" s="233"/>
      <c r="BO83" s="271"/>
      <c r="BP83" s="272"/>
      <c r="BQ83" s="273"/>
      <c r="BR83" s="274"/>
      <c r="BS83" s="273"/>
      <c r="BT83" s="272"/>
      <c r="BU83" s="275"/>
      <c r="BV83" s="271"/>
      <c r="BW83" s="272"/>
      <c r="BX83" s="273"/>
      <c r="BY83" s="274"/>
      <c r="BZ83" s="273"/>
      <c r="CA83" s="272"/>
      <c r="CB83" s="276"/>
      <c r="CC83" s="208"/>
      <c r="CD83" s="264"/>
      <c r="CE83" s="263"/>
      <c r="CF83" s="263"/>
      <c r="CG83" s="263"/>
      <c r="CH83" s="263"/>
      <c r="CI83" s="263"/>
      <c r="CJ83" s="263"/>
      <c r="CK83" s="210"/>
      <c r="CL83" s="264"/>
      <c r="CM83" s="264"/>
      <c r="CN83" s="264"/>
      <c r="CO83" s="264"/>
      <c r="CP83" s="264"/>
      <c r="CQ83" s="264"/>
      <c r="CR83" s="264"/>
      <c r="CS83" s="264"/>
      <c r="CT83" s="264"/>
      <c r="CU83" s="101"/>
      <c r="CV83" s="101"/>
      <c r="CW83" s="101"/>
    </row>
    <row r="84" spans="1:101" s="103" customFormat="1" ht="35.25" customHeight="1" outlineLevel="2">
      <c r="A84" s="211">
        <v>73</v>
      </c>
      <c r="B84" s="212" t="s">
        <v>151</v>
      </c>
      <c r="C84" s="277" t="s">
        <v>150</v>
      </c>
      <c r="D84" s="214" t="s">
        <v>688</v>
      </c>
      <c r="E84" s="215" t="s">
        <v>799</v>
      </c>
      <c r="F84" s="216">
        <v>46197</v>
      </c>
      <c r="G84" s="216">
        <v>46206</v>
      </c>
      <c r="H84" s="217" t="str">
        <f t="shared" si="24"/>
        <v/>
      </c>
      <c r="I84" s="218">
        <v>35</v>
      </c>
      <c r="J84" s="219">
        <f t="shared" si="25"/>
        <v>8.8630032919726522E-3</v>
      </c>
      <c r="K84" s="219">
        <f t="shared" si="26"/>
        <v>0</v>
      </c>
      <c r="L84" s="220"/>
      <c r="M84" s="221" t="s">
        <v>854</v>
      </c>
      <c r="N84" s="222" t="s">
        <v>855</v>
      </c>
      <c r="O84" s="223" t="str">
        <f t="shared" si="27"/>
        <v/>
      </c>
      <c r="P84" s="265" t="str">
        <f t="shared" si="28"/>
        <v/>
      </c>
      <c r="Q84" s="266" t="str">
        <f t="shared" si="29"/>
        <v/>
      </c>
      <c r="R84" s="267" t="str">
        <f t="shared" si="30"/>
        <v/>
      </c>
      <c r="S84" s="267" t="str">
        <f t="shared" si="31"/>
        <v/>
      </c>
      <c r="T84" s="268" t="str">
        <f t="shared" si="32"/>
        <v/>
      </c>
      <c r="U84" s="269" t="str">
        <f t="shared" si="33"/>
        <v/>
      </c>
      <c r="V84" s="267">
        <f t="shared" si="34"/>
        <v>0</v>
      </c>
      <c r="W84" s="268" t="str">
        <f t="shared" si="35"/>
        <v/>
      </c>
      <c r="X84" s="229"/>
      <c r="Y84" s="230"/>
      <c r="Z84" s="231"/>
      <c r="AA84" s="232"/>
      <c r="AB84" s="231"/>
      <c r="AC84" s="230"/>
      <c r="AD84" s="233"/>
      <c r="AE84" s="234"/>
      <c r="AF84" s="234"/>
      <c r="AG84" s="234"/>
      <c r="AH84" s="235"/>
      <c r="AI84" s="236"/>
      <c r="AJ84" s="237"/>
      <c r="AK84" s="237"/>
      <c r="AL84" s="237"/>
      <c r="AM84" s="236"/>
      <c r="AN84" s="238"/>
      <c r="AO84" s="239"/>
      <c r="AP84" s="239"/>
      <c r="AQ84" s="239"/>
      <c r="AR84" s="240"/>
      <c r="AS84" s="241"/>
      <c r="AT84" s="242"/>
      <c r="AU84" s="243"/>
      <c r="AV84" s="242"/>
      <c r="AW84" s="244"/>
      <c r="AX84" s="245"/>
      <c r="AY84" s="246"/>
      <c r="AZ84" s="247"/>
      <c r="BA84" s="248"/>
      <c r="BB84" s="249"/>
      <c r="BC84" s="250"/>
      <c r="BD84" s="249"/>
      <c r="BE84" s="249"/>
      <c r="BF84" s="251"/>
      <c r="BG84" s="252"/>
      <c r="BH84" s="229"/>
      <c r="BI84" s="231"/>
      <c r="BJ84" s="231"/>
      <c r="BK84" s="232"/>
      <c r="BL84" s="231"/>
      <c r="BM84" s="231"/>
      <c r="BN84" s="233"/>
      <c r="BO84" s="271"/>
      <c r="BP84" s="272"/>
      <c r="BQ84" s="273"/>
      <c r="BR84" s="274"/>
      <c r="BS84" s="273"/>
      <c r="BT84" s="272"/>
      <c r="BU84" s="275"/>
      <c r="BV84" s="271"/>
      <c r="BW84" s="272"/>
      <c r="BX84" s="273"/>
      <c r="BY84" s="274"/>
      <c r="BZ84" s="273"/>
      <c r="CA84" s="272"/>
      <c r="CB84" s="276"/>
      <c r="CC84" s="208"/>
      <c r="CD84" s="264"/>
      <c r="CE84" s="263"/>
      <c r="CF84" s="263"/>
      <c r="CG84" s="263"/>
      <c r="CH84" s="263"/>
      <c r="CI84" s="263"/>
      <c r="CJ84" s="263"/>
      <c r="CK84" s="210"/>
      <c r="CL84" s="264"/>
      <c r="CM84" s="264"/>
      <c r="CN84" s="264"/>
      <c r="CO84" s="264"/>
      <c r="CP84" s="264"/>
      <c r="CQ84" s="264"/>
      <c r="CR84" s="264"/>
      <c r="CS84" s="264"/>
      <c r="CT84" s="264"/>
      <c r="CU84" s="101"/>
      <c r="CV84" s="101"/>
      <c r="CW84" s="101"/>
    </row>
    <row r="85" spans="1:101" s="103" customFormat="1" ht="35.25" customHeight="1" outlineLevel="2">
      <c r="A85" s="211">
        <v>74</v>
      </c>
      <c r="B85" s="212" t="s">
        <v>189</v>
      </c>
      <c r="C85" s="277" t="s">
        <v>188</v>
      </c>
      <c r="D85" s="214" t="s">
        <v>688</v>
      </c>
      <c r="E85" s="215" t="s">
        <v>799</v>
      </c>
      <c r="F85" s="216">
        <v>46081</v>
      </c>
      <c r="G85" s="216">
        <v>46088</v>
      </c>
      <c r="H85" s="217" t="str">
        <f t="shared" si="24"/>
        <v/>
      </c>
      <c r="I85" s="218">
        <v>45</v>
      </c>
      <c r="J85" s="219">
        <f t="shared" si="25"/>
        <v>1.139528994682198E-2</v>
      </c>
      <c r="K85" s="219">
        <f t="shared" si="26"/>
        <v>0</v>
      </c>
      <c r="L85" s="220"/>
      <c r="M85" s="221" t="s">
        <v>829</v>
      </c>
      <c r="N85" s="222" t="s">
        <v>856</v>
      </c>
      <c r="O85" s="223" t="str">
        <f t="shared" si="27"/>
        <v/>
      </c>
      <c r="P85" s="265" t="str">
        <f t="shared" si="28"/>
        <v/>
      </c>
      <c r="Q85" s="266" t="str">
        <f t="shared" si="29"/>
        <v/>
      </c>
      <c r="R85" s="267" t="str">
        <f t="shared" si="30"/>
        <v/>
      </c>
      <c r="S85" s="267" t="str">
        <f t="shared" si="31"/>
        <v/>
      </c>
      <c r="T85" s="268" t="str">
        <f t="shared" si="32"/>
        <v/>
      </c>
      <c r="U85" s="269" t="str">
        <f t="shared" si="33"/>
        <v/>
      </c>
      <c r="V85" s="267">
        <f t="shared" si="34"/>
        <v>0</v>
      </c>
      <c r="W85" s="268" t="str">
        <f t="shared" si="35"/>
        <v/>
      </c>
      <c r="X85" s="229"/>
      <c r="Y85" s="230"/>
      <c r="Z85" s="231"/>
      <c r="AA85" s="232"/>
      <c r="AB85" s="231"/>
      <c r="AC85" s="230"/>
      <c r="AD85" s="233"/>
      <c r="AE85" s="234"/>
      <c r="AF85" s="234"/>
      <c r="AG85" s="234"/>
      <c r="AH85" s="235"/>
      <c r="AI85" s="236"/>
      <c r="AJ85" s="237"/>
      <c r="AK85" s="237"/>
      <c r="AL85" s="237"/>
      <c r="AM85" s="236"/>
      <c r="AN85" s="238"/>
      <c r="AO85" s="239"/>
      <c r="AP85" s="239"/>
      <c r="AQ85" s="239"/>
      <c r="AR85" s="240"/>
      <c r="AS85" s="241"/>
      <c r="AT85" s="242"/>
      <c r="AU85" s="243"/>
      <c r="AV85" s="242"/>
      <c r="AW85" s="244"/>
      <c r="AX85" s="245"/>
      <c r="AY85" s="246"/>
      <c r="AZ85" s="247"/>
      <c r="BA85" s="248"/>
      <c r="BB85" s="249"/>
      <c r="BC85" s="250"/>
      <c r="BD85" s="249"/>
      <c r="BE85" s="249"/>
      <c r="BF85" s="251"/>
      <c r="BG85" s="252"/>
      <c r="BH85" s="229"/>
      <c r="BI85" s="231"/>
      <c r="BJ85" s="231"/>
      <c r="BK85" s="232"/>
      <c r="BL85" s="231"/>
      <c r="BM85" s="231"/>
      <c r="BN85" s="233"/>
      <c r="BO85" s="271"/>
      <c r="BP85" s="272"/>
      <c r="BQ85" s="273"/>
      <c r="BR85" s="274"/>
      <c r="BS85" s="273"/>
      <c r="BT85" s="272"/>
      <c r="BU85" s="275"/>
      <c r="BV85" s="271"/>
      <c r="BW85" s="272"/>
      <c r="BX85" s="273"/>
      <c r="BY85" s="274"/>
      <c r="BZ85" s="273"/>
      <c r="CA85" s="272"/>
      <c r="CB85" s="276"/>
      <c r="CC85" s="208"/>
      <c r="CD85" s="264"/>
      <c r="CE85" s="263"/>
      <c r="CF85" s="263"/>
      <c r="CG85" s="263"/>
      <c r="CH85" s="263"/>
      <c r="CI85" s="263"/>
      <c r="CJ85" s="263"/>
      <c r="CK85" s="210"/>
      <c r="CL85" s="264"/>
      <c r="CM85" s="264"/>
      <c r="CN85" s="264"/>
      <c r="CO85" s="264"/>
      <c r="CP85" s="264"/>
      <c r="CQ85" s="264"/>
      <c r="CR85" s="264"/>
      <c r="CS85" s="264"/>
      <c r="CT85" s="264"/>
      <c r="CU85" s="101"/>
      <c r="CV85" s="101"/>
      <c r="CW85" s="101"/>
    </row>
    <row r="86" spans="1:101" s="103" customFormat="1" ht="35.25" customHeight="1" outlineLevel="2">
      <c r="A86" s="211">
        <v>75</v>
      </c>
      <c r="B86" s="212" t="s">
        <v>178</v>
      </c>
      <c r="C86" s="277" t="s">
        <v>177</v>
      </c>
      <c r="D86" s="214" t="s">
        <v>688</v>
      </c>
      <c r="E86" s="215" t="s">
        <v>799</v>
      </c>
      <c r="F86" s="216">
        <v>46140</v>
      </c>
      <c r="G86" s="216">
        <v>46149</v>
      </c>
      <c r="H86" s="217" t="str">
        <f t="shared" si="24"/>
        <v/>
      </c>
      <c r="I86" s="218">
        <v>45</v>
      </c>
      <c r="J86" s="219">
        <f t="shared" si="25"/>
        <v>1.139528994682198E-2</v>
      </c>
      <c r="K86" s="219">
        <f t="shared" si="26"/>
        <v>0</v>
      </c>
      <c r="L86" s="220"/>
      <c r="M86" s="221" t="s">
        <v>857</v>
      </c>
      <c r="N86" s="222" t="s">
        <v>858</v>
      </c>
      <c r="O86" s="223" t="str">
        <f t="shared" si="27"/>
        <v/>
      </c>
      <c r="P86" s="265" t="str">
        <f t="shared" si="28"/>
        <v/>
      </c>
      <c r="Q86" s="266" t="str">
        <f t="shared" si="29"/>
        <v/>
      </c>
      <c r="R86" s="267" t="str">
        <f t="shared" si="30"/>
        <v/>
      </c>
      <c r="S86" s="267" t="str">
        <f t="shared" si="31"/>
        <v/>
      </c>
      <c r="T86" s="268" t="str">
        <f t="shared" si="32"/>
        <v/>
      </c>
      <c r="U86" s="269" t="str">
        <f t="shared" si="33"/>
        <v/>
      </c>
      <c r="V86" s="267">
        <f t="shared" si="34"/>
        <v>0</v>
      </c>
      <c r="W86" s="268" t="str">
        <f t="shared" si="35"/>
        <v/>
      </c>
      <c r="X86" s="229"/>
      <c r="Y86" s="230"/>
      <c r="Z86" s="231"/>
      <c r="AA86" s="232"/>
      <c r="AB86" s="231"/>
      <c r="AC86" s="230"/>
      <c r="AD86" s="233"/>
      <c r="AE86" s="234"/>
      <c r="AF86" s="234"/>
      <c r="AG86" s="234"/>
      <c r="AH86" s="235"/>
      <c r="AI86" s="236"/>
      <c r="AJ86" s="237"/>
      <c r="AK86" s="237"/>
      <c r="AL86" s="237"/>
      <c r="AM86" s="236"/>
      <c r="AN86" s="238"/>
      <c r="AO86" s="239"/>
      <c r="AP86" s="239"/>
      <c r="AQ86" s="239"/>
      <c r="AR86" s="240"/>
      <c r="AS86" s="241"/>
      <c r="AT86" s="242"/>
      <c r="AU86" s="243"/>
      <c r="AV86" s="242"/>
      <c r="AW86" s="244"/>
      <c r="AX86" s="245"/>
      <c r="AY86" s="246"/>
      <c r="AZ86" s="247"/>
      <c r="BA86" s="248"/>
      <c r="BB86" s="249"/>
      <c r="BC86" s="250"/>
      <c r="BD86" s="249"/>
      <c r="BE86" s="249"/>
      <c r="BF86" s="251"/>
      <c r="BG86" s="252"/>
      <c r="BH86" s="229"/>
      <c r="BI86" s="231"/>
      <c r="BJ86" s="231"/>
      <c r="BK86" s="232"/>
      <c r="BL86" s="231"/>
      <c r="BM86" s="231"/>
      <c r="BN86" s="233"/>
      <c r="BO86" s="271"/>
      <c r="BP86" s="272"/>
      <c r="BQ86" s="273"/>
      <c r="BR86" s="274"/>
      <c r="BS86" s="273"/>
      <c r="BT86" s="272"/>
      <c r="BU86" s="275"/>
      <c r="BV86" s="271"/>
      <c r="BW86" s="272"/>
      <c r="BX86" s="273"/>
      <c r="BY86" s="274"/>
      <c r="BZ86" s="273"/>
      <c r="CA86" s="272"/>
      <c r="CB86" s="276"/>
      <c r="CC86" s="208"/>
      <c r="CD86" s="264"/>
      <c r="CE86" s="263"/>
      <c r="CF86" s="263"/>
      <c r="CG86" s="263"/>
      <c r="CH86" s="263"/>
      <c r="CI86" s="263"/>
      <c r="CJ86" s="263"/>
      <c r="CK86" s="210"/>
      <c r="CL86" s="264"/>
      <c r="CM86" s="264"/>
      <c r="CN86" s="264"/>
      <c r="CO86" s="264"/>
      <c r="CP86" s="264"/>
      <c r="CQ86" s="264"/>
      <c r="CR86" s="264"/>
      <c r="CS86" s="264"/>
      <c r="CT86" s="264"/>
      <c r="CU86" s="101"/>
      <c r="CV86" s="101"/>
      <c r="CW86" s="101"/>
    </row>
    <row r="87" spans="1:101" s="103" customFormat="1" ht="35.25" customHeight="1" outlineLevel="2" thickBot="1">
      <c r="A87" s="211">
        <v>76</v>
      </c>
      <c r="B87" s="212" t="s">
        <v>212</v>
      </c>
      <c r="C87" s="277" t="s">
        <v>211</v>
      </c>
      <c r="D87" s="214" t="s">
        <v>688</v>
      </c>
      <c r="E87" s="215" t="s">
        <v>799</v>
      </c>
      <c r="F87" s="216">
        <v>46200</v>
      </c>
      <c r="G87" s="216">
        <v>46209</v>
      </c>
      <c r="H87" s="217" t="str">
        <f t="shared" si="24"/>
        <v/>
      </c>
      <c r="I87" s="218">
        <v>40</v>
      </c>
      <c r="J87" s="219">
        <f t="shared" si="25"/>
        <v>1.0129146619397315E-2</v>
      </c>
      <c r="K87" s="219">
        <f t="shared" si="26"/>
        <v>0</v>
      </c>
      <c r="L87" s="220"/>
      <c r="M87" s="221" t="s">
        <v>850</v>
      </c>
      <c r="N87" s="222" t="s">
        <v>851</v>
      </c>
      <c r="O87" s="223" t="str">
        <f t="shared" si="27"/>
        <v/>
      </c>
      <c r="P87" s="265" t="str">
        <f t="shared" si="28"/>
        <v/>
      </c>
      <c r="Q87" s="266" t="str">
        <f t="shared" si="29"/>
        <v/>
      </c>
      <c r="R87" s="267" t="str">
        <f t="shared" si="30"/>
        <v/>
      </c>
      <c r="S87" s="267" t="str">
        <f t="shared" si="31"/>
        <v/>
      </c>
      <c r="T87" s="268" t="str">
        <f t="shared" si="32"/>
        <v/>
      </c>
      <c r="U87" s="269" t="str">
        <f t="shared" si="33"/>
        <v/>
      </c>
      <c r="V87" s="267">
        <f t="shared" si="34"/>
        <v>0</v>
      </c>
      <c r="W87" s="268" t="str">
        <f t="shared" si="35"/>
        <v/>
      </c>
      <c r="X87" s="229"/>
      <c r="Y87" s="230"/>
      <c r="Z87" s="231"/>
      <c r="AA87" s="232"/>
      <c r="AB87" s="231"/>
      <c r="AC87" s="230"/>
      <c r="AD87" s="233"/>
      <c r="AE87" s="234"/>
      <c r="AF87" s="234"/>
      <c r="AG87" s="234"/>
      <c r="AH87" s="235"/>
      <c r="AI87" s="236"/>
      <c r="AJ87" s="237"/>
      <c r="AK87" s="237"/>
      <c r="AL87" s="237"/>
      <c r="AM87" s="236"/>
      <c r="AN87" s="238"/>
      <c r="AO87" s="239"/>
      <c r="AP87" s="239"/>
      <c r="AQ87" s="239"/>
      <c r="AR87" s="240"/>
      <c r="AS87" s="241"/>
      <c r="AT87" s="242"/>
      <c r="AU87" s="243"/>
      <c r="AV87" s="242"/>
      <c r="AW87" s="244"/>
      <c r="AX87" s="245"/>
      <c r="AY87" s="246"/>
      <c r="AZ87" s="247"/>
      <c r="BA87" s="248"/>
      <c r="BB87" s="249"/>
      <c r="BC87" s="250"/>
      <c r="BD87" s="249"/>
      <c r="BE87" s="249"/>
      <c r="BF87" s="251"/>
      <c r="BG87" s="252"/>
      <c r="BH87" s="229"/>
      <c r="BI87" s="231"/>
      <c r="BJ87" s="231"/>
      <c r="BK87" s="232"/>
      <c r="BL87" s="231"/>
      <c r="BM87" s="231"/>
      <c r="BN87" s="233"/>
      <c r="BO87" s="271"/>
      <c r="BP87" s="272"/>
      <c r="BQ87" s="273"/>
      <c r="BR87" s="274"/>
      <c r="BS87" s="273"/>
      <c r="BT87" s="272"/>
      <c r="BU87" s="275"/>
      <c r="BV87" s="271"/>
      <c r="BW87" s="272"/>
      <c r="BX87" s="273"/>
      <c r="BY87" s="274"/>
      <c r="BZ87" s="273"/>
      <c r="CA87" s="272"/>
      <c r="CB87" s="276"/>
      <c r="CC87" s="208"/>
      <c r="CD87" s="264"/>
      <c r="CE87" s="263"/>
      <c r="CF87" s="263"/>
      <c r="CG87" s="263"/>
      <c r="CH87" s="263"/>
      <c r="CI87" s="263"/>
      <c r="CJ87" s="263"/>
      <c r="CK87" s="210"/>
      <c r="CL87" s="264"/>
      <c r="CM87" s="264"/>
      <c r="CN87" s="264"/>
      <c r="CO87" s="264"/>
      <c r="CP87" s="264"/>
      <c r="CQ87" s="264"/>
      <c r="CR87" s="264"/>
      <c r="CS87" s="264"/>
      <c r="CT87" s="264"/>
      <c r="CU87" s="101"/>
      <c r="CV87" s="101"/>
      <c r="CW87" s="101"/>
    </row>
    <row r="88" spans="1:101" s="103" customFormat="1" ht="35.25" customHeight="1" outlineLevel="1" thickBot="1">
      <c r="A88" s="153" t="s">
        <v>689</v>
      </c>
      <c r="B88" s="306"/>
      <c r="C88" s="307"/>
      <c r="D88" s="308"/>
      <c r="E88" s="309"/>
      <c r="F88" s="310"/>
      <c r="G88" s="310"/>
      <c r="H88" s="311"/>
      <c r="I88" s="312">
        <f>SUM(I89:I134)</f>
        <v>1131</v>
      </c>
      <c r="J88" s="158">
        <f>SUM(J89:J134)</f>
        <v>0.28640162066345903</v>
      </c>
      <c r="K88" s="159">
        <f>SUMPRODUCT(J89:J134,K89:K134)/J88</f>
        <v>0.37935455349248465</v>
      </c>
      <c r="L88" s="160"/>
      <c r="M88" s="161"/>
      <c r="N88" s="162"/>
      <c r="O88" s="313"/>
      <c r="P88" s="314"/>
      <c r="Q88" s="315"/>
      <c r="R88" s="316"/>
      <c r="S88" s="317"/>
      <c r="T88" s="318"/>
      <c r="U88" s="319"/>
      <c r="V88" s="316"/>
      <c r="W88" s="320"/>
      <c r="X88" s="321"/>
      <c r="Y88" s="322"/>
      <c r="Z88" s="323"/>
      <c r="AA88" s="324"/>
      <c r="AB88" s="323"/>
      <c r="AC88" s="322"/>
      <c r="AD88" s="325"/>
      <c r="AE88" s="326"/>
      <c r="AF88" s="326"/>
      <c r="AG88" s="326"/>
      <c r="AH88" s="327"/>
      <c r="AI88" s="328"/>
      <c r="AJ88" s="329"/>
      <c r="AK88" s="329"/>
      <c r="AL88" s="329"/>
      <c r="AM88" s="328"/>
      <c r="AN88" s="330"/>
      <c r="AO88" s="331"/>
      <c r="AP88" s="331"/>
      <c r="AQ88" s="331"/>
      <c r="AR88" s="332"/>
      <c r="AS88" s="333"/>
      <c r="AT88" s="334"/>
      <c r="AU88" s="335"/>
      <c r="AV88" s="334"/>
      <c r="AW88" s="336"/>
      <c r="AX88" s="337"/>
      <c r="AY88" s="338"/>
      <c r="AZ88" s="339"/>
      <c r="BA88" s="340"/>
      <c r="BB88" s="341"/>
      <c r="BC88" s="342"/>
      <c r="BD88" s="341"/>
      <c r="BE88" s="341"/>
      <c r="BF88" s="343"/>
      <c r="BG88" s="344"/>
      <c r="BH88" s="345"/>
      <c r="BI88" s="346"/>
      <c r="BJ88" s="346"/>
      <c r="BK88" s="347"/>
      <c r="BL88" s="346"/>
      <c r="BM88" s="348"/>
      <c r="BN88" s="349"/>
      <c r="BO88" s="350"/>
      <c r="BP88" s="351"/>
      <c r="BQ88" s="352"/>
      <c r="BR88" s="353"/>
      <c r="BS88" s="354"/>
      <c r="BT88" s="355"/>
      <c r="BU88" s="356"/>
      <c r="BV88" s="350"/>
      <c r="BW88" s="351"/>
      <c r="BX88" s="352"/>
      <c r="BY88" s="353"/>
      <c r="BZ88" s="354"/>
      <c r="CA88" s="355"/>
      <c r="CB88" s="354"/>
      <c r="CC88" s="208"/>
      <c r="CD88" s="209"/>
      <c r="CE88" s="209"/>
      <c r="CF88" s="209"/>
      <c r="CG88" s="209"/>
      <c r="CH88" s="209"/>
      <c r="CI88" s="209"/>
      <c r="CJ88" s="209"/>
      <c r="CK88" s="210"/>
      <c r="CL88" s="209"/>
      <c r="CM88" s="209"/>
      <c r="CN88" s="209"/>
      <c r="CO88" s="209"/>
      <c r="CP88" s="209"/>
      <c r="CQ88" s="209"/>
      <c r="CR88" s="209"/>
      <c r="CS88" s="209"/>
      <c r="CT88" s="209"/>
      <c r="CU88" s="101"/>
      <c r="CV88" s="101"/>
      <c r="CW88" s="101"/>
    </row>
    <row r="89" spans="1:101" s="103" customFormat="1" ht="35.25" customHeight="1" outlineLevel="2">
      <c r="A89" s="357">
        <v>77</v>
      </c>
      <c r="B89" s="358" t="s">
        <v>276</v>
      </c>
      <c r="C89" s="277" t="s">
        <v>275</v>
      </c>
      <c r="D89" s="214" t="s">
        <v>689</v>
      </c>
      <c r="E89" s="359" t="s">
        <v>814</v>
      </c>
      <c r="F89" s="360">
        <v>46056</v>
      </c>
      <c r="G89" s="360">
        <v>46065</v>
      </c>
      <c r="H89" s="361" t="str">
        <f t="shared" ref="H89:H94" si="36">IF(NOT(ISBLANK(V89)),IF(V89&gt;R89,W89,S89),)</f>
        <v>AP</v>
      </c>
      <c r="I89" s="362">
        <v>28</v>
      </c>
      <c r="J89" s="219">
        <f t="shared" ref="J89:J94" si="37">I89/$I$10</f>
        <v>7.0904026335781214E-3</v>
      </c>
      <c r="K89" s="219">
        <f t="shared" ref="K89:K134" si="38">IF(W89="AP",1,IF(H89="AFC",1,IF(H89="IFI",0.9,IF(AND(H89="CM",S89="IFI"),0.9,IF(H89="IFC",0.45,IF(AND(H89="IFA",W89="CM"),0.6,IF(AND(H89="IFA",W89="AN"),0.75,IF(H89="RJ",0,IF(H89="AN",0.75,IF(H89="AP",1,IF(H89="CM",0.6,)))))))))))</f>
        <v>1</v>
      </c>
      <c r="L89" s="220"/>
      <c r="M89" s="221" t="s">
        <v>804</v>
      </c>
      <c r="N89" s="222" t="s">
        <v>835</v>
      </c>
      <c r="O89" s="223" t="str">
        <f t="shared" ref="O89:O134" si="39">IF(H89="CM","NT",IF(H89="AN","NT",IF(H89="IFI","PK",IF(H89="IFC","PK",IF(H89="IFA","PK",IF(H89="RJ","NT",""))))))</f>
        <v/>
      </c>
      <c r="P89" s="363" t="str">
        <f t="shared" ref="P89:P134" si="40">IF(O89="PK",($CC$1-R89),IF(O89="NT",($CC$1-V89),""))</f>
        <v/>
      </c>
      <c r="Q89" s="266">
        <f t="shared" ref="Q89:U92" si="41">IF(NOT(ISBLANK(BO89)),BO89,IF(NOT(ISBLANK(BH89)),BH89,IF(NOT(ISBLANK(AZ89)),AZ89,IF(NOT(ISBLANK(AR89)),AR89,IF(NOT(ISBLANK(AH89)),AH89,IF(NOT(ISBLANK(X89)),X89,""))))))</f>
        <v>35</v>
      </c>
      <c r="R89" s="267">
        <f t="shared" si="41"/>
        <v>46139</v>
      </c>
      <c r="S89" s="267" t="str">
        <f t="shared" si="41"/>
        <v>IFC</v>
      </c>
      <c r="T89" s="268" t="str">
        <f t="shared" si="41"/>
        <v>00</v>
      </c>
      <c r="U89" s="269" t="str">
        <f t="shared" si="41"/>
        <v>-</v>
      </c>
      <c r="V89" s="267">
        <f>IF(NOT(ISBLANK(BT89)),BT89,IF(NOT(ISBLANK(BM89)),BM89,IF(NOT(ISBLANK(BE89)),BE89,IF(NOT(ISBLANK(AW89)),AW89,IF(NOT(ISBLANK(AM89)),AM89,IF(NOT(ISBLANK(AC89)),AC89,0))))))</f>
        <v>46144</v>
      </c>
      <c r="W89" s="268" t="str">
        <f>IF(NOT(ISBLANK(BU89)),BU89,IF(NOT(ISBLANK(BN89)),BN89,IF(NOT(ISBLANK(BF89)),BF89,IF(NOT(ISBLANK(AX89)),AX89,IF(NOT(ISBLANK(AN89)),AN89,IF(NOT(ISBLANK(AD89)),AD89,""))))))</f>
        <v>AP</v>
      </c>
      <c r="X89" s="364">
        <v>35</v>
      </c>
      <c r="Y89" s="230">
        <v>46139</v>
      </c>
      <c r="Z89" s="297" t="s">
        <v>750</v>
      </c>
      <c r="AA89" s="298" t="s">
        <v>20</v>
      </c>
      <c r="AB89" s="231" t="s">
        <v>81</v>
      </c>
      <c r="AC89" s="230">
        <v>46144</v>
      </c>
      <c r="AD89" s="233" t="s">
        <v>758</v>
      </c>
      <c r="AE89" s="365"/>
      <c r="AF89" s="365"/>
      <c r="AG89" s="365"/>
      <c r="AH89" s="366"/>
      <c r="AI89" s="367"/>
      <c r="AJ89" s="287"/>
      <c r="AK89" s="287"/>
      <c r="AL89" s="287"/>
      <c r="AM89" s="367"/>
      <c r="AN89" s="368"/>
      <c r="AO89" s="369"/>
      <c r="AP89" s="369"/>
      <c r="AQ89" s="369"/>
      <c r="AR89" s="370"/>
      <c r="AS89" s="371"/>
      <c r="AT89" s="372"/>
      <c r="AU89" s="243"/>
      <c r="AV89" s="372"/>
      <c r="AW89" s="373"/>
      <c r="AX89" s="374"/>
      <c r="AY89" s="375"/>
      <c r="AZ89" s="376"/>
      <c r="BA89" s="377"/>
      <c r="BB89" s="378"/>
      <c r="BC89" s="379"/>
      <c r="BD89" s="378"/>
      <c r="BE89" s="378"/>
      <c r="BF89" s="380"/>
      <c r="BG89" s="381"/>
      <c r="BH89" s="364"/>
      <c r="BI89" s="231"/>
      <c r="BJ89" s="231"/>
      <c r="BK89" s="232"/>
      <c r="BL89" s="231"/>
      <c r="BM89" s="382"/>
      <c r="BN89" s="233"/>
      <c r="BO89" s="383"/>
      <c r="BP89" s="272"/>
      <c r="BQ89" s="273"/>
      <c r="BR89" s="274"/>
      <c r="BS89" s="384"/>
      <c r="BT89" s="385"/>
      <c r="BU89" s="275"/>
      <c r="BV89" s="383"/>
      <c r="BW89" s="272"/>
      <c r="BX89" s="273"/>
      <c r="BY89" s="274"/>
      <c r="BZ89" s="384"/>
      <c r="CA89" s="385"/>
      <c r="CB89" s="276"/>
      <c r="CC89" s="208"/>
      <c r="CD89" s="264"/>
      <c r="CE89" s="263"/>
      <c r="CF89" s="263"/>
      <c r="CG89" s="263"/>
      <c r="CH89" s="263"/>
      <c r="CI89" s="263"/>
      <c r="CJ89" s="263"/>
      <c r="CK89" s="210"/>
      <c r="CL89" s="264"/>
      <c r="CM89" s="264"/>
      <c r="CN89" s="264"/>
      <c r="CO89" s="264"/>
      <c r="CP89" s="264"/>
      <c r="CQ89" s="264"/>
      <c r="CR89" s="264"/>
      <c r="CS89" s="264"/>
      <c r="CT89" s="264"/>
      <c r="CU89" s="101"/>
      <c r="CV89" s="101"/>
      <c r="CW89" s="101"/>
    </row>
    <row r="90" spans="1:101" s="103" customFormat="1" ht="35.25" customHeight="1" outlineLevel="2">
      <c r="A90" s="357">
        <v>78</v>
      </c>
      <c r="B90" s="358" t="s">
        <v>279</v>
      </c>
      <c r="C90" s="277" t="s">
        <v>278</v>
      </c>
      <c r="D90" s="214" t="s">
        <v>689</v>
      </c>
      <c r="E90" s="359" t="s">
        <v>814</v>
      </c>
      <c r="F90" s="360">
        <v>46056</v>
      </c>
      <c r="G90" s="360">
        <v>46065</v>
      </c>
      <c r="H90" s="361" t="str">
        <f t="shared" si="36"/>
        <v>IFI</v>
      </c>
      <c r="I90" s="362">
        <v>28</v>
      </c>
      <c r="J90" s="219">
        <f t="shared" si="37"/>
        <v>7.0904026335781214E-3</v>
      </c>
      <c r="K90" s="219">
        <f t="shared" si="38"/>
        <v>0.9</v>
      </c>
      <c r="L90" s="220"/>
      <c r="M90" s="221" t="s">
        <v>804</v>
      </c>
      <c r="N90" s="222" t="s">
        <v>835</v>
      </c>
      <c r="O90" s="223" t="str">
        <f t="shared" si="39"/>
        <v>PK</v>
      </c>
      <c r="P90" s="265">
        <f t="shared" ca="1" si="40"/>
        <v>56</v>
      </c>
      <c r="Q90" s="266">
        <f t="shared" si="41"/>
        <v>33</v>
      </c>
      <c r="R90" s="267">
        <f t="shared" si="41"/>
        <v>46139</v>
      </c>
      <c r="S90" s="267" t="str">
        <f t="shared" si="41"/>
        <v>IFI</v>
      </c>
      <c r="T90" s="268" t="str">
        <f t="shared" si="41"/>
        <v>00</v>
      </c>
      <c r="U90" s="269" t="str">
        <f t="shared" si="41"/>
        <v/>
      </c>
      <c r="V90" s="267">
        <f>IF(NOT(ISBLANK(BT90)),BT90,IF(NOT(ISBLANK(BM90)),BM90,IF(NOT(ISBLANK(BE90)),BE90,IF(NOT(ISBLANK(AW90)),AW90,IF(NOT(ISBLANK(AM90)),AM90,IF(NOT(ISBLANK(AC90)),AC90,0))))))</f>
        <v>0</v>
      </c>
      <c r="W90" s="268" t="str">
        <f>IF(NOT(ISBLANK(BU90)),BU90,IF(NOT(ISBLANK(BN90)),BN90,IF(NOT(ISBLANK(BF90)),BF90,IF(NOT(ISBLANK(AX90)),AX90,IF(NOT(ISBLANK(AN90)),AN90,IF(NOT(ISBLANK(AD90)),AD90,""))))))</f>
        <v/>
      </c>
      <c r="X90" s="364">
        <v>33</v>
      </c>
      <c r="Y90" s="230">
        <v>46139</v>
      </c>
      <c r="Z90" s="297" t="s">
        <v>757</v>
      </c>
      <c r="AA90" s="298" t="s">
        <v>20</v>
      </c>
      <c r="AB90" s="231"/>
      <c r="AC90" s="230"/>
      <c r="AD90" s="233"/>
      <c r="AE90" s="365"/>
      <c r="AF90" s="365"/>
      <c r="AG90" s="365"/>
      <c r="AH90" s="366"/>
      <c r="AI90" s="367"/>
      <c r="AJ90" s="287"/>
      <c r="AK90" s="237"/>
      <c r="AL90" s="287"/>
      <c r="AM90" s="367"/>
      <c r="AN90" s="368"/>
      <c r="AO90" s="369"/>
      <c r="AP90" s="369"/>
      <c r="AQ90" s="369"/>
      <c r="AR90" s="370"/>
      <c r="AS90" s="371"/>
      <c r="AT90" s="372"/>
      <c r="AU90" s="243"/>
      <c r="AV90" s="372"/>
      <c r="AW90" s="373"/>
      <c r="AX90" s="374"/>
      <c r="AY90" s="375"/>
      <c r="AZ90" s="376"/>
      <c r="BA90" s="377"/>
      <c r="BB90" s="378"/>
      <c r="BC90" s="379"/>
      <c r="BD90" s="378"/>
      <c r="BE90" s="378"/>
      <c r="BF90" s="380"/>
      <c r="BG90" s="381"/>
      <c r="BH90" s="364"/>
      <c r="BI90" s="231"/>
      <c r="BJ90" s="386"/>
      <c r="BK90" s="387"/>
      <c r="BL90" s="386"/>
      <c r="BM90" s="231"/>
      <c r="BN90" s="388"/>
      <c r="BO90" s="383"/>
      <c r="BP90" s="272"/>
      <c r="BQ90" s="276"/>
      <c r="BR90" s="389"/>
      <c r="BS90" s="273"/>
      <c r="BT90" s="390"/>
      <c r="BU90" s="275"/>
      <c r="BV90" s="383"/>
      <c r="BW90" s="272"/>
      <c r="BX90" s="276"/>
      <c r="BY90" s="389"/>
      <c r="BZ90" s="273"/>
      <c r="CA90" s="390"/>
      <c r="CB90" s="276"/>
      <c r="CC90" s="208"/>
      <c r="CD90" s="264"/>
      <c r="CE90" s="263"/>
      <c r="CF90" s="263"/>
      <c r="CG90" s="263"/>
      <c r="CH90" s="263"/>
      <c r="CI90" s="263"/>
      <c r="CJ90" s="263"/>
      <c r="CK90" s="210"/>
      <c r="CL90" s="264"/>
      <c r="CM90" s="264"/>
      <c r="CN90" s="264"/>
      <c r="CO90" s="264"/>
      <c r="CP90" s="264"/>
      <c r="CQ90" s="264"/>
      <c r="CR90" s="264"/>
      <c r="CS90" s="264"/>
      <c r="CT90" s="264"/>
      <c r="CU90" s="101"/>
      <c r="CV90" s="101"/>
      <c r="CW90" s="101"/>
    </row>
    <row r="91" spans="1:101" s="103" customFormat="1" ht="35.25" customHeight="1" outlineLevel="2">
      <c r="A91" s="357">
        <v>79</v>
      </c>
      <c r="B91" s="358" t="s">
        <v>540</v>
      </c>
      <c r="C91" s="277" t="s">
        <v>539</v>
      </c>
      <c r="D91" s="214" t="s">
        <v>689</v>
      </c>
      <c r="E91" s="359" t="s">
        <v>814</v>
      </c>
      <c r="F91" s="360">
        <v>46056</v>
      </c>
      <c r="G91" s="360">
        <v>46065</v>
      </c>
      <c r="H91" s="361" t="str">
        <f t="shared" si="36"/>
        <v>IFI</v>
      </c>
      <c r="I91" s="362">
        <v>28</v>
      </c>
      <c r="J91" s="219">
        <f t="shared" si="37"/>
        <v>7.0904026335781214E-3</v>
      </c>
      <c r="K91" s="219">
        <f t="shared" si="38"/>
        <v>0.9</v>
      </c>
      <c r="L91" s="220"/>
      <c r="M91" s="221" t="s">
        <v>804</v>
      </c>
      <c r="N91" s="222" t="s">
        <v>835</v>
      </c>
      <c r="O91" s="223" t="str">
        <f t="shared" si="39"/>
        <v>PK</v>
      </c>
      <c r="P91" s="265">
        <f t="shared" ca="1" si="40"/>
        <v>56</v>
      </c>
      <c r="Q91" s="266">
        <f t="shared" si="41"/>
        <v>34</v>
      </c>
      <c r="R91" s="267">
        <f t="shared" si="41"/>
        <v>46139</v>
      </c>
      <c r="S91" s="267" t="str">
        <f t="shared" si="41"/>
        <v>IFI</v>
      </c>
      <c r="T91" s="268" t="str">
        <f t="shared" si="41"/>
        <v>00</v>
      </c>
      <c r="U91" s="269" t="str">
        <f t="shared" si="41"/>
        <v/>
      </c>
      <c r="V91" s="267">
        <f>IF(NOT(ISBLANK(BT91)),BT91,IF(NOT(ISBLANK(BM91)),BM91,IF(NOT(ISBLANK(BE91)),BE91,IF(NOT(ISBLANK(AW91)),AW91,IF(NOT(ISBLANK(AM91)),AM91,IF(NOT(ISBLANK(AC91)),AC91,0))))))</f>
        <v>0</v>
      </c>
      <c r="W91" s="268" t="str">
        <f>IF(NOT(ISBLANK(BU91)),BU91,IF(NOT(ISBLANK(BN91)),BN91,IF(NOT(ISBLANK(BF91)),BF91,IF(NOT(ISBLANK(AX91)),AX91,IF(NOT(ISBLANK(AN91)),AN91,IF(NOT(ISBLANK(AD91)),AD91,""))))))</f>
        <v/>
      </c>
      <c r="X91" s="364">
        <v>34</v>
      </c>
      <c r="Y91" s="230">
        <v>46139</v>
      </c>
      <c r="Z91" s="297" t="s">
        <v>757</v>
      </c>
      <c r="AA91" s="298" t="s">
        <v>20</v>
      </c>
      <c r="AB91" s="231"/>
      <c r="AC91" s="230"/>
      <c r="AD91" s="233"/>
      <c r="AE91" s="365"/>
      <c r="AF91" s="365"/>
      <c r="AG91" s="365"/>
      <c r="AH91" s="366"/>
      <c r="AI91" s="367"/>
      <c r="AJ91" s="287"/>
      <c r="AK91" s="287"/>
      <c r="AL91" s="287"/>
      <c r="AM91" s="367"/>
      <c r="AN91" s="368"/>
      <c r="AO91" s="369"/>
      <c r="AP91" s="369"/>
      <c r="AQ91" s="369"/>
      <c r="AR91" s="370"/>
      <c r="AS91" s="371"/>
      <c r="AT91" s="372"/>
      <c r="AU91" s="243"/>
      <c r="AV91" s="372"/>
      <c r="AW91" s="373"/>
      <c r="AX91" s="374"/>
      <c r="AY91" s="375"/>
      <c r="AZ91" s="376"/>
      <c r="BA91" s="377"/>
      <c r="BB91" s="378"/>
      <c r="BC91" s="379"/>
      <c r="BD91" s="378"/>
      <c r="BE91" s="378"/>
      <c r="BF91" s="380"/>
      <c r="BG91" s="381"/>
      <c r="BH91" s="364"/>
      <c r="BI91" s="231"/>
      <c r="BJ91" s="231"/>
      <c r="BK91" s="232"/>
      <c r="BL91" s="231"/>
      <c r="BM91" s="391"/>
      <c r="BN91" s="233"/>
      <c r="BO91" s="383"/>
      <c r="BP91" s="272"/>
      <c r="BQ91" s="273"/>
      <c r="BR91" s="274"/>
      <c r="BS91" s="305"/>
      <c r="BT91" s="385"/>
      <c r="BU91" s="275"/>
      <c r="BV91" s="383"/>
      <c r="BW91" s="272"/>
      <c r="BX91" s="273"/>
      <c r="BY91" s="274"/>
      <c r="BZ91" s="305"/>
      <c r="CA91" s="385"/>
      <c r="CB91" s="276"/>
      <c r="CC91" s="208"/>
      <c r="CD91" s="264"/>
      <c r="CE91" s="263"/>
      <c r="CF91" s="263"/>
      <c r="CG91" s="263"/>
      <c r="CH91" s="263"/>
      <c r="CI91" s="263"/>
      <c r="CJ91" s="263"/>
      <c r="CK91" s="210"/>
      <c r="CL91" s="264"/>
      <c r="CM91" s="264"/>
      <c r="CN91" s="264"/>
      <c r="CO91" s="264"/>
      <c r="CP91" s="264"/>
      <c r="CQ91" s="264"/>
      <c r="CR91" s="264"/>
      <c r="CS91" s="264"/>
      <c r="CT91" s="264"/>
      <c r="CU91" s="101"/>
      <c r="CV91" s="101"/>
      <c r="CW91" s="101"/>
    </row>
    <row r="92" spans="1:101" s="103" customFormat="1" ht="35.25" customHeight="1" outlineLevel="2">
      <c r="A92" s="357">
        <v>80</v>
      </c>
      <c r="B92" s="358" t="s">
        <v>282</v>
      </c>
      <c r="C92" s="277" t="s">
        <v>281</v>
      </c>
      <c r="D92" s="214" t="s">
        <v>689</v>
      </c>
      <c r="E92" s="359" t="s">
        <v>814</v>
      </c>
      <c r="F92" s="360">
        <v>46056</v>
      </c>
      <c r="G92" s="360">
        <v>46065</v>
      </c>
      <c r="H92" s="361" t="str">
        <f t="shared" si="36"/>
        <v>CM</v>
      </c>
      <c r="I92" s="362">
        <v>28</v>
      </c>
      <c r="J92" s="219">
        <f t="shared" si="37"/>
        <v>7.0904026335781214E-3</v>
      </c>
      <c r="K92" s="219">
        <f t="shared" si="38"/>
        <v>0.6</v>
      </c>
      <c r="L92" s="220"/>
      <c r="M92" s="221" t="s">
        <v>804</v>
      </c>
      <c r="N92" s="222" t="s">
        <v>835</v>
      </c>
      <c r="O92" s="223" t="str">
        <f t="shared" si="39"/>
        <v>NT</v>
      </c>
      <c r="P92" s="265">
        <f t="shared" ca="1" si="40"/>
        <v>51</v>
      </c>
      <c r="Q92" s="266">
        <f t="shared" si="41"/>
        <v>37</v>
      </c>
      <c r="R92" s="267">
        <f t="shared" si="41"/>
        <v>46140</v>
      </c>
      <c r="S92" s="267" t="str">
        <f t="shared" si="41"/>
        <v>IFC</v>
      </c>
      <c r="T92" s="268" t="str">
        <f t="shared" si="41"/>
        <v>00</v>
      </c>
      <c r="U92" s="269" t="str">
        <f t="shared" si="41"/>
        <v>-</v>
      </c>
      <c r="V92" s="267">
        <f>IF(NOT(ISBLANK(BT92)),BT92,IF(NOT(ISBLANK(BM92)),BM92,IF(NOT(ISBLANK(BE92)),BE92,IF(NOT(ISBLANK(AW92)),AW92,IF(NOT(ISBLANK(AM92)),AM92,IF(NOT(ISBLANK(AC92)),AC92,0))))))</f>
        <v>46144</v>
      </c>
      <c r="W92" s="268" t="str">
        <f>IF(NOT(ISBLANK(BU92)),BU92,IF(NOT(ISBLANK(BN92)),BN92,IF(NOT(ISBLANK(BF92)),BF92,IF(NOT(ISBLANK(AX92)),AX92,IF(NOT(ISBLANK(AN92)),AN92,IF(NOT(ISBLANK(AD92)),AD92,""))))))</f>
        <v>CM</v>
      </c>
      <c r="X92" s="364">
        <v>37</v>
      </c>
      <c r="Y92" s="230">
        <v>46140</v>
      </c>
      <c r="Z92" s="297" t="s">
        <v>750</v>
      </c>
      <c r="AA92" s="298" t="s">
        <v>20</v>
      </c>
      <c r="AB92" s="231" t="s">
        <v>81</v>
      </c>
      <c r="AC92" s="230">
        <v>46144</v>
      </c>
      <c r="AD92" s="233" t="s">
        <v>751</v>
      </c>
      <c r="AE92" s="365"/>
      <c r="AF92" s="365"/>
      <c r="AG92" s="365"/>
      <c r="AH92" s="366"/>
      <c r="AI92" s="367"/>
      <c r="AJ92" s="287"/>
      <c r="AK92" s="287"/>
      <c r="AL92" s="287"/>
      <c r="AM92" s="367"/>
      <c r="AN92" s="368"/>
      <c r="AO92" s="369"/>
      <c r="AP92" s="369"/>
      <c r="AQ92" s="369"/>
      <c r="AR92" s="370"/>
      <c r="AS92" s="371"/>
      <c r="AT92" s="372"/>
      <c r="AU92" s="243"/>
      <c r="AV92" s="372"/>
      <c r="AW92" s="373"/>
      <c r="AX92" s="374"/>
      <c r="AY92" s="375"/>
      <c r="AZ92" s="376"/>
      <c r="BA92" s="377"/>
      <c r="BB92" s="378"/>
      <c r="BC92" s="379"/>
      <c r="BD92" s="378"/>
      <c r="BE92" s="378"/>
      <c r="BF92" s="380"/>
      <c r="BG92" s="381"/>
      <c r="BH92" s="364"/>
      <c r="BI92" s="231"/>
      <c r="BJ92" s="231"/>
      <c r="BK92" s="232"/>
      <c r="BL92" s="231"/>
      <c r="BM92" s="386"/>
      <c r="BN92" s="233"/>
      <c r="BO92" s="383"/>
      <c r="BP92" s="272"/>
      <c r="BQ92" s="273"/>
      <c r="BR92" s="274"/>
      <c r="BS92" s="276"/>
      <c r="BT92" s="385"/>
      <c r="BU92" s="275"/>
      <c r="BV92" s="383"/>
      <c r="BW92" s="272"/>
      <c r="BX92" s="273"/>
      <c r="BY92" s="274"/>
      <c r="BZ92" s="276"/>
      <c r="CA92" s="385"/>
      <c r="CB92" s="276"/>
      <c r="CC92" s="208"/>
      <c r="CD92" s="264"/>
      <c r="CE92" s="263"/>
      <c r="CF92" s="263"/>
      <c r="CG92" s="263"/>
      <c r="CH92" s="263"/>
      <c r="CI92" s="263"/>
      <c r="CJ92" s="263"/>
      <c r="CK92" s="210"/>
      <c r="CL92" s="264"/>
      <c r="CM92" s="264"/>
      <c r="CN92" s="264"/>
      <c r="CO92" s="264"/>
      <c r="CP92" s="264"/>
      <c r="CQ92" s="264"/>
      <c r="CR92" s="264"/>
      <c r="CS92" s="264"/>
      <c r="CT92" s="264"/>
      <c r="CU92" s="101"/>
      <c r="CV92" s="101"/>
      <c r="CW92" s="101"/>
    </row>
    <row r="93" spans="1:101" s="103" customFormat="1" ht="35.25" customHeight="1" outlineLevel="2">
      <c r="A93" s="357">
        <v>81</v>
      </c>
      <c r="B93" s="358" t="s">
        <v>534</v>
      </c>
      <c r="C93" s="277" t="s">
        <v>533</v>
      </c>
      <c r="D93" s="214" t="s">
        <v>689</v>
      </c>
      <c r="E93" s="214" t="s">
        <v>799</v>
      </c>
      <c r="F93" s="360">
        <v>46071</v>
      </c>
      <c r="G93" s="360">
        <v>46080</v>
      </c>
      <c r="H93" s="361" t="str">
        <f t="shared" si="36"/>
        <v>AFC</v>
      </c>
      <c r="I93" s="362">
        <v>28</v>
      </c>
      <c r="J93" s="219">
        <f t="shared" si="37"/>
        <v>7.0904026335781214E-3</v>
      </c>
      <c r="K93" s="219">
        <f t="shared" si="38"/>
        <v>1</v>
      </c>
      <c r="L93" s="220"/>
      <c r="M93" s="221" t="s">
        <v>820</v>
      </c>
      <c r="N93" s="222" t="s">
        <v>825</v>
      </c>
      <c r="O93" s="223" t="str">
        <f t="shared" si="39"/>
        <v/>
      </c>
      <c r="P93" s="265" t="str">
        <f t="shared" si="40"/>
        <v/>
      </c>
      <c r="Q93" s="266">
        <f t="shared" ref="Q93:W93" si="42">IF(NOT(ISBLANK(BV93)),BV93,IF(NOT(ISBLANK(BO93)),BO93,IF(NOT(ISBLANK(BH93)),BH93,IF(NOT(ISBLANK(AZ93)),AZ93,IF(NOT(ISBLANK(AR93)),AR93,IF(NOT(ISBLANK(AH93)),AH93,IF(NOT(ISBLANK(X93)),X93,"")))))))</f>
        <v>49</v>
      </c>
      <c r="R93" s="267">
        <f t="shared" si="42"/>
        <v>46146</v>
      </c>
      <c r="S93" s="267" t="str">
        <f t="shared" si="42"/>
        <v>AFC</v>
      </c>
      <c r="T93" s="268" t="str">
        <f t="shared" si="42"/>
        <v>06</v>
      </c>
      <c r="U93" s="269" t="str">
        <f t="shared" si="42"/>
        <v>-</v>
      </c>
      <c r="V93" s="267">
        <f t="shared" si="42"/>
        <v>46147</v>
      </c>
      <c r="W93" s="268" t="str">
        <f t="shared" si="42"/>
        <v>AFC</v>
      </c>
      <c r="X93" s="364">
        <v>3</v>
      </c>
      <c r="Y93" s="230">
        <v>46072</v>
      </c>
      <c r="Z93" s="297" t="s">
        <v>750</v>
      </c>
      <c r="AA93" s="298" t="s">
        <v>20</v>
      </c>
      <c r="AB93" s="231" t="s">
        <v>81</v>
      </c>
      <c r="AC93" s="230">
        <v>46075</v>
      </c>
      <c r="AD93" s="233" t="s">
        <v>749</v>
      </c>
      <c r="AE93" s="365"/>
      <c r="AF93" s="365"/>
      <c r="AG93" s="365"/>
      <c r="AH93" s="366" t="s">
        <v>81</v>
      </c>
      <c r="AI93" s="367">
        <v>46075</v>
      </c>
      <c r="AJ93" s="287" t="s">
        <v>752</v>
      </c>
      <c r="AK93" s="237">
        <v>1</v>
      </c>
      <c r="AL93" s="287" t="s">
        <v>81</v>
      </c>
      <c r="AM93" s="392">
        <v>46088</v>
      </c>
      <c r="AN93" s="368"/>
      <c r="AO93" s="369"/>
      <c r="AP93" s="369"/>
      <c r="AQ93" s="369"/>
      <c r="AR93" s="370">
        <v>6</v>
      </c>
      <c r="AS93" s="371">
        <v>46076</v>
      </c>
      <c r="AT93" s="372" t="s">
        <v>750</v>
      </c>
      <c r="AU93" s="243" t="s">
        <v>822</v>
      </c>
      <c r="AV93" s="372">
        <v>9</v>
      </c>
      <c r="AW93" s="373">
        <v>46098</v>
      </c>
      <c r="AX93" s="374" t="s">
        <v>749</v>
      </c>
      <c r="AY93" s="375"/>
      <c r="AZ93" s="376">
        <v>18</v>
      </c>
      <c r="BA93" s="377">
        <v>46120</v>
      </c>
      <c r="BB93" s="378" t="s">
        <v>750</v>
      </c>
      <c r="BC93" s="379">
        <v>3</v>
      </c>
      <c r="BD93" s="378" t="s">
        <v>81</v>
      </c>
      <c r="BE93" s="393">
        <v>46124</v>
      </c>
      <c r="BF93" s="380" t="s">
        <v>753</v>
      </c>
      <c r="BG93" s="381"/>
      <c r="BH93" s="364">
        <v>27</v>
      </c>
      <c r="BI93" s="284">
        <v>46133</v>
      </c>
      <c r="BJ93" s="231" t="s">
        <v>752</v>
      </c>
      <c r="BK93" s="232">
        <v>4</v>
      </c>
      <c r="BL93" s="231" t="s">
        <v>81</v>
      </c>
      <c r="BM93" s="394">
        <v>46138</v>
      </c>
      <c r="BN93" s="233" t="s">
        <v>753</v>
      </c>
      <c r="BO93" s="383">
        <v>30</v>
      </c>
      <c r="BP93" s="272">
        <v>46139</v>
      </c>
      <c r="BQ93" s="273" t="s">
        <v>752</v>
      </c>
      <c r="BR93" s="274" t="s">
        <v>859</v>
      </c>
      <c r="BS93" s="276" t="s">
        <v>81</v>
      </c>
      <c r="BT93" s="385">
        <v>46144</v>
      </c>
      <c r="BU93" s="275" t="s">
        <v>758</v>
      </c>
      <c r="BV93" s="383">
        <v>49</v>
      </c>
      <c r="BW93" s="272">
        <v>46146</v>
      </c>
      <c r="BX93" s="273" t="s">
        <v>761</v>
      </c>
      <c r="BY93" s="274" t="s">
        <v>760</v>
      </c>
      <c r="BZ93" s="276" t="s">
        <v>81</v>
      </c>
      <c r="CA93" s="385">
        <v>46147</v>
      </c>
      <c r="CB93" s="276" t="s">
        <v>761</v>
      </c>
      <c r="CC93" s="208"/>
      <c r="CD93" s="264"/>
      <c r="CE93" s="263"/>
      <c r="CF93" s="263"/>
      <c r="CG93" s="263"/>
      <c r="CH93" s="263"/>
      <c r="CI93" s="263"/>
      <c r="CJ93" s="263"/>
      <c r="CK93" s="210"/>
      <c r="CL93" s="264"/>
      <c r="CM93" s="264"/>
      <c r="CN93" s="264"/>
      <c r="CO93" s="264"/>
      <c r="CP93" s="264"/>
      <c r="CQ93" s="264"/>
      <c r="CR93" s="264"/>
      <c r="CS93" s="264"/>
      <c r="CT93" s="264"/>
      <c r="CU93" s="101"/>
      <c r="CV93" s="101"/>
      <c r="CW93" s="101"/>
    </row>
    <row r="94" spans="1:101" s="103" customFormat="1" ht="35.25" customHeight="1" outlineLevel="2">
      <c r="A94" s="357">
        <v>82</v>
      </c>
      <c r="B94" s="358" t="s">
        <v>285</v>
      </c>
      <c r="C94" s="277" t="s">
        <v>284</v>
      </c>
      <c r="D94" s="214" t="s">
        <v>689</v>
      </c>
      <c r="E94" s="214" t="s">
        <v>799</v>
      </c>
      <c r="F94" s="360">
        <v>46053</v>
      </c>
      <c r="G94" s="360">
        <v>46062</v>
      </c>
      <c r="H94" s="361" t="str">
        <f t="shared" si="36"/>
        <v>AN</v>
      </c>
      <c r="I94" s="362">
        <v>28</v>
      </c>
      <c r="J94" s="219">
        <f t="shared" si="37"/>
        <v>7.0904026335781214E-3</v>
      </c>
      <c r="K94" s="219">
        <f t="shared" si="38"/>
        <v>0.75</v>
      </c>
      <c r="L94" s="220"/>
      <c r="M94" s="221" t="s">
        <v>811</v>
      </c>
      <c r="N94" s="222" t="s">
        <v>818</v>
      </c>
      <c r="O94" s="223" t="str">
        <f t="shared" si="39"/>
        <v>NT</v>
      </c>
      <c r="P94" s="265">
        <f t="shared" ca="1" si="40"/>
        <v>48</v>
      </c>
      <c r="Q94" s="266">
        <f t="shared" ref="Q94:Q134" si="43">IF(NOT(ISBLANK(BO94)),BO94,IF(NOT(ISBLANK(BH94)),BH94,IF(NOT(ISBLANK(AZ94)),AZ94,IF(NOT(ISBLANK(AR94)),AR94,IF(NOT(ISBLANK(AH94)),AH94,IF(NOT(ISBLANK(X94)),X94,""))))))</f>
        <v>48</v>
      </c>
      <c r="R94" s="267">
        <f t="shared" ref="R94:R134" si="44">IF(NOT(ISBLANK(BP94)),BP94,IF(NOT(ISBLANK(BI94)),BI94,IF(NOT(ISBLANK(BA94)),BA94,IF(NOT(ISBLANK(AS94)),AS94,IF(NOT(ISBLANK(AI94)),AI94,IF(NOT(ISBLANK(Y94)),Y94,""))))))</f>
        <v>46146</v>
      </c>
      <c r="S94" s="267" t="str">
        <f t="shared" ref="S94:S134" si="45">IF(NOT(ISBLANK(BQ94)),BQ94,IF(NOT(ISBLANK(BJ94)),BJ94,IF(NOT(ISBLANK(BB94)),BB94,IF(NOT(ISBLANK(AT94)),AT94,IF(NOT(ISBLANK(AJ94)),AJ94,IF(NOT(ISBLANK(Z94)),Z94,""))))))</f>
        <v>AFC</v>
      </c>
      <c r="T94" s="268" t="str">
        <f t="shared" ref="T94:T134" si="46">IF(NOT(ISBLANK(BR94)),BR94,IF(NOT(ISBLANK(BK94)),BK94,IF(NOT(ISBLANK(BC94)),BC94,IF(NOT(ISBLANK(AU94)),AU94,IF(NOT(ISBLANK(AK94)),AK94,IF(NOT(ISBLANK(AA94)),AA94,""))))))</f>
        <v>02</v>
      </c>
      <c r="U94" s="269" t="str">
        <f t="shared" ref="U94:U134" si="47">IF(NOT(ISBLANK(BS94)),BS94,IF(NOT(ISBLANK(BL94)),BL94,IF(NOT(ISBLANK(BD94)),BD94,IF(NOT(ISBLANK(AV94)),AV94,IF(NOT(ISBLANK(AL94)),AL94,IF(NOT(ISBLANK(AB94)),AB94,""))))))</f>
        <v>-</v>
      </c>
      <c r="V94" s="267">
        <f t="shared" ref="V94:V134" si="48">IF(NOT(ISBLANK(BT94)),BT94,IF(NOT(ISBLANK(BM94)),BM94,IF(NOT(ISBLANK(BE94)),BE94,IF(NOT(ISBLANK(AW94)),AW94,IF(NOT(ISBLANK(AM94)),AM94,IF(NOT(ISBLANK(AC94)),AC94,0))))))</f>
        <v>46147</v>
      </c>
      <c r="W94" s="268" t="str">
        <f t="shared" ref="W94:W134" si="49">IF(NOT(ISBLANK(BU94)),BU94,IF(NOT(ISBLANK(BN94)),BN94,IF(NOT(ISBLANK(BF94)),BF94,IF(NOT(ISBLANK(AX94)),AX94,IF(NOT(ISBLANK(AN94)),AN94,IF(NOT(ISBLANK(AD94)),AD94,""))))))</f>
        <v>AN</v>
      </c>
      <c r="X94" s="364">
        <v>5</v>
      </c>
      <c r="Y94" s="230">
        <v>46074</v>
      </c>
      <c r="Z94" s="297" t="s">
        <v>750</v>
      </c>
      <c r="AA94" s="298" t="s">
        <v>20</v>
      </c>
      <c r="AB94" s="231">
        <v>10</v>
      </c>
      <c r="AC94" s="230">
        <v>46097</v>
      </c>
      <c r="AD94" s="233" t="s">
        <v>751</v>
      </c>
      <c r="AE94" s="365"/>
      <c r="AF94" s="365"/>
      <c r="AG94" s="365"/>
      <c r="AH94" s="395">
        <v>39</v>
      </c>
      <c r="AI94" s="367">
        <v>46140</v>
      </c>
      <c r="AJ94" s="287" t="s">
        <v>752</v>
      </c>
      <c r="AK94" s="396" t="s">
        <v>802</v>
      </c>
      <c r="AL94" s="287" t="s">
        <v>81</v>
      </c>
      <c r="AM94" s="367">
        <v>46144</v>
      </c>
      <c r="AN94" s="368" t="s">
        <v>758</v>
      </c>
      <c r="AO94" s="369"/>
      <c r="AP94" s="369"/>
      <c r="AQ94" s="369"/>
      <c r="AR94" s="370">
        <v>48</v>
      </c>
      <c r="AS94" s="371">
        <v>46146</v>
      </c>
      <c r="AT94" s="372" t="s">
        <v>761</v>
      </c>
      <c r="AU94" s="243" t="s">
        <v>822</v>
      </c>
      <c r="AV94" s="397"/>
      <c r="AW94" s="373">
        <v>46147</v>
      </c>
      <c r="AX94" s="374" t="s">
        <v>753</v>
      </c>
      <c r="AY94" s="375"/>
      <c r="AZ94" s="376"/>
      <c r="BA94" s="377"/>
      <c r="BB94" s="378"/>
      <c r="BC94" s="379"/>
      <c r="BD94" s="378"/>
      <c r="BE94" s="378"/>
      <c r="BF94" s="380"/>
      <c r="BG94" s="381"/>
      <c r="BH94" s="364"/>
      <c r="BI94" s="231"/>
      <c r="BJ94" s="231"/>
      <c r="BK94" s="232"/>
      <c r="BL94" s="231"/>
      <c r="BM94" s="386"/>
      <c r="BN94" s="233"/>
      <c r="BO94" s="383"/>
      <c r="BP94" s="272"/>
      <c r="BQ94" s="273"/>
      <c r="BR94" s="274"/>
      <c r="BS94" s="276"/>
      <c r="BT94" s="385"/>
      <c r="BU94" s="275"/>
      <c r="BV94" s="383"/>
      <c r="BW94" s="272"/>
      <c r="BX94" s="273"/>
      <c r="BY94" s="274"/>
      <c r="BZ94" s="276"/>
      <c r="CA94" s="385"/>
      <c r="CB94" s="276"/>
      <c r="CC94" s="208"/>
      <c r="CD94" s="264"/>
      <c r="CE94" s="263"/>
      <c r="CF94" s="263"/>
      <c r="CG94" s="263"/>
      <c r="CH94" s="263"/>
      <c r="CI94" s="263"/>
      <c r="CJ94" s="263"/>
      <c r="CK94" s="210"/>
      <c r="CL94" s="264"/>
      <c r="CM94" s="264"/>
      <c r="CN94" s="264"/>
      <c r="CO94" s="264"/>
      <c r="CP94" s="264"/>
      <c r="CQ94" s="264"/>
      <c r="CR94" s="264"/>
      <c r="CS94" s="264"/>
      <c r="CT94" s="264"/>
      <c r="CU94" s="101"/>
      <c r="CV94" s="101"/>
      <c r="CW94" s="101"/>
    </row>
    <row r="95" spans="1:101" s="451" customFormat="1" ht="35.25" customHeight="1" outlineLevel="2">
      <c r="A95" s="398">
        <v>83</v>
      </c>
      <c r="B95" s="399" t="s">
        <v>242</v>
      </c>
      <c r="C95" s="400" t="s">
        <v>241</v>
      </c>
      <c r="D95" s="359" t="s">
        <v>689</v>
      </c>
      <c r="E95" s="359" t="s">
        <v>799</v>
      </c>
      <c r="F95" s="401">
        <v>46056</v>
      </c>
      <c r="G95" s="401">
        <v>46065</v>
      </c>
      <c r="H95" s="402" t="s">
        <v>860</v>
      </c>
      <c r="I95" s="403"/>
      <c r="J95" s="404"/>
      <c r="K95" s="219">
        <f t="shared" si="38"/>
        <v>0</v>
      </c>
      <c r="L95" s="405"/>
      <c r="M95" s="406" t="s">
        <v>804</v>
      </c>
      <c r="N95" s="407" t="s">
        <v>835</v>
      </c>
      <c r="O95" s="408" t="str">
        <f t="shared" si="39"/>
        <v/>
      </c>
      <c r="P95" s="409" t="str">
        <f t="shared" si="40"/>
        <v/>
      </c>
      <c r="Q95" s="410" t="str">
        <f t="shared" si="43"/>
        <v/>
      </c>
      <c r="R95" s="411" t="str">
        <f t="shared" si="44"/>
        <v/>
      </c>
      <c r="S95" s="411" t="str">
        <f t="shared" si="45"/>
        <v/>
      </c>
      <c r="T95" s="412" t="str">
        <f t="shared" si="46"/>
        <v/>
      </c>
      <c r="U95" s="413" t="str">
        <f t="shared" si="47"/>
        <v/>
      </c>
      <c r="V95" s="411">
        <f t="shared" si="48"/>
        <v>0</v>
      </c>
      <c r="W95" s="412" t="str">
        <f t="shared" si="49"/>
        <v/>
      </c>
      <c r="X95" s="414"/>
      <c r="Y95" s="415"/>
      <c r="Z95" s="416"/>
      <c r="AA95" s="417"/>
      <c r="AB95" s="418"/>
      <c r="AC95" s="415"/>
      <c r="AD95" s="419"/>
      <c r="AE95" s="420"/>
      <c r="AF95" s="420"/>
      <c r="AG95" s="420"/>
      <c r="AH95" s="421"/>
      <c r="AI95" s="392"/>
      <c r="AJ95" s="422"/>
      <c r="AK95" s="422"/>
      <c r="AL95" s="422"/>
      <c r="AM95" s="392"/>
      <c r="AN95" s="423"/>
      <c r="AO95" s="424"/>
      <c r="AP95" s="424"/>
      <c r="AQ95" s="424"/>
      <c r="AR95" s="425"/>
      <c r="AS95" s="426"/>
      <c r="AT95" s="427"/>
      <c r="AU95" s="428"/>
      <c r="AV95" s="427"/>
      <c r="AW95" s="429"/>
      <c r="AX95" s="430"/>
      <c r="AY95" s="431"/>
      <c r="AZ95" s="432"/>
      <c r="BA95" s="433"/>
      <c r="BB95" s="434"/>
      <c r="BC95" s="435"/>
      <c r="BD95" s="434"/>
      <c r="BE95" s="434"/>
      <c r="BF95" s="436"/>
      <c r="BG95" s="437"/>
      <c r="BH95" s="414"/>
      <c r="BI95" s="418"/>
      <c r="BJ95" s="418"/>
      <c r="BK95" s="438"/>
      <c r="BL95" s="418"/>
      <c r="BM95" s="439"/>
      <c r="BN95" s="419"/>
      <c r="BO95" s="440"/>
      <c r="BP95" s="441"/>
      <c r="BQ95" s="442"/>
      <c r="BR95" s="443"/>
      <c r="BS95" s="444"/>
      <c r="BT95" s="445"/>
      <c r="BU95" s="446"/>
      <c r="BV95" s="440"/>
      <c r="BW95" s="441"/>
      <c r="BX95" s="442"/>
      <c r="BY95" s="443"/>
      <c r="BZ95" s="444"/>
      <c r="CA95" s="445"/>
      <c r="CB95" s="444"/>
      <c r="CC95" s="447"/>
      <c r="CD95" s="264"/>
      <c r="CE95" s="448"/>
      <c r="CF95" s="448"/>
      <c r="CG95" s="448"/>
      <c r="CH95" s="448"/>
      <c r="CI95" s="448"/>
      <c r="CJ95" s="448"/>
      <c r="CK95" s="449"/>
      <c r="CL95" s="448"/>
      <c r="CM95" s="448"/>
      <c r="CN95" s="448"/>
      <c r="CO95" s="448"/>
      <c r="CP95" s="448"/>
      <c r="CQ95" s="448"/>
      <c r="CR95" s="448"/>
      <c r="CS95" s="448"/>
      <c r="CT95" s="448"/>
      <c r="CU95" s="450"/>
      <c r="CV95" s="450"/>
      <c r="CW95" s="450"/>
    </row>
    <row r="96" spans="1:101" s="508" customFormat="1" ht="35.25" customHeight="1" outlineLevel="2">
      <c r="A96" s="452">
        <v>84</v>
      </c>
      <c r="B96" s="453" t="s">
        <v>690</v>
      </c>
      <c r="C96" s="454" t="s">
        <v>691</v>
      </c>
      <c r="D96" s="455" t="s">
        <v>689</v>
      </c>
      <c r="E96" s="455" t="s">
        <v>799</v>
      </c>
      <c r="F96" s="456"/>
      <c r="G96" s="456"/>
      <c r="H96" s="457" t="str">
        <f>IF(NOT(ISBLANK(V96)),IF(V96&gt;R96,W96,S96),)</f>
        <v/>
      </c>
      <c r="I96" s="458">
        <v>11</v>
      </c>
      <c r="J96" s="459">
        <f>I96/$I$10</f>
        <v>2.7855153203342618E-3</v>
      </c>
      <c r="K96" s="219">
        <f t="shared" si="38"/>
        <v>0</v>
      </c>
      <c r="L96" s="460"/>
      <c r="M96" s="461"/>
      <c r="N96" s="462"/>
      <c r="O96" s="463" t="str">
        <f t="shared" si="39"/>
        <v/>
      </c>
      <c r="P96" s="464" t="str">
        <f t="shared" si="40"/>
        <v/>
      </c>
      <c r="Q96" s="465" t="str">
        <f t="shared" si="43"/>
        <v/>
      </c>
      <c r="R96" s="466" t="str">
        <f t="shared" si="44"/>
        <v/>
      </c>
      <c r="S96" s="466" t="str">
        <f t="shared" si="45"/>
        <v/>
      </c>
      <c r="T96" s="467" t="str">
        <f t="shared" si="46"/>
        <v/>
      </c>
      <c r="U96" s="468" t="str">
        <f t="shared" si="47"/>
        <v/>
      </c>
      <c r="V96" s="466">
        <f t="shared" si="48"/>
        <v>0</v>
      </c>
      <c r="W96" s="467" t="str">
        <f t="shared" si="49"/>
        <v/>
      </c>
      <c r="X96" s="469"/>
      <c r="Y96" s="470"/>
      <c r="Z96" s="471"/>
      <c r="AA96" s="472"/>
      <c r="AB96" s="473"/>
      <c r="AC96" s="470"/>
      <c r="AD96" s="474"/>
      <c r="AE96" s="475"/>
      <c r="AF96" s="475"/>
      <c r="AG96" s="475"/>
      <c r="AH96" s="476"/>
      <c r="AI96" s="477"/>
      <c r="AJ96" s="478"/>
      <c r="AK96" s="479"/>
      <c r="AL96" s="478"/>
      <c r="AM96" s="477"/>
      <c r="AN96" s="480"/>
      <c r="AO96" s="481"/>
      <c r="AP96" s="481"/>
      <c r="AQ96" s="481"/>
      <c r="AR96" s="482"/>
      <c r="AS96" s="483"/>
      <c r="AT96" s="484"/>
      <c r="AU96" s="485"/>
      <c r="AV96" s="484"/>
      <c r="AW96" s="486"/>
      <c r="AX96" s="487"/>
      <c r="AY96" s="488"/>
      <c r="AZ96" s="489"/>
      <c r="BA96" s="490"/>
      <c r="BB96" s="491"/>
      <c r="BC96" s="492"/>
      <c r="BD96" s="491"/>
      <c r="BE96" s="491"/>
      <c r="BF96" s="493"/>
      <c r="BG96" s="494"/>
      <c r="BH96" s="469"/>
      <c r="BI96" s="473"/>
      <c r="BJ96" s="473"/>
      <c r="BK96" s="495"/>
      <c r="BL96" s="473"/>
      <c r="BM96" s="496"/>
      <c r="BN96" s="474"/>
      <c r="BO96" s="497"/>
      <c r="BP96" s="498"/>
      <c r="BQ96" s="499"/>
      <c r="BR96" s="500"/>
      <c r="BS96" s="501"/>
      <c r="BT96" s="502"/>
      <c r="BU96" s="503"/>
      <c r="BV96" s="497"/>
      <c r="BW96" s="498"/>
      <c r="BX96" s="499"/>
      <c r="BY96" s="500"/>
      <c r="BZ96" s="501"/>
      <c r="CA96" s="502"/>
      <c r="CB96" s="501"/>
      <c r="CC96" s="504"/>
      <c r="CD96" s="264"/>
      <c r="CE96" s="263"/>
      <c r="CF96" s="263"/>
      <c r="CG96" s="263"/>
      <c r="CH96" s="263"/>
      <c r="CI96" s="263"/>
      <c r="CJ96" s="263"/>
      <c r="CK96" s="505"/>
      <c r="CL96" s="506"/>
      <c r="CM96" s="506"/>
      <c r="CN96" s="506"/>
      <c r="CO96" s="506"/>
      <c r="CP96" s="506"/>
      <c r="CQ96" s="506"/>
      <c r="CR96" s="506"/>
      <c r="CS96" s="506"/>
      <c r="CT96" s="506"/>
      <c r="CU96" s="507"/>
      <c r="CV96" s="507"/>
      <c r="CW96" s="507"/>
    </row>
    <row r="97" spans="1:101" s="508" customFormat="1" ht="35.25" customHeight="1" outlineLevel="2">
      <c r="A97" s="452">
        <v>85</v>
      </c>
      <c r="B97" s="453" t="s">
        <v>692</v>
      </c>
      <c r="C97" s="454" t="s">
        <v>693</v>
      </c>
      <c r="D97" s="455" t="s">
        <v>689</v>
      </c>
      <c r="E97" s="455" t="s">
        <v>799</v>
      </c>
      <c r="F97" s="456"/>
      <c r="G97" s="456"/>
      <c r="H97" s="457" t="str">
        <f>IF(NOT(ISBLANK(V97)),IF(V97&gt;R97,W97,S97),)</f>
        <v/>
      </c>
      <c r="I97" s="458">
        <v>11</v>
      </c>
      <c r="J97" s="459">
        <f>I97/$I$10</f>
        <v>2.7855153203342618E-3</v>
      </c>
      <c r="K97" s="219">
        <f t="shared" si="38"/>
        <v>0</v>
      </c>
      <c r="L97" s="460"/>
      <c r="M97" s="461"/>
      <c r="N97" s="462"/>
      <c r="O97" s="463" t="str">
        <f t="shared" si="39"/>
        <v/>
      </c>
      <c r="P97" s="464" t="str">
        <f t="shared" si="40"/>
        <v/>
      </c>
      <c r="Q97" s="465" t="str">
        <f t="shared" si="43"/>
        <v/>
      </c>
      <c r="R97" s="466" t="str">
        <f t="shared" si="44"/>
        <v/>
      </c>
      <c r="S97" s="466" t="str">
        <f t="shared" si="45"/>
        <v/>
      </c>
      <c r="T97" s="467" t="str">
        <f t="shared" si="46"/>
        <v/>
      </c>
      <c r="U97" s="468" t="str">
        <f t="shared" si="47"/>
        <v/>
      </c>
      <c r="V97" s="466">
        <f t="shared" si="48"/>
        <v>0</v>
      </c>
      <c r="W97" s="467" t="str">
        <f t="shared" si="49"/>
        <v/>
      </c>
      <c r="X97" s="469"/>
      <c r="Y97" s="470"/>
      <c r="Z97" s="471"/>
      <c r="AA97" s="472"/>
      <c r="AB97" s="473"/>
      <c r="AC97" s="470"/>
      <c r="AD97" s="474"/>
      <c r="AE97" s="475"/>
      <c r="AF97" s="475"/>
      <c r="AG97" s="475"/>
      <c r="AH97" s="476"/>
      <c r="AI97" s="477"/>
      <c r="AJ97" s="478"/>
      <c r="AK97" s="479"/>
      <c r="AL97" s="478"/>
      <c r="AM97" s="477"/>
      <c r="AN97" s="480"/>
      <c r="AO97" s="481"/>
      <c r="AP97" s="481"/>
      <c r="AQ97" s="481"/>
      <c r="AR97" s="482"/>
      <c r="AS97" s="483"/>
      <c r="AT97" s="484"/>
      <c r="AU97" s="485"/>
      <c r="AV97" s="484"/>
      <c r="AW97" s="486"/>
      <c r="AX97" s="487"/>
      <c r="AY97" s="488"/>
      <c r="AZ97" s="489"/>
      <c r="BA97" s="490"/>
      <c r="BB97" s="491"/>
      <c r="BC97" s="492"/>
      <c r="BD97" s="491"/>
      <c r="BE97" s="491"/>
      <c r="BF97" s="493"/>
      <c r="BG97" s="494"/>
      <c r="BH97" s="469"/>
      <c r="BI97" s="473"/>
      <c r="BJ97" s="473"/>
      <c r="BK97" s="495"/>
      <c r="BL97" s="473"/>
      <c r="BM97" s="496"/>
      <c r="BN97" s="474"/>
      <c r="BO97" s="497"/>
      <c r="BP97" s="498"/>
      <c r="BQ97" s="499"/>
      <c r="BR97" s="500"/>
      <c r="BS97" s="501"/>
      <c r="BT97" s="502"/>
      <c r="BU97" s="503"/>
      <c r="BV97" s="497"/>
      <c r="BW97" s="498"/>
      <c r="BX97" s="499"/>
      <c r="BY97" s="500"/>
      <c r="BZ97" s="501"/>
      <c r="CA97" s="502"/>
      <c r="CB97" s="501"/>
      <c r="CC97" s="504"/>
      <c r="CD97" s="264"/>
      <c r="CE97" s="263"/>
      <c r="CF97" s="263"/>
      <c r="CG97" s="263"/>
      <c r="CH97" s="263"/>
      <c r="CI97" s="263"/>
      <c r="CJ97" s="263"/>
      <c r="CK97" s="505"/>
      <c r="CL97" s="506"/>
      <c r="CM97" s="506"/>
      <c r="CN97" s="506"/>
      <c r="CO97" s="506"/>
      <c r="CP97" s="506"/>
      <c r="CQ97" s="506"/>
      <c r="CR97" s="506"/>
      <c r="CS97" s="506"/>
      <c r="CT97" s="506"/>
      <c r="CU97" s="507"/>
      <c r="CV97" s="507"/>
      <c r="CW97" s="507"/>
    </row>
    <row r="98" spans="1:101" s="508" customFormat="1" ht="35.25" customHeight="1" outlineLevel="2">
      <c r="A98" s="452">
        <v>86</v>
      </c>
      <c r="B98" s="453" t="s">
        <v>694</v>
      </c>
      <c r="C98" s="454" t="s">
        <v>695</v>
      </c>
      <c r="D98" s="455" t="s">
        <v>689</v>
      </c>
      <c r="E98" s="455" t="s">
        <v>799</v>
      </c>
      <c r="F98" s="456"/>
      <c r="G98" s="456"/>
      <c r="H98" s="457" t="str">
        <f>IF(NOT(ISBLANK(V98)),IF(V98&gt;R98,W98,S98),)</f>
        <v/>
      </c>
      <c r="I98" s="458">
        <v>11</v>
      </c>
      <c r="J98" s="459">
        <f>I98/$I$10</f>
        <v>2.7855153203342618E-3</v>
      </c>
      <c r="K98" s="219">
        <f t="shared" si="38"/>
        <v>0</v>
      </c>
      <c r="L98" s="460"/>
      <c r="M98" s="461"/>
      <c r="N98" s="462"/>
      <c r="O98" s="463" t="str">
        <f t="shared" si="39"/>
        <v/>
      </c>
      <c r="P98" s="464" t="str">
        <f t="shared" si="40"/>
        <v/>
      </c>
      <c r="Q98" s="465" t="str">
        <f t="shared" si="43"/>
        <v/>
      </c>
      <c r="R98" s="466" t="str">
        <f t="shared" si="44"/>
        <v/>
      </c>
      <c r="S98" s="466" t="str">
        <f t="shared" si="45"/>
        <v/>
      </c>
      <c r="T98" s="467" t="str">
        <f t="shared" si="46"/>
        <v/>
      </c>
      <c r="U98" s="468" t="str">
        <f t="shared" si="47"/>
        <v/>
      </c>
      <c r="V98" s="466">
        <f t="shared" si="48"/>
        <v>0</v>
      </c>
      <c r="W98" s="467" t="str">
        <f t="shared" si="49"/>
        <v/>
      </c>
      <c r="X98" s="469"/>
      <c r="Y98" s="470"/>
      <c r="Z98" s="471"/>
      <c r="AA98" s="472"/>
      <c r="AB98" s="473"/>
      <c r="AC98" s="470"/>
      <c r="AD98" s="474"/>
      <c r="AE98" s="475"/>
      <c r="AF98" s="475"/>
      <c r="AG98" s="475"/>
      <c r="AH98" s="476"/>
      <c r="AI98" s="477"/>
      <c r="AJ98" s="478"/>
      <c r="AK98" s="479"/>
      <c r="AL98" s="478"/>
      <c r="AM98" s="477"/>
      <c r="AN98" s="480"/>
      <c r="AO98" s="481"/>
      <c r="AP98" s="481"/>
      <c r="AQ98" s="481"/>
      <c r="AR98" s="482"/>
      <c r="AS98" s="483"/>
      <c r="AT98" s="484"/>
      <c r="AU98" s="485"/>
      <c r="AV98" s="484"/>
      <c r="AW98" s="486"/>
      <c r="AX98" s="487"/>
      <c r="AY98" s="488"/>
      <c r="AZ98" s="489"/>
      <c r="BA98" s="490"/>
      <c r="BB98" s="491"/>
      <c r="BC98" s="492"/>
      <c r="BD98" s="491"/>
      <c r="BE98" s="491"/>
      <c r="BF98" s="493"/>
      <c r="BG98" s="494"/>
      <c r="BH98" s="469"/>
      <c r="BI98" s="473"/>
      <c r="BJ98" s="473"/>
      <c r="BK98" s="495"/>
      <c r="BL98" s="473"/>
      <c r="BM98" s="496"/>
      <c r="BN98" s="474"/>
      <c r="BO98" s="497"/>
      <c r="BP98" s="498"/>
      <c r="BQ98" s="499"/>
      <c r="BR98" s="500"/>
      <c r="BS98" s="501"/>
      <c r="BT98" s="502"/>
      <c r="BU98" s="503"/>
      <c r="BV98" s="497"/>
      <c r="BW98" s="498"/>
      <c r="BX98" s="499"/>
      <c r="BY98" s="500"/>
      <c r="BZ98" s="501"/>
      <c r="CA98" s="502"/>
      <c r="CB98" s="501"/>
      <c r="CC98" s="504"/>
      <c r="CD98" s="264"/>
      <c r="CE98" s="263"/>
      <c r="CF98" s="263"/>
      <c r="CG98" s="263"/>
      <c r="CH98" s="263"/>
      <c r="CI98" s="263"/>
      <c r="CJ98" s="263"/>
      <c r="CK98" s="505"/>
      <c r="CL98" s="506"/>
      <c r="CM98" s="506"/>
      <c r="CN98" s="506"/>
      <c r="CO98" s="506"/>
      <c r="CP98" s="506"/>
      <c r="CQ98" s="506"/>
      <c r="CR98" s="506"/>
      <c r="CS98" s="506"/>
      <c r="CT98" s="506"/>
      <c r="CU98" s="507"/>
      <c r="CV98" s="507"/>
      <c r="CW98" s="507"/>
    </row>
    <row r="99" spans="1:101" s="451" customFormat="1" ht="35.25" customHeight="1" outlineLevel="2">
      <c r="A99" s="398">
        <v>87</v>
      </c>
      <c r="B99" s="399" t="s">
        <v>246</v>
      </c>
      <c r="C99" s="400" t="s">
        <v>245</v>
      </c>
      <c r="D99" s="359" t="s">
        <v>689</v>
      </c>
      <c r="E99" s="359" t="s">
        <v>799</v>
      </c>
      <c r="F99" s="401">
        <v>46061</v>
      </c>
      <c r="G99" s="401">
        <v>46070</v>
      </c>
      <c r="H99" s="402" t="s">
        <v>860</v>
      </c>
      <c r="I99" s="403"/>
      <c r="J99" s="404"/>
      <c r="K99" s="404">
        <f t="shared" si="38"/>
        <v>0</v>
      </c>
      <c r="L99" s="405"/>
      <c r="M99" s="406" t="s">
        <v>827</v>
      </c>
      <c r="N99" s="407" t="s">
        <v>861</v>
      </c>
      <c r="O99" s="408" t="str">
        <f t="shared" si="39"/>
        <v/>
      </c>
      <c r="P99" s="409" t="str">
        <f t="shared" si="40"/>
        <v/>
      </c>
      <c r="Q99" s="410" t="str">
        <f t="shared" si="43"/>
        <v/>
      </c>
      <c r="R99" s="411" t="str">
        <f t="shared" si="44"/>
        <v/>
      </c>
      <c r="S99" s="411" t="str">
        <f t="shared" si="45"/>
        <v/>
      </c>
      <c r="T99" s="412" t="str">
        <f t="shared" si="46"/>
        <v/>
      </c>
      <c r="U99" s="413" t="str">
        <f t="shared" si="47"/>
        <v/>
      </c>
      <c r="V99" s="411">
        <f t="shared" si="48"/>
        <v>0</v>
      </c>
      <c r="W99" s="412" t="str">
        <f t="shared" si="49"/>
        <v/>
      </c>
      <c r="X99" s="414"/>
      <c r="Y99" s="415"/>
      <c r="Z99" s="416"/>
      <c r="AA99" s="417"/>
      <c r="AB99" s="418"/>
      <c r="AC99" s="415"/>
      <c r="AD99" s="419"/>
      <c r="AE99" s="420"/>
      <c r="AF99" s="420"/>
      <c r="AG99" s="420"/>
      <c r="AH99" s="421"/>
      <c r="AI99" s="392"/>
      <c r="AJ99" s="422"/>
      <c r="AK99" s="281"/>
      <c r="AL99" s="422"/>
      <c r="AM99" s="392"/>
      <c r="AN99" s="423"/>
      <c r="AO99" s="424"/>
      <c r="AP99" s="424"/>
      <c r="AQ99" s="424"/>
      <c r="AR99" s="425"/>
      <c r="AS99" s="426"/>
      <c r="AT99" s="427"/>
      <c r="AU99" s="428"/>
      <c r="AV99" s="427"/>
      <c r="AW99" s="429"/>
      <c r="AX99" s="430"/>
      <c r="AY99" s="431"/>
      <c r="AZ99" s="432"/>
      <c r="BA99" s="433"/>
      <c r="BB99" s="434"/>
      <c r="BC99" s="435"/>
      <c r="BD99" s="434"/>
      <c r="BE99" s="434"/>
      <c r="BF99" s="436"/>
      <c r="BG99" s="437"/>
      <c r="BH99" s="414"/>
      <c r="BI99" s="418"/>
      <c r="BJ99" s="418"/>
      <c r="BK99" s="438"/>
      <c r="BL99" s="418"/>
      <c r="BM99" s="439"/>
      <c r="BN99" s="419"/>
      <c r="BO99" s="440"/>
      <c r="BP99" s="441"/>
      <c r="BQ99" s="442"/>
      <c r="BR99" s="443"/>
      <c r="BS99" s="444"/>
      <c r="BT99" s="445"/>
      <c r="BU99" s="446"/>
      <c r="BV99" s="440"/>
      <c r="BW99" s="441"/>
      <c r="BX99" s="442"/>
      <c r="BY99" s="443"/>
      <c r="BZ99" s="444"/>
      <c r="CA99" s="445"/>
      <c r="CB99" s="444"/>
      <c r="CC99" s="447"/>
      <c r="CD99" s="264"/>
      <c r="CE99" s="448"/>
      <c r="CF99" s="448"/>
      <c r="CG99" s="448"/>
      <c r="CH99" s="448"/>
      <c r="CI99" s="448"/>
      <c r="CJ99" s="448"/>
      <c r="CK99" s="449"/>
      <c r="CL99" s="448"/>
      <c r="CM99" s="448"/>
      <c r="CN99" s="448"/>
      <c r="CO99" s="448"/>
      <c r="CP99" s="448"/>
      <c r="CQ99" s="448"/>
      <c r="CR99" s="448"/>
      <c r="CS99" s="448"/>
      <c r="CT99" s="448"/>
      <c r="CU99" s="450"/>
      <c r="CV99" s="450"/>
      <c r="CW99" s="450"/>
    </row>
    <row r="100" spans="1:101" s="508" customFormat="1" ht="35.25" customHeight="1" outlineLevel="2">
      <c r="A100" s="452">
        <v>88</v>
      </c>
      <c r="B100" s="453" t="s">
        <v>696</v>
      </c>
      <c r="C100" s="454" t="s">
        <v>697</v>
      </c>
      <c r="D100" s="455" t="s">
        <v>689</v>
      </c>
      <c r="E100" s="455" t="s">
        <v>799</v>
      </c>
      <c r="F100" s="456"/>
      <c r="G100" s="456"/>
      <c r="H100" s="457" t="str">
        <f t="shared" ref="H100:H106" si="50">IF(NOT(ISBLANK(V100)),IF(V100&gt;R100,W100,S100),)</f>
        <v/>
      </c>
      <c r="I100" s="458">
        <v>9</v>
      </c>
      <c r="J100" s="459">
        <f t="shared" ref="J100:J106" si="51">I100/$I$10</f>
        <v>2.2790579893643961E-3</v>
      </c>
      <c r="K100" s="459">
        <f t="shared" si="38"/>
        <v>0</v>
      </c>
      <c r="L100" s="460"/>
      <c r="M100" s="461"/>
      <c r="N100" s="462"/>
      <c r="O100" s="463" t="str">
        <f t="shared" si="39"/>
        <v/>
      </c>
      <c r="P100" s="464" t="str">
        <f t="shared" si="40"/>
        <v/>
      </c>
      <c r="Q100" s="465" t="str">
        <f t="shared" si="43"/>
        <v/>
      </c>
      <c r="R100" s="466" t="str">
        <f t="shared" si="44"/>
        <v/>
      </c>
      <c r="S100" s="466" t="str">
        <f t="shared" si="45"/>
        <v/>
      </c>
      <c r="T100" s="467" t="str">
        <f t="shared" si="46"/>
        <v/>
      </c>
      <c r="U100" s="468" t="str">
        <f t="shared" si="47"/>
        <v/>
      </c>
      <c r="V100" s="466">
        <f t="shared" si="48"/>
        <v>0</v>
      </c>
      <c r="W100" s="467" t="str">
        <f t="shared" si="49"/>
        <v/>
      </c>
      <c r="X100" s="469"/>
      <c r="Y100" s="470"/>
      <c r="Z100" s="471"/>
      <c r="AA100" s="472"/>
      <c r="AB100" s="473"/>
      <c r="AC100" s="470"/>
      <c r="AD100" s="474"/>
      <c r="AE100" s="475"/>
      <c r="AF100" s="475"/>
      <c r="AG100" s="475"/>
      <c r="AH100" s="476"/>
      <c r="AI100" s="477"/>
      <c r="AJ100" s="478"/>
      <c r="AK100" s="479"/>
      <c r="AL100" s="478"/>
      <c r="AM100" s="477"/>
      <c r="AN100" s="480"/>
      <c r="AO100" s="481"/>
      <c r="AP100" s="481"/>
      <c r="AQ100" s="481"/>
      <c r="AR100" s="482"/>
      <c r="AS100" s="483"/>
      <c r="AT100" s="484"/>
      <c r="AU100" s="485"/>
      <c r="AV100" s="484"/>
      <c r="AW100" s="486"/>
      <c r="AX100" s="487"/>
      <c r="AY100" s="488"/>
      <c r="AZ100" s="489"/>
      <c r="BA100" s="490"/>
      <c r="BB100" s="491"/>
      <c r="BC100" s="492"/>
      <c r="BD100" s="491"/>
      <c r="BE100" s="491"/>
      <c r="BF100" s="493"/>
      <c r="BG100" s="494"/>
      <c r="BH100" s="469"/>
      <c r="BI100" s="473"/>
      <c r="BJ100" s="473"/>
      <c r="BK100" s="495"/>
      <c r="BL100" s="473"/>
      <c r="BM100" s="496"/>
      <c r="BN100" s="474"/>
      <c r="BO100" s="497"/>
      <c r="BP100" s="498"/>
      <c r="BQ100" s="499"/>
      <c r="BR100" s="500"/>
      <c r="BS100" s="501"/>
      <c r="BT100" s="502"/>
      <c r="BU100" s="503"/>
      <c r="BV100" s="497"/>
      <c r="BW100" s="498"/>
      <c r="BX100" s="499"/>
      <c r="BY100" s="500"/>
      <c r="BZ100" s="501"/>
      <c r="CA100" s="502"/>
      <c r="CB100" s="501"/>
      <c r="CC100" s="504"/>
      <c r="CD100" s="264"/>
      <c r="CE100" s="263"/>
      <c r="CF100" s="263"/>
      <c r="CG100" s="263"/>
      <c r="CH100" s="263"/>
      <c r="CI100" s="263"/>
      <c r="CJ100" s="263"/>
      <c r="CK100" s="505"/>
      <c r="CL100" s="506"/>
      <c r="CM100" s="506"/>
      <c r="CN100" s="506"/>
      <c r="CO100" s="506"/>
      <c r="CP100" s="506"/>
      <c r="CQ100" s="506"/>
      <c r="CR100" s="506"/>
      <c r="CS100" s="506"/>
      <c r="CT100" s="506"/>
      <c r="CU100" s="507"/>
      <c r="CV100" s="507"/>
      <c r="CW100" s="507"/>
    </row>
    <row r="101" spans="1:101" s="508" customFormat="1" ht="35.25" customHeight="1" outlineLevel="2">
      <c r="A101" s="452">
        <v>89</v>
      </c>
      <c r="B101" s="453" t="s">
        <v>698</v>
      </c>
      <c r="C101" s="454" t="s">
        <v>699</v>
      </c>
      <c r="D101" s="455" t="s">
        <v>689</v>
      </c>
      <c r="E101" s="455" t="s">
        <v>799</v>
      </c>
      <c r="F101" s="456"/>
      <c r="G101" s="456"/>
      <c r="H101" s="457" t="str">
        <f t="shared" si="50"/>
        <v/>
      </c>
      <c r="I101" s="458">
        <v>9</v>
      </c>
      <c r="J101" s="459">
        <f t="shared" si="51"/>
        <v>2.2790579893643961E-3</v>
      </c>
      <c r="K101" s="459">
        <f t="shared" si="38"/>
        <v>0</v>
      </c>
      <c r="L101" s="460"/>
      <c r="M101" s="461"/>
      <c r="N101" s="462"/>
      <c r="O101" s="463" t="str">
        <f t="shared" si="39"/>
        <v/>
      </c>
      <c r="P101" s="464" t="str">
        <f t="shared" si="40"/>
        <v/>
      </c>
      <c r="Q101" s="465" t="str">
        <f t="shared" si="43"/>
        <v/>
      </c>
      <c r="R101" s="466" t="str">
        <f t="shared" si="44"/>
        <v/>
      </c>
      <c r="S101" s="466" t="str">
        <f t="shared" si="45"/>
        <v/>
      </c>
      <c r="T101" s="467" t="str">
        <f t="shared" si="46"/>
        <v/>
      </c>
      <c r="U101" s="468" t="str">
        <f t="shared" si="47"/>
        <v/>
      </c>
      <c r="V101" s="466">
        <f t="shared" si="48"/>
        <v>0</v>
      </c>
      <c r="W101" s="467" t="str">
        <f t="shared" si="49"/>
        <v/>
      </c>
      <c r="X101" s="469"/>
      <c r="Y101" s="470"/>
      <c r="Z101" s="471"/>
      <c r="AA101" s="472"/>
      <c r="AB101" s="473"/>
      <c r="AC101" s="470"/>
      <c r="AD101" s="474"/>
      <c r="AE101" s="475"/>
      <c r="AF101" s="475"/>
      <c r="AG101" s="475"/>
      <c r="AH101" s="476"/>
      <c r="AI101" s="477"/>
      <c r="AJ101" s="478"/>
      <c r="AK101" s="479"/>
      <c r="AL101" s="478"/>
      <c r="AM101" s="477"/>
      <c r="AN101" s="480"/>
      <c r="AO101" s="481"/>
      <c r="AP101" s="481"/>
      <c r="AQ101" s="481"/>
      <c r="AR101" s="482"/>
      <c r="AS101" s="483"/>
      <c r="AT101" s="484"/>
      <c r="AU101" s="485"/>
      <c r="AV101" s="484"/>
      <c r="AW101" s="486"/>
      <c r="AX101" s="487"/>
      <c r="AY101" s="488"/>
      <c r="AZ101" s="489"/>
      <c r="BA101" s="490"/>
      <c r="BB101" s="491"/>
      <c r="BC101" s="492"/>
      <c r="BD101" s="491"/>
      <c r="BE101" s="491"/>
      <c r="BF101" s="493"/>
      <c r="BG101" s="494"/>
      <c r="BH101" s="469"/>
      <c r="BI101" s="473"/>
      <c r="BJ101" s="473"/>
      <c r="BK101" s="495"/>
      <c r="BL101" s="473"/>
      <c r="BM101" s="496"/>
      <c r="BN101" s="474"/>
      <c r="BO101" s="497"/>
      <c r="BP101" s="498"/>
      <c r="BQ101" s="499"/>
      <c r="BR101" s="500"/>
      <c r="BS101" s="501"/>
      <c r="BT101" s="502"/>
      <c r="BU101" s="503"/>
      <c r="BV101" s="497"/>
      <c r="BW101" s="498"/>
      <c r="BX101" s="499"/>
      <c r="BY101" s="500"/>
      <c r="BZ101" s="501"/>
      <c r="CA101" s="502"/>
      <c r="CB101" s="501"/>
      <c r="CC101" s="504"/>
      <c r="CD101" s="264"/>
      <c r="CE101" s="263"/>
      <c r="CF101" s="263"/>
      <c r="CG101" s="263"/>
      <c r="CH101" s="263"/>
      <c r="CI101" s="263"/>
      <c r="CJ101" s="263"/>
      <c r="CK101" s="505"/>
      <c r="CL101" s="506"/>
      <c r="CM101" s="506"/>
      <c r="CN101" s="506"/>
      <c r="CO101" s="506"/>
      <c r="CP101" s="506"/>
      <c r="CQ101" s="506"/>
      <c r="CR101" s="506"/>
      <c r="CS101" s="506"/>
      <c r="CT101" s="506"/>
      <c r="CU101" s="507"/>
      <c r="CV101" s="507"/>
      <c r="CW101" s="507"/>
    </row>
    <row r="102" spans="1:101" s="508" customFormat="1" ht="35.25" customHeight="1" outlineLevel="2">
      <c r="A102" s="452">
        <v>90</v>
      </c>
      <c r="B102" s="453" t="s">
        <v>700</v>
      </c>
      <c r="C102" s="454" t="s">
        <v>701</v>
      </c>
      <c r="D102" s="455" t="s">
        <v>689</v>
      </c>
      <c r="E102" s="455" t="s">
        <v>799</v>
      </c>
      <c r="F102" s="456"/>
      <c r="G102" s="456"/>
      <c r="H102" s="457" t="str">
        <f t="shared" si="50"/>
        <v/>
      </c>
      <c r="I102" s="458">
        <v>9</v>
      </c>
      <c r="J102" s="459">
        <f t="shared" si="51"/>
        <v>2.2790579893643961E-3</v>
      </c>
      <c r="K102" s="459">
        <f t="shared" si="38"/>
        <v>0</v>
      </c>
      <c r="L102" s="460"/>
      <c r="M102" s="461"/>
      <c r="N102" s="462"/>
      <c r="O102" s="463" t="str">
        <f t="shared" si="39"/>
        <v/>
      </c>
      <c r="P102" s="464" t="str">
        <f t="shared" si="40"/>
        <v/>
      </c>
      <c r="Q102" s="465" t="str">
        <f t="shared" si="43"/>
        <v/>
      </c>
      <c r="R102" s="466" t="str">
        <f t="shared" si="44"/>
        <v/>
      </c>
      <c r="S102" s="466" t="str">
        <f t="shared" si="45"/>
        <v/>
      </c>
      <c r="T102" s="467" t="str">
        <f t="shared" si="46"/>
        <v/>
      </c>
      <c r="U102" s="468" t="str">
        <f t="shared" si="47"/>
        <v/>
      </c>
      <c r="V102" s="466">
        <f t="shared" si="48"/>
        <v>0</v>
      </c>
      <c r="W102" s="467" t="str">
        <f t="shared" si="49"/>
        <v/>
      </c>
      <c r="X102" s="469"/>
      <c r="Y102" s="470"/>
      <c r="Z102" s="471"/>
      <c r="AA102" s="472"/>
      <c r="AB102" s="473"/>
      <c r="AC102" s="470"/>
      <c r="AD102" s="474"/>
      <c r="AE102" s="475"/>
      <c r="AF102" s="475"/>
      <c r="AG102" s="475"/>
      <c r="AH102" s="476"/>
      <c r="AI102" s="477"/>
      <c r="AJ102" s="478"/>
      <c r="AK102" s="479"/>
      <c r="AL102" s="478"/>
      <c r="AM102" s="477"/>
      <c r="AN102" s="480"/>
      <c r="AO102" s="481"/>
      <c r="AP102" s="481"/>
      <c r="AQ102" s="481"/>
      <c r="AR102" s="482"/>
      <c r="AS102" s="483"/>
      <c r="AT102" s="484"/>
      <c r="AU102" s="485"/>
      <c r="AV102" s="484"/>
      <c r="AW102" s="486"/>
      <c r="AX102" s="487"/>
      <c r="AY102" s="488"/>
      <c r="AZ102" s="489"/>
      <c r="BA102" s="490"/>
      <c r="BB102" s="491"/>
      <c r="BC102" s="492"/>
      <c r="BD102" s="491"/>
      <c r="BE102" s="491"/>
      <c r="BF102" s="493"/>
      <c r="BG102" s="494"/>
      <c r="BH102" s="469"/>
      <c r="BI102" s="473"/>
      <c r="BJ102" s="473"/>
      <c r="BK102" s="495"/>
      <c r="BL102" s="473"/>
      <c r="BM102" s="496"/>
      <c r="BN102" s="474"/>
      <c r="BO102" s="497"/>
      <c r="BP102" s="498"/>
      <c r="BQ102" s="499"/>
      <c r="BR102" s="500"/>
      <c r="BS102" s="501"/>
      <c r="BT102" s="502"/>
      <c r="BU102" s="503"/>
      <c r="BV102" s="497"/>
      <c r="BW102" s="498"/>
      <c r="BX102" s="499"/>
      <c r="BY102" s="500"/>
      <c r="BZ102" s="501"/>
      <c r="CA102" s="502"/>
      <c r="CB102" s="501"/>
      <c r="CC102" s="504"/>
      <c r="CD102" s="264"/>
      <c r="CE102" s="263"/>
      <c r="CF102" s="263"/>
      <c r="CG102" s="263"/>
      <c r="CH102" s="263"/>
      <c r="CI102" s="263"/>
      <c r="CJ102" s="263"/>
      <c r="CK102" s="505"/>
      <c r="CL102" s="506"/>
      <c r="CM102" s="506"/>
      <c r="CN102" s="506"/>
      <c r="CO102" s="506"/>
      <c r="CP102" s="506"/>
      <c r="CQ102" s="506"/>
      <c r="CR102" s="506"/>
      <c r="CS102" s="506"/>
      <c r="CT102" s="506"/>
      <c r="CU102" s="507"/>
      <c r="CV102" s="507"/>
      <c r="CW102" s="507"/>
    </row>
    <row r="103" spans="1:101" s="103" customFormat="1" ht="35.25" customHeight="1" outlineLevel="2">
      <c r="A103" s="357">
        <v>91</v>
      </c>
      <c r="B103" s="358" t="s">
        <v>519</v>
      </c>
      <c r="C103" s="277" t="s">
        <v>518</v>
      </c>
      <c r="D103" s="214" t="s">
        <v>689</v>
      </c>
      <c r="E103" s="214" t="s">
        <v>799</v>
      </c>
      <c r="F103" s="360">
        <v>46056</v>
      </c>
      <c r="G103" s="360">
        <v>46065</v>
      </c>
      <c r="H103" s="361" t="str">
        <f t="shared" si="50"/>
        <v/>
      </c>
      <c r="I103" s="362">
        <v>26</v>
      </c>
      <c r="J103" s="219">
        <f t="shared" si="51"/>
        <v>6.5839453026082552E-3</v>
      </c>
      <c r="K103" s="219">
        <f t="shared" si="38"/>
        <v>0</v>
      </c>
      <c r="L103" s="220"/>
      <c r="M103" s="221" t="s">
        <v>804</v>
      </c>
      <c r="N103" s="222" t="s">
        <v>835</v>
      </c>
      <c r="O103" s="223" t="str">
        <f t="shared" si="39"/>
        <v/>
      </c>
      <c r="P103" s="265" t="str">
        <f t="shared" si="40"/>
        <v/>
      </c>
      <c r="Q103" s="266" t="str">
        <f t="shared" si="43"/>
        <v/>
      </c>
      <c r="R103" s="267" t="str">
        <f t="shared" si="44"/>
        <v/>
      </c>
      <c r="S103" s="267" t="str">
        <f t="shared" si="45"/>
        <v/>
      </c>
      <c r="T103" s="268" t="str">
        <f t="shared" si="46"/>
        <v/>
      </c>
      <c r="U103" s="269" t="str">
        <f t="shared" si="47"/>
        <v/>
      </c>
      <c r="V103" s="267">
        <f t="shared" si="48"/>
        <v>0</v>
      </c>
      <c r="W103" s="268" t="str">
        <f t="shared" si="49"/>
        <v/>
      </c>
      <c r="X103" s="364"/>
      <c r="Y103" s="230"/>
      <c r="Z103" s="297"/>
      <c r="AA103" s="298"/>
      <c r="AB103" s="231"/>
      <c r="AC103" s="230"/>
      <c r="AD103" s="233"/>
      <c r="AE103" s="365"/>
      <c r="AF103" s="365"/>
      <c r="AG103" s="365"/>
      <c r="AH103" s="366"/>
      <c r="AI103" s="367"/>
      <c r="AJ103" s="287"/>
      <c r="AK103" s="287"/>
      <c r="AL103" s="287"/>
      <c r="AM103" s="367"/>
      <c r="AN103" s="368"/>
      <c r="AO103" s="369"/>
      <c r="AP103" s="369"/>
      <c r="AQ103" s="369"/>
      <c r="AR103" s="370"/>
      <c r="AS103" s="371"/>
      <c r="AT103" s="372"/>
      <c r="AU103" s="243"/>
      <c r="AV103" s="372"/>
      <c r="AW103" s="373"/>
      <c r="AX103" s="374"/>
      <c r="AY103" s="375"/>
      <c r="AZ103" s="376"/>
      <c r="BA103" s="377"/>
      <c r="BB103" s="378"/>
      <c r="BC103" s="379"/>
      <c r="BD103" s="378"/>
      <c r="BE103" s="378"/>
      <c r="BF103" s="380"/>
      <c r="BG103" s="381"/>
      <c r="BH103" s="364"/>
      <c r="BI103" s="231"/>
      <c r="BJ103" s="231"/>
      <c r="BK103" s="232"/>
      <c r="BL103" s="231"/>
      <c r="BM103" s="386"/>
      <c r="BN103" s="233"/>
      <c r="BO103" s="383"/>
      <c r="BP103" s="272"/>
      <c r="BQ103" s="273"/>
      <c r="BR103" s="274"/>
      <c r="BS103" s="276"/>
      <c r="BT103" s="385"/>
      <c r="BU103" s="275"/>
      <c r="BV103" s="383"/>
      <c r="BW103" s="272"/>
      <c r="BX103" s="273"/>
      <c r="BY103" s="274"/>
      <c r="BZ103" s="276"/>
      <c r="CA103" s="385"/>
      <c r="CB103" s="276"/>
      <c r="CC103" s="208"/>
      <c r="CD103" s="264"/>
      <c r="CE103" s="263"/>
      <c r="CF103" s="263"/>
      <c r="CG103" s="263"/>
      <c r="CH103" s="263"/>
      <c r="CI103" s="263"/>
      <c r="CJ103" s="263"/>
      <c r="CK103" s="210"/>
      <c r="CL103" s="264"/>
      <c r="CM103" s="264"/>
      <c r="CN103" s="264"/>
      <c r="CO103" s="264"/>
      <c r="CP103" s="264"/>
      <c r="CQ103" s="264"/>
      <c r="CR103" s="264"/>
      <c r="CS103" s="264"/>
      <c r="CT103" s="264"/>
      <c r="CU103" s="101"/>
      <c r="CV103" s="101"/>
      <c r="CW103" s="101"/>
    </row>
    <row r="104" spans="1:101" s="103" customFormat="1" ht="35.25" customHeight="1" outlineLevel="2">
      <c r="A104" s="357">
        <v>92</v>
      </c>
      <c r="B104" s="358" t="s">
        <v>495</v>
      </c>
      <c r="C104" s="277" t="s">
        <v>494</v>
      </c>
      <c r="D104" s="214" t="s">
        <v>689</v>
      </c>
      <c r="E104" s="214" t="s">
        <v>799</v>
      </c>
      <c r="F104" s="360">
        <v>46075</v>
      </c>
      <c r="G104" s="360">
        <v>46084</v>
      </c>
      <c r="H104" s="361" t="str">
        <f t="shared" si="50"/>
        <v/>
      </c>
      <c r="I104" s="362">
        <v>26</v>
      </c>
      <c r="J104" s="219">
        <f t="shared" si="51"/>
        <v>6.5839453026082552E-3</v>
      </c>
      <c r="K104" s="219">
        <f t="shared" si="38"/>
        <v>0</v>
      </c>
      <c r="L104" s="220"/>
      <c r="M104" s="221" t="s">
        <v>837</v>
      </c>
      <c r="N104" s="222" t="s">
        <v>838</v>
      </c>
      <c r="O104" s="223" t="str">
        <f t="shared" si="39"/>
        <v/>
      </c>
      <c r="P104" s="265" t="str">
        <f t="shared" si="40"/>
        <v/>
      </c>
      <c r="Q104" s="266" t="str">
        <f t="shared" si="43"/>
        <v/>
      </c>
      <c r="R104" s="267" t="str">
        <f t="shared" si="44"/>
        <v/>
      </c>
      <c r="S104" s="267" t="str">
        <f t="shared" si="45"/>
        <v/>
      </c>
      <c r="T104" s="268" t="str">
        <f t="shared" si="46"/>
        <v/>
      </c>
      <c r="U104" s="269" t="str">
        <f t="shared" si="47"/>
        <v/>
      </c>
      <c r="V104" s="267">
        <f t="shared" si="48"/>
        <v>0</v>
      </c>
      <c r="W104" s="268" t="str">
        <f t="shared" si="49"/>
        <v/>
      </c>
      <c r="X104" s="364"/>
      <c r="Y104" s="230"/>
      <c r="Z104" s="297"/>
      <c r="AA104" s="232"/>
      <c r="AB104" s="231"/>
      <c r="AC104" s="230"/>
      <c r="AD104" s="233"/>
      <c r="AE104" s="365"/>
      <c r="AF104" s="365"/>
      <c r="AG104" s="365"/>
      <c r="AH104" s="366"/>
      <c r="AI104" s="367"/>
      <c r="AJ104" s="287"/>
      <c r="AK104" s="287"/>
      <c r="AL104" s="287"/>
      <c r="AM104" s="367"/>
      <c r="AN104" s="368"/>
      <c r="AO104" s="369"/>
      <c r="AP104" s="369"/>
      <c r="AQ104" s="369"/>
      <c r="AR104" s="370"/>
      <c r="AS104" s="371"/>
      <c r="AT104" s="372"/>
      <c r="AU104" s="243"/>
      <c r="AV104" s="372"/>
      <c r="AW104" s="373"/>
      <c r="AX104" s="374"/>
      <c r="AY104" s="375"/>
      <c r="AZ104" s="376"/>
      <c r="BA104" s="377"/>
      <c r="BB104" s="378"/>
      <c r="BC104" s="379"/>
      <c r="BD104" s="378"/>
      <c r="BE104" s="378"/>
      <c r="BF104" s="380"/>
      <c r="BG104" s="381"/>
      <c r="BH104" s="364"/>
      <c r="BI104" s="231"/>
      <c r="BJ104" s="231"/>
      <c r="BK104" s="232"/>
      <c r="BL104" s="231"/>
      <c r="BM104" s="386"/>
      <c r="BN104" s="233"/>
      <c r="BO104" s="383"/>
      <c r="BP104" s="272"/>
      <c r="BQ104" s="273"/>
      <c r="BR104" s="274"/>
      <c r="BS104" s="276"/>
      <c r="BT104" s="385"/>
      <c r="BU104" s="275"/>
      <c r="BV104" s="383"/>
      <c r="BW104" s="272"/>
      <c r="BX104" s="273"/>
      <c r="BY104" s="274"/>
      <c r="BZ104" s="276"/>
      <c r="CA104" s="385"/>
      <c r="CB104" s="276"/>
      <c r="CC104" s="208"/>
      <c r="CD104" s="264"/>
      <c r="CE104" s="263"/>
      <c r="CF104" s="263"/>
      <c r="CG104" s="263"/>
      <c r="CH104" s="263"/>
      <c r="CI104" s="263"/>
      <c r="CJ104" s="263"/>
      <c r="CK104" s="210"/>
      <c r="CL104" s="264"/>
      <c r="CM104" s="264"/>
      <c r="CN104" s="264"/>
      <c r="CO104" s="264"/>
      <c r="CP104" s="264"/>
      <c r="CQ104" s="264"/>
      <c r="CR104" s="264"/>
      <c r="CS104" s="264"/>
      <c r="CT104" s="264"/>
      <c r="CU104" s="101"/>
      <c r="CV104" s="101"/>
      <c r="CW104" s="101"/>
    </row>
    <row r="105" spans="1:101" s="103" customFormat="1" ht="35.25" customHeight="1" outlineLevel="2">
      <c r="A105" s="357">
        <v>93</v>
      </c>
      <c r="B105" s="358" t="s">
        <v>522</v>
      </c>
      <c r="C105" s="277" t="s">
        <v>521</v>
      </c>
      <c r="D105" s="214" t="s">
        <v>689</v>
      </c>
      <c r="E105" s="214" t="s">
        <v>799</v>
      </c>
      <c r="F105" s="360">
        <v>46063</v>
      </c>
      <c r="G105" s="360">
        <v>46072</v>
      </c>
      <c r="H105" s="361" t="str">
        <f t="shared" si="50"/>
        <v/>
      </c>
      <c r="I105" s="362">
        <v>29</v>
      </c>
      <c r="J105" s="219">
        <f t="shared" si="51"/>
        <v>7.3436312990630536E-3</v>
      </c>
      <c r="K105" s="219">
        <f t="shared" si="38"/>
        <v>0</v>
      </c>
      <c r="L105" s="220"/>
      <c r="M105" s="221" t="s">
        <v>810</v>
      </c>
      <c r="N105" s="222" t="s">
        <v>828</v>
      </c>
      <c r="O105" s="223" t="str">
        <f t="shared" si="39"/>
        <v/>
      </c>
      <c r="P105" s="265" t="str">
        <f t="shared" si="40"/>
        <v/>
      </c>
      <c r="Q105" s="266" t="str">
        <f t="shared" si="43"/>
        <v/>
      </c>
      <c r="R105" s="267" t="str">
        <f t="shared" si="44"/>
        <v/>
      </c>
      <c r="S105" s="267" t="str">
        <f t="shared" si="45"/>
        <v/>
      </c>
      <c r="T105" s="268" t="str">
        <f t="shared" si="46"/>
        <v/>
      </c>
      <c r="U105" s="269" t="str">
        <f t="shared" si="47"/>
        <v/>
      </c>
      <c r="V105" s="267">
        <f t="shared" si="48"/>
        <v>0</v>
      </c>
      <c r="W105" s="268" t="str">
        <f t="shared" si="49"/>
        <v/>
      </c>
      <c r="X105" s="364"/>
      <c r="Y105" s="230"/>
      <c r="Z105" s="297"/>
      <c r="AA105" s="298"/>
      <c r="AB105" s="231"/>
      <c r="AC105" s="230"/>
      <c r="AD105" s="233"/>
      <c r="AE105" s="365"/>
      <c r="AF105" s="365"/>
      <c r="AG105" s="365"/>
      <c r="AH105" s="366"/>
      <c r="AI105" s="367"/>
      <c r="AJ105" s="287"/>
      <c r="AK105" s="237"/>
      <c r="AL105" s="287"/>
      <c r="AM105" s="367"/>
      <c r="AN105" s="368"/>
      <c r="AO105" s="369"/>
      <c r="AP105" s="369"/>
      <c r="AQ105" s="369"/>
      <c r="AR105" s="370"/>
      <c r="AS105" s="371"/>
      <c r="AT105" s="372"/>
      <c r="AU105" s="243"/>
      <c r="AV105" s="372"/>
      <c r="AW105" s="373"/>
      <c r="AX105" s="374"/>
      <c r="AY105" s="375"/>
      <c r="AZ105" s="376"/>
      <c r="BA105" s="377"/>
      <c r="BB105" s="378"/>
      <c r="BC105" s="379"/>
      <c r="BD105" s="378"/>
      <c r="BE105" s="378"/>
      <c r="BF105" s="380"/>
      <c r="BG105" s="381"/>
      <c r="BH105" s="364"/>
      <c r="BI105" s="231"/>
      <c r="BJ105" s="231"/>
      <c r="BK105" s="232"/>
      <c r="BL105" s="231"/>
      <c r="BM105" s="386"/>
      <c r="BN105" s="233"/>
      <c r="BO105" s="383"/>
      <c r="BP105" s="272"/>
      <c r="BQ105" s="273"/>
      <c r="BR105" s="274"/>
      <c r="BS105" s="276"/>
      <c r="BT105" s="385"/>
      <c r="BU105" s="275"/>
      <c r="BV105" s="383"/>
      <c r="BW105" s="272"/>
      <c r="BX105" s="273"/>
      <c r="BY105" s="274"/>
      <c r="BZ105" s="276"/>
      <c r="CA105" s="385"/>
      <c r="CB105" s="276"/>
      <c r="CC105" s="208"/>
      <c r="CD105" s="264"/>
      <c r="CE105" s="263"/>
      <c r="CF105" s="263"/>
      <c r="CG105" s="263"/>
      <c r="CH105" s="263"/>
      <c r="CI105" s="263"/>
      <c r="CJ105" s="263"/>
      <c r="CK105" s="210"/>
      <c r="CL105" s="264"/>
      <c r="CM105" s="264"/>
      <c r="CN105" s="264"/>
      <c r="CO105" s="264"/>
      <c r="CP105" s="264"/>
      <c r="CQ105" s="264"/>
      <c r="CR105" s="264"/>
      <c r="CS105" s="264"/>
      <c r="CT105" s="264"/>
      <c r="CU105" s="101"/>
      <c r="CV105" s="101"/>
      <c r="CW105" s="101"/>
    </row>
    <row r="106" spans="1:101" s="103" customFormat="1" ht="35.25" customHeight="1" outlineLevel="2">
      <c r="A106" s="357">
        <v>94</v>
      </c>
      <c r="B106" s="358" t="s">
        <v>295</v>
      </c>
      <c r="C106" s="277" t="s">
        <v>294</v>
      </c>
      <c r="D106" s="214" t="s">
        <v>689</v>
      </c>
      <c r="E106" s="214" t="s">
        <v>799</v>
      </c>
      <c r="F106" s="360">
        <v>46053</v>
      </c>
      <c r="G106" s="360">
        <v>46061</v>
      </c>
      <c r="H106" s="361" t="str">
        <f t="shared" si="50"/>
        <v/>
      </c>
      <c r="I106" s="362">
        <v>29</v>
      </c>
      <c r="J106" s="219">
        <f t="shared" si="51"/>
        <v>7.3436312990630536E-3</v>
      </c>
      <c r="K106" s="219">
        <f t="shared" si="38"/>
        <v>0</v>
      </c>
      <c r="L106" s="220"/>
      <c r="M106" s="221" t="s">
        <v>811</v>
      </c>
      <c r="N106" s="222" t="s">
        <v>827</v>
      </c>
      <c r="O106" s="223" t="str">
        <f t="shared" si="39"/>
        <v/>
      </c>
      <c r="P106" s="265" t="str">
        <f t="shared" si="40"/>
        <v/>
      </c>
      <c r="Q106" s="266" t="str">
        <f t="shared" si="43"/>
        <v/>
      </c>
      <c r="R106" s="267" t="str">
        <f t="shared" si="44"/>
        <v/>
      </c>
      <c r="S106" s="267" t="str">
        <f t="shared" si="45"/>
        <v/>
      </c>
      <c r="T106" s="268" t="str">
        <f t="shared" si="46"/>
        <v/>
      </c>
      <c r="U106" s="269" t="str">
        <f t="shared" si="47"/>
        <v/>
      </c>
      <c r="V106" s="267">
        <f t="shared" si="48"/>
        <v>0</v>
      </c>
      <c r="W106" s="268" t="str">
        <f t="shared" si="49"/>
        <v/>
      </c>
      <c r="X106" s="364"/>
      <c r="Y106" s="230"/>
      <c r="Z106" s="297"/>
      <c r="AA106" s="298"/>
      <c r="AB106" s="231"/>
      <c r="AC106" s="230"/>
      <c r="AD106" s="233"/>
      <c r="AE106" s="365"/>
      <c r="AF106" s="365"/>
      <c r="AG106" s="365"/>
      <c r="AH106" s="366"/>
      <c r="AI106" s="367"/>
      <c r="AJ106" s="287"/>
      <c r="AK106" s="287"/>
      <c r="AL106" s="287"/>
      <c r="AM106" s="367"/>
      <c r="AN106" s="368"/>
      <c r="AO106" s="369"/>
      <c r="AP106" s="369"/>
      <c r="AQ106" s="369"/>
      <c r="AR106" s="370"/>
      <c r="AS106" s="371"/>
      <c r="AT106" s="372"/>
      <c r="AU106" s="243"/>
      <c r="AV106" s="372"/>
      <c r="AW106" s="373"/>
      <c r="AX106" s="374"/>
      <c r="AY106" s="375"/>
      <c r="AZ106" s="376"/>
      <c r="BA106" s="377"/>
      <c r="BB106" s="378"/>
      <c r="BC106" s="379"/>
      <c r="BD106" s="378"/>
      <c r="BE106" s="378"/>
      <c r="BF106" s="380"/>
      <c r="BG106" s="381"/>
      <c r="BH106" s="364"/>
      <c r="BI106" s="231"/>
      <c r="BJ106" s="231"/>
      <c r="BK106" s="232"/>
      <c r="BL106" s="231"/>
      <c r="BM106" s="386"/>
      <c r="BN106" s="233"/>
      <c r="BO106" s="383"/>
      <c r="BP106" s="272"/>
      <c r="BQ106" s="273"/>
      <c r="BR106" s="274"/>
      <c r="BS106" s="276"/>
      <c r="BT106" s="385"/>
      <c r="BU106" s="275"/>
      <c r="BV106" s="383"/>
      <c r="BW106" s="272"/>
      <c r="BX106" s="273"/>
      <c r="BY106" s="274"/>
      <c r="BZ106" s="276"/>
      <c r="CA106" s="385"/>
      <c r="CB106" s="276"/>
      <c r="CC106" s="208"/>
      <c r="CD106" s="264"/>
      <c r="CE106" s="263"/>
      <c r="CF106" s="263"/>
      <c r="CG106" s="263"/>
      <c r="CH106" s="263"/>
      <c r="CI106" s="263"/>
      <c r="CJ106" s="263"/>
      <c r="CK106" s="210"/>
      <c r="CL106" s="264"/>
      <c r="CM106" s="264"/>
      <c r="CN106" s="264"/>
      <c r="CO106" s="264"/>
      <c r="CP106" s="264"/>
      <c r="CQ106" s="264"/>
      <c r="CR106" s="264"/>
      <c r="CS106" s="264"/>
      <c r="CT106" s="264"/>
      <c r="CU106" s="101"/>
      <c r="CV106" s="101"/>
      <c r="CW106" s="101"/>
    </row>
    <row r="107" spans="1:101" s="451" customFormat="1" ht="35.25" customHeight="1" outlineLevel="2">
      <c r="A107" s="398">
        <v>95</v>
      </c>
      <c r="B107" s="509" t="s">
        <v>257</v>
      </c>
      <c r="C107" s="400" t="s">
        <v>256</v>
      </c>
      <c r="D107" s="359" t="s">
        <v>689</v>
      </c>
      <c r="E107" s="359" t="s">
        <v>799</v>
      </c>
      <c r="F107" s="401">
        <v>46065</v>
      </c>
      <c r="G107" s="401">
        <v>46074</v>
      </c>
      <c r="H107" s="402" t="s">
        <v>860</v>
      </c>
      <c r="I107" s="403"/>
      <c r="J107" s="404"/>
      <c r="K107" s="404">
        <f t="shared" si="38"/>
        <v>0</v>
      </c>
      <c r="L107" s="405"/>
      <c r="M107" s="406" t="s">
        <v>835</v>
      </c>
      <c r="N107" s="407" t="s">
        <v>836</v>
      </c>
      <c r="O107" s="408" t="str">
        <f t="shared" si="39"/>
        <v/>
      </c>
      <c r="P107" s="409" t="str">
        <f t="shared" si="40"/>
        <v/>
      </c>
      <c r="Q107" s="410">
        <f t="shared" si="43"/>
        <v>12</v>
      </c>
      <c r="R107" s="411">
        <f t="shared" si="44"/>
        <v>46096</v>
      </c>
      <c r="S107" s="411" t="str">
        <f t="shared" si="45"/>
        <v>IFC</v>
      </c>
      <c r="T107" s="412" t="str">
        <f t="shared" si="46"/>
        <v>00</v>
      </c>
      <c r="U107" s="413">
        <f t="shared" si="47"/>
        <v>11</v>
      </c>
      <c r="V107" s="411">
        <f t="shared" si="48"/>
        <v>46098</v>
      </c>
      <c r="W107" s="412" t="str">
        <f t="shared" si="49"/>
        <v>RJ</v>
      </c>
      <c r="X107" s="414">
        <v>12</v>
      </c>
      <c r="Y107" s="415">
        <v>46096</v>
      </c>
      <c r="Z107" s="416" t="s">
        <v>750</v>
      </c>
      <c r="AA107" s="417" t="s">
        <v>20</v>
      </c>
      <c r="AB107" s="418">
        <v>11</v>
      </c>
      <c r="AC107" s="415">
        <v>46098</v>
      </c>
      <c r="AD107" s="419" t="s">
        <v>749</v>
      </c>
      <c r="AE107" s="420"/>
      <c r="AF107" s="420"/>
      <c r="AG107" s="420"/>
      <c r="AH107" s="421"/>
      <c r="AI107" s="392"/>
      <c r="AJ107" s="422"/>
      <c r="AK107" s="422"/>
      <c r="AL107" s="422"/>
      <c r="AM107" s="392"/>
      <c r="AN107" s="423"/>
      <c r="AO107" s="424"/>
      <c r="AP107" s="424"/>
      <c r="AQ107" s="424"/>
      <c r="AR107" s="425"/>
      <c r="AS107" s="426"/>
      <c r="AT107" s="427"/>
      <c r="AU107" s="428"/>
      <c r="AV107" s="427"/>
      <c r="AW107" s="429"/>
      <c r="AX107" s="430"/>
      <c r="AY107" s="431"/>
      <c r="AZ107" s="432"/>
      <c r="BA107" s="433"/>
      <c r="BB107" s="434"/>
      <c r="BC107" s="435"/>
      <c r="BD107" s="434"/>
      <c r="BE107" s="434"/>
      <c r="BF107" s="436"/>
      <c r="BG107" s="437"/>
      <c r="BH107" s="414"/>
      <c r="BI107" s="418"/>
      <c r="BJ107" s="418"/>
      <c r="BK107" s="438"/>
      <c r="BL107" s="418"/>
      <c r="BM107" s="439"/>
      <c r="BN107" s="419"/>
      <c r="BO107" s="440"/>
      <c r="BP107" s="441"/>
      <c r="BQ107" s="442"/>
      <c r="BR107" s="443"/>
      <c r="BS107" s="444"/>
      <c r="BT107" s="445"/>
      <c r="BU107" s="446"/>
      <c r="BV107" s="440"/>
      <c r="BW107" s="441"/>
      <c r="BX107" s="442"/>
      <c r="BY107" s="443"/>
      <c r="BZ107" s="444"/>
      <c r="CA107" s="445"/>
      <c r="CB107" s="444"/>
      <c r="CC107" s="447"/>
      <c r="CD107" s="448"/>
      <c r="CE107" s="448"/>
      <c r="CF107" s="448"/>
      <c r="CG107" s="448"/>
      <c r="CH107" s="448"/>
      <c r="CI107" s="448"/>
      <c r="CJ107" s="448"/>
      <c r="CK107" s="449"/>
      <c r="CL107" s="448"/>
      <c r="CM107" s="448"/>
      <c r="CN107" s="448"/>
      <c r="CO107" s="448"/>
      <c r="CP107" s="448"/>
      <c r="CQ107" s="448"/>
      <c r="CR107" s="448"/>
      <c r="CS107" s="448"/>
      <c r="CT107" s="448"/>
      <c r="CU107" s="450"/>
      <c r="CV107" s="450"/>
      <c r="CW107" s="450"/>
    </row>
    <row r="108" spans="1:101" s="508" customFormat="1" ht="35.25" customHeight="1" outlineLevel="2">
      <c r="A108" s="452">
        <v>96</v>
      </c>
      <c r="B108" s="510" t="s">
        <v>702</v>
      </c>
      <c r="C108" s="454" t="s">
        <v>703</v>
      </c>
      <c r="D108" s="455" t="s">
        <v>689</v>
      </c>
      <c r="E108" s="511" t="s">
        <v>799</v>
      </c>
      <c r="F108" s="512"/>
      <c r="G108" s="512"/>
      <c r="H108" s="457" t="str">
        <f t="shared" ref="H108:H134" si="52">IF(NOT(ISBLANK(V108)),IF(V108&gt;R108,W108,S108),)</f>
        <v>AN</v>
      </c>
      <c r="I108" s="458">
        <v>10</v>
      </c>
      <c r="J108" s="459">
        <f t="shared" ref="J108:J134" si="53">I108/$I$10</f>
        <v>2.5322866548493288E-3</v>
      </c>
      <c r="K108" s="459">
        <f t="shared" si="38"/>
        <v>0.75</v>
      </c>
      <c r="L108" s="460"/>
      <c r="M108" s="461"/>
      <c r="N108" s="462"/>
      <c r="O108" s="463" t="str">
        <f t="shared" si="39"/>
        <v>NT</v>
      </c>
      <c r="P108" s="464">
        <f t="shared" ca="1" si="40"/>
        <v>37</v>
      </c>
      <c r="Q108" s="465">
        <f t="shared" si="43"/>
        <v>73</v>
      </c>
      <c r="R108" s="466">
        <f t="shared" si="44"/>
        <v>46155</v>
      </c>
      <c r="S108" s="466" t="str">
        <f t="shared" si="45"/>
        <v>IFC</v>
      </c>
      <c r="T108" s="467" t="str">
        <f t="shared" si="46"/>
        <v>00</v>
      </c>
      <c r="U108" s="468" t="str">
        <f t="shared" si="47"/>
        <v/>
      </c>
      <c r="V108" s="466">
        <f t="shared" si="48"/>
        <v>46158</v>
      </c>
      <c r="W108" s="467" t="str">
        <f t="shared" si="49"/>
        <v>AN</v>
      </c>
      <c r="X108" s="469">
        <v>73</v>
      </c>
      <c r="Y108" s="470">
        <v>46155</v>
      </c>
      <c r="Z108" s="471" t="s">
        <v>750</v>
      </c>
      <c r="AA108" s="472" t="s">
        <v>20</v>
      </c>
      <c r="AB108" s="473"/>
      <c r="AC108" s="470">
        <v>46158</v>
      </c>
      <c r="AD108" s="474" t="s">
        <v>753</v>
      </c>
      <c r="AE108" s="475"/>
      <c r="AF108" s="475"/>
      <c r="AG108" s="475"/>
      <c r="AH108" s="476"/>
      <c r="AI108" s="477"/>
      <c r="AJ108" s="478"/>
      <c r="AK108" s="479"/>
      <c r="AL108" s="478"/>
      <c r="AM108" s="477"/>
      <c r="AN108" s="480"/>
      <c r="AO108" s="481"/>
      <c r="AP108" s="481"/>
      <c r="AQ108" s="481"/>
      <c r="AR108" s="482"/>
      <c r="AS108" s="483"/>
      <c r="AT108" s="484"/>
      <c r="AU108" s="485"/>
      <c r="AV108" s="484"/>
      <c r="AW108" s="486"/>
      <c r="AX108" s="487"/>
      <c r="AY108" s="488"/>
      <c r="AZ108" s="489"/>
      <c r="BA108" s="490"/>
      <c r="BB108" s="491"/>
      <c r="BC108" s="492"/>
      <c r="BD108" s="491"/>
      <c r="BE108" s="491"/>
      <c r="BF108" s="493"/>
      <c r="BG108" s="494"/>
      <c r="BH108" s="469"/>
      <c r="BI108" s="473"/>
      <c r="BJ108" s="473"/>
      <c r="BK108" s="495"/>
      <c r="BL108" s="473"/>
      <c r="BM108" s="496"/>
      <c r="BN108" s="474"/>
      <c r="BO108" s="497"/>
      <c r="BP108" s="498"/>
      <c r="BQ108" s="499"/>
      <c r="BR108" s="500"/>
      <c r="BS108" s="501"/>
      <c r="BT108" s="502"/>
      <c r="BU108" s="503"/>
      <c r="BV108" s="497"/>
      <c r="BW108" s="498"/>
      <c r="BX108" s="499"/>
      <c r="BY108" s="500"/>
      <c r="BZ108" s="501"/>
      <c r="CA108" s="502"/>
      <c r="CB108" s="501"/>
      <c r="CC108" s="504"/>
      <c r="CD108" s="506"/>
      <c r="CE108" s="263"/>
      <c r="CF108" s="506"/>
      <c r="CG108" s="506"/>
      <c r="CH108" s="506"/>
      <c r="CI108" s="506"/>
      <c r="CJ108" s="506"/>
      <c r="CK108" s="505"/>
      <c r="CL108" s="506"/>
      <c r="CM108" s="506"/>
      <c r="CN108" s="506"/>
      <c r="CO108" s="506"/>
      <c r="CP108" s="506"/>
      <c r="CQ108" s="506"/>
      <c r="CR108" s="506"/>
      <c r="CS108" s="506"/>
      <c r="CT108" s="506"/>
      <c r="CU108" s="507"/>
      <c r="CV108" s="507"/>
      <c r="CW108" s="507"/>
    </row>
    <row r="109" spans="1:101" s="508" customFormat="1" ht="35.25" customHeight="1" outlineLevel="2">
      <c r="A109" s="452">
        <v>97</v>
      </c>
      <c r="B109" s="510" t="s">
        <v>704</v>
      </c>
      <c r="C109" s="454" t="s">
        <v>705</v>
      </c>
      <c r="D109" s="455" t="s">
        <v>689</v>
      </c>
      <c r="E109" s="511" t="s">
        <v>799</v>
      </c>
      <c r="F109" s="512"/>
      <c r="G109" s="512"/>
      <c r="H109" s="457" t="str">
        <f t="shared" si="52"/>
        <v>CM</v>
      </c>
      <c r="I109" s="458">
        <v>10</v>
      </c>
      <c r="J109" s="459">
        <f t="shared" si="53"/>
        <v>2.5322866548493288E-3</v>
      </c>
      <c r="K109" s="459">
        <f t="shared" si="38"/>
        <v>0.6</v>
      </c>
      <c r="L109" s="460"/>
      <c r="M109" s="461"/>
      <c r="N109" s="462"/>
      <c r="O109" s="463" t="str">
        <f t="shared" si="39"/>
        <v>NT</v>
      </c>
      <c r="P109" s="464">
        <f t="shared" ca="1" si="40"/>
        <v>48</v>
      </c>
      <c r="Q109" s="465">
        <f t="shared" si="43"/>
        <v>45</v>
      </c>
      <c r="R109" s="466">
        <f t="shared" si="44"/>
        <v>46146</v>
      </c>
      <c r="S109" s="466" t="str">
        <f t="shared" si="45"/>
        <v>IFC</v>
      </c>
      <c r="T109" s="467" t="str">
        <f t="shared" si="46"/>
        <v>00</v>
      </c>
      <c r="U109" s="468" t="str">
        <f t="shared" si="47"/>
        <v/>
      </c>
      <c r="V109" s="466">
        <f t="shared" si="48"/>
        <v>46147</v>
      </c>
      <c r="W109" s="467" t="str">
        <f t="shared" si="49"/>
        <v>CM</v>
      </c>
      <c r="X109" s="469">
        <v>45</v>
      </c>
      <c r="Y109" s="470">
        <v>46146</v>
      </c>
      <c r="Z109" s="471" t="s">
        <v>750</v>
      </c>
      <c r="AA109" s="472" t="s">
        <v>20</v>
      </c>
      <c r="AB109" s="513"/>
      <c r="AC109" s="470">
        <v>46147</v>
      </c>
      <c r="AD109" s="474" t="s">
        <v>751</v>
      </c>
      <c r="AE109" s="475"/>
      <c r="AF109" s="475"/>
      <c r="AG109" s="475"/>
      <c r="AH109" s="476"/>
      <c r="AI109" s="477"/>
      <c r="AJ109" s="478"/>
      <c r="AK109" s="479"/>
      <c r="AL109" s="478"/>
      <c r="AM109" s="477"/>
      <c r="AN109" s="480"/>
      <c r="AO109" s="481"/>
      <c r="AP109" s="481"/>
      <c r="AQ109" s="481"/>
      <c r="AR109" s="482"/>
      <c r="AS109" s="483"/>
      <c r="AT109" s="484"/>
      <c r="AU109" s="485"/>
      <c r="AV109" s="484"/>
      <c r="AW109" s="486"/>
      <c r="AX109" s="487"/>
      <c r="AY109" s="488"/>
      <c r="AZ109" s="489"/>
      <c r="BA109" s="490"/>
      <c r="BB109" s="491"/>
      <c r="BC109" s="492"/>
      <c r="BD109" s="491"/>
      <c r="BE109" s="491"/>
      <c r="BF109" s="493"/>
      <c r="BG109" s="494"/>
      <c r="BH109" s="469"/>
      <c r="BI109" s="473"/>
      <c r="BJ109" s="473"/>
      <c r="BK109" s="495"/>
      <c r="BL109" s="473"/>
      <c r="BM109" s="496"/>
      <c r="BN109" s="474"/>
      <c r="BO109" s="497"/>
      <c r="BP109" s="498"/>
      <c r="BQ109" s="499"/>
      <c r="BR109" s="500"/>
      <c r="BS109" s="501"/>
      <c r="BT109" s="502"/>
      <c r="BU109" s="503"/>
      <c r="BV109" s="497"/>
      <c r="BW109" s="498"/>
      <c r="BX109" s="499"/>
      <c r="BY109" s="500"/>
      <c r="BZ109" s="501"/>
      <c r="CA109" s="502"/>
      <c r="CB109" s="501"/>
      <c r="CC109" s="504"/>
      <c r="CD109" s="264"/>
      <c r="CE109" s="263"/>
      <c r="CF109" s="263"/>
      <c r="CG109" s="263"/>
      <c r="CH109" s="263"/>
      <c r="CI109" s="263"/>
      <c r="CJ109" s="263"/>
      <c r="CK109" s="505"/>
      <c r="CL109" s="506"/>
      <c r="CM109" s="506"/>
      <c r="CN109" s="506"/>
      <c r="CO109" s="506"/>
      <c r="CP109" s="506"/>
      <c r="CQ109" s="506"/>
      <c r="CR109" s="506"/>
      <c r="CS109" s="506"/>
      <c r="CT109" s="506"/>
      <c r="CU109" s="507"/>
      <c r="CV109" s="507"/>
      <c r="CW109" s="507"/>
    </row>
    <row r="110" spans="1:101" s="508" customFormat="1" ht="35.25" customHeight="1" outlineLevel="2">
      <c r="A110" s="452">
        <v>98</v>
      </c>
      <c r="B110" s="510" t="s">
        <v>706</v>
      </c>
      <c r="C110" s="454" t="s">
        <v>707</v>
      </c>
      <c r="D110" s="455" t="s">
        <v>689</v>
      </c>
      <c r="E110" s="511" t="s">
        <v>799</v>
      </c>
      <c r="F110" s="512"/>
      <c r="G110" s="512"/>
      <c r="H110" s="457" t="str">
        <f t="shared" si="52"/>
        <v>CM</v>
      </c>
      <c r="I110" s="458">
        <v>10</v>
      </c>
      <c r="J110" s="459">
        <f t="shared" si="53"/>
        <v>2.5322866548493288E-3</v>
      </c>
      <c r="K110" s="459">
        <f t="shared" si="38"/>
        <v>0.6</v>
      </c>
      <c r="L110" s="460"/>
      <c r="M110" s="461"/>
      <c r="N110" s="462"/>
      <c r="O110" s="463" t="str">
        <f t="shared" si="39"/>
        <v>NT</v>
      </c>
      <c r="P110" s="464">
        <f t="shared" ca="1" si="40"/>
        <v>48</v>
      </c>
      <c r="Q110" s="465">
        <f t="shared" si="43"/>
        <v>46</v>
      </c>
      <c r="R110" s="466">
        <f t="shared" si="44"/>
        <v>46146</v>
      </c>
      <c r="S110" s="466" t="str">
        <f t="shared" si="45"/>
        <v>IFC</v>
      </c>
      <c r="T110" s="467" t="str">
        <f t="shared" si="46"/>
        <v>00</v>
      </c>
      <c r="U110" s="468" t="str">
        <f t="shared" si="47"/>
        <v/>
      </c>
      <c r="V110" s="466">
        <f t="shared" si="48"/>
        <v>46147</v>
      </c>
      <c r="W110" s="467" t="str">
        <f t="shared" si="49"/>
        <v>CM</v>
      </c>
      <c r="X110" s="469">
        <v>46</v>
      </c>
      <c r="Y110" s="470">
        <v>46146</v>
      </c>
      <c r="Z110" s="471" t="s">
        <v>750</v>
      </c>
      <c r="AA110" s="472" t="s">
        <v>20</v>
      </c>
      <c r="AB110" s="473"/>
      <c r="AC110" s="470">
        <v>46147</v>
      </c>
      <c r="AD110" s="474" t="s">
        <v>751</v>
      </c>
      <c r="AE110" s="475"/>
      <c r="AF110" s="475"/>
      <c r="AG110" s="475"/>
      <c r="AH110" s="476"/>
      <c r="AI110" s="477"/>
      <c r="AJ110" s="478"/>
      <c r="AK110" s="479"/>
      <c r="AL110" s="478"/>
      <c r="AM110" s="477"/>
      <c r="AN110" s="480"/>
      <c r="AO110" s="481"/>
      <c r="AP110" s="481"/>
      <c r="AQ110" s="481"/>
      <c r="AR110" s="482"/>
      <c r="AS110" s="483"/>
      <c r="AT110" s="484"/>
      <c r="AU110" s="485"/>
      <c r="AV110" s="484"/>
      <c r="AW110" s="486"/>
      <c r="AX110" s="487"/>
      <c r="AY110" s="488"/>
      <c r="AZ110" s="489"/>
      <c r="BA110" s="490"/>
      <c r="BB110" s="491"/>
      <c r="BC110" s="492"/>
      <c r="BD110" s="491"/>
      <c r="BE110" s="491"/>
      <c r="BF110" s="493"/>
      <c r="BG110" s="494"/>
      <c r="BH110" s="469"/>
      <c r="BI110" s="473"/>
      <c r="BJ110" s="473"/>
      <c r="BK110" s="495"/>
      <c r="BL110" s="473"/>
      <c r="BM110" s="496"/>
      <c r="BN110" s="474"/>
      <c r="BO110" s="497"/>
      <c r="BP110" s="498"/>
      <c r="BQ110" s="499"/>
      <c r="BR110" s="500"/>
      <c r="BS110" s="501"/>
      <c r="BT110" s="502"/>
      <c r="BU110" s="503"/>
      <c r="BV110" s="497"/>
      <c r="BW110" s="498"/>
      <c r="BX110" s="499"/>
      <c r="BY110" s="500"/>
      <c r="BZ110" s="501"/>
      <c r="CA110" s="502"/>
      <c r="CB110" s="501"/>
      <c r="CC110" s="504"/>
      <c r="CD110" s="264"/>
      <c r="CE110" s="263"/>
      <c r="CF110" s="263"/>
      <c r="CG110" s="263"/>
      <c r="CH110" s="263"/>
      <c r="CI110" s="263"/>
      <c r="CJ110" s="263"/>
      <c r="CK110" s="505"/>
      <c r="CL110" s="506"/>
      <c r="CM110" s="506"/>
      <c r="CN110" s="506"/>
      <c r="CO110" s="506"/>
      <c r="CP110" s="506"/>
      <c r="CQ110" s="506"/>
      <c r="CR110" s="506"/>
      <c r="CS110" s="506"/>
      <c r="CT110" s="506"/>
      <c r="CU110" s="507"/>
      <c r="CV110" s="507"/>
      <c r="CW110" s="507"/>
    </row>
    <row r="111" spans="1:101" s="103" customFormat="1" ht="35.25" customHeight="1" outlineLevel="2">
      <c r="A111" s="357">
        <v>99</v>
      </c>
      <c r="B111" s="358" t="s">
        <v>224</v>
      </c>
      <c r="C111" s="277" t="s">
        <v>223</v>
      </c>
      <c r="D111" s="214" t="s">
        <v>689</v>
      </c>
      <c r="E111" s="215" t="s">
        <v>814</v>
      </c>
      <c r="F111" s="216">
        <v>46075</v>
      </c>
      <c r="G111" s="216">
        <v>46083</v>
      </c>
      <c r="H111" s="361" t="str">
        <f t="shared" si="52"/>
        <v>AN</v>
      </c>
      <c r="I111" s="362">
        <v>25</v>
      </c>
      <c r="J111" s="219">
        <f t="shared" si="53"/>
        <v>6.3307166371233221E-3</v>
      </c>
      <c r="K111" s="219">
        <f t="shared" si="38"/>
        <v>0.75</v>
      </c>
      <c r="L111" s="220"/>
      <c r="M111" s="221" t="s">
        <v>837</v>
      </c>
      <c r="N111" s="222" t="s">
        <v>862</v>
      </c>
      <c r="O111" s="223" t="str">
        <f t="shared" si="39"/>
        <v>NT</v>
      </c>
      <c r="P111" s="265">
        <f t="shared" ca="1" si="40"/>
        <v>57</v>
      </c>
      <c r="Q111" s="266">
        <f t="shared" si="43"/>
        <v>26</v>
      </c>
      <c r="R111" s="267">
        <f t="shared" si="44"/>
        <v>46133</v>
      </c>
      <c r="S111" s="267" t="str">
        <f t="shared" si="45"/>
        <v>IFI</v>
      </c>
      <c r="T111" s="268">
        <f t="shared" si="46"/>
        <v>2</v>
      </c>
      <c r="U111" s="269" t="str">
        <f t="shared" si="47"/>
        <v>-</v>
      </c>
      <c r="V111" s="267">
        <f t="shared" si="48"/>
        <v>46138</v>
      </c>
      <c r="W111" s="268" t="str">
        <f t="shared" si="49"/>
        <v>AN</v>
      </c>
      <c r="X111" s="364">
        <v>3</v>
      </c>
      <c r="Y111" s="230">
        <v>46072</v>
      </c>
      <c r="Z111" s="297" t="s">
        <v>757</v>
      </c>
      <c r="AA111" s="298" t="s">
        <v>20</v>
      </c>
      <c r="AB111" s="231">
        <v>16</v>
      </c>
      <c r="AC111" s="230">
        <v>46098</v>
      </c>
      <c r="AD111" s="233" t="s">
        <v>751</v>
      </c>
      <c r="AE111" s="365"/>
      <c r="AF111" s="365"/>
      <c r="AG111" s="365"/>
      <c r="AH111" s="366">
        <v>18</v>
      </c>
      <c r="AI111" s="367">
        <v>46120</v>
      </c>
      <c r="AJ111" s="287" t="s">
        <v>757</v>
      </c>
      <c r="AK111" s="237">
        <v>1</v>
      </c>
      <c r="AL111" s="287" t="s">
        <v>81</v>
      </c>
      <c r="AM111" s="392">
        <v>46124</v>
      </c>
      <c r="AN111" s="368" t="s">
        <v>753</v>
      </c>
      <c r="AO111" s="369"/>
      <c r="AP111" s="369"/>
      <c r="AQ111" s="369"/>
      <c r="AR111" s="370">
        <v>26</v>
      </c>
      <c r="AS111" s="371">
        <v>46133</v>
      </c>
      <c r="AT111" s="372" t="s">
        <v>757</v>
      </c>
      <c r="AU111" s="243">
        <v>2</v>
      </c>
      <c r="AV111" s="372" t="s">
        <v>81</v>
      </c>
      <c r="AW111" s="373">
        <v>46138</v>
      </c>
      <c r="AX111" s="374" t="s">
        <v>753</v>
      </c>
      <c r="AY111" s="514">
        <v>46139</v>
      </c>
      <c r="AZ111" s="376"/>
      <c r="BA111" s="377"/>
      <c r="BB111" s="378"/>
      <c r="BC111" s="379"/>
      <c r="BD111" s="378"/>
      <c r="BE111" s="378"/>
      <c r="BF111" s="380"/>
      <c r="BG111" s="381"/>
      <c r="BH111" s="364"/>
      <c r="BI111" s="231"/>
      <c r="BJ111" s="231"/>
      <c r="BK111" s="232"/>
      <c r="BL111" s="231"/>
      <c r="BM111" s="386"/>
      <c r="BN111" s="233"/>
      <c r="BO111" s="383"/>
      <c r="BP111" s="272"/>
      <c r="BQ111" s="273"/>
      <c r="BR111" s="274"/>
      <c r="BS111" s="276"/>
      <c r="BT111" s="385"/>
      <c r="BU111" s="275"/>
      <c r="BV111" s="383"/>
      <c r="BW111" s="272"/>
      <c r="BX111" s="273"/>
      <c r="BY111" s="274"/>
      <c r="BZ111" s="276"/>
      <c r="CA111" s="385"/>
      <c r="CB111" s="276"/>
      <c r="CC111" s="208"/>
      <c r="CD111" s="264"/>
      <c r="CE111" s="263"/>
      <c r="CF111" s="263"/>
      <c r="CG111" s="263"/>
      <c r="CH111" s="263"/>
      <c r="CI111" s="263"/>
      <c r="CJ111" s="263"/>
      <c r="CK111" s="210"/>
      <c r="CL111" s="264"/>
      <c r="CM111" s="264"/>
      <c r="CN111" s="264"/>
      <c r="CO111" s="264"/>
      <c r="CP111" s="264"/>
      <c r="CQ111" s="264"/>
      <c r="CR111" s="264"/>
      <c r="CS111" s="264"/>
      <c r="CT111" s="264"/>
      <c r="CU111" s="101"/>
      <c r="CV111" s="101"/>
      <c r="CW111" s="101"/>
    </row>
    <row r="112" spans="1:101" s="103" customFormat="1" ht="35.25" customHeight="1" outlineLevel="2">
      <c r="A112" s="357">
        <v>100</v>
      </c>
      <c r="B112" s="358" t="s">
        <v>272</v>
      </c>
      <c r="C112" s="277" t="s">
        <v>271</v>
      </c>
      <c r="D112" s="214" t="s">
        <v>689</v>
      </c>
      <c r="E112" s="214" t="s">
        <v>799</v>
      </c>
      <c r="F112" s="360">
        <v>46066</v>
      </c>
      <c r="G112" s="360">
        <v>46075</v>
      </c>
      <c r="H112" s="361" t="str">
        <f t="shared" si="52"/>
        <v>IFA</v>
      </c>
      <c r="I112" s="362">
        <v>29</v>
      </c>
      <c r="J112" s="219">
        <f t="shared" si="53"/>
        <v>7.3436312990630536E-3</v>
      </c>
      <c r="K112" s="219">
        <f t="shared" si="38"/>
        <v>0.6</v>
      </c>
      <c r="L112" s="220"/>
      <c r="M112" s="221" t="s">
        <v>817</v>
      </c>
      <c r="N112" s="222" t="s">
        <v>837</v>
      </c>
      <c r="O112" s="223" t="str">
        <f t="shared" si="39"/>
        <v>PK</v>
      </c>
      <c r="P112" s="265">
        <f t="shared" ca="1" si="40"/>
        <v>56</v>
      </c>
      <c r="Q112" s="266">
        <f t="shared" si="43"/>
        <v>32</v>
      </c>
      <c r="R112" s="267">
        <f t="shared" si="44"/>
        <v>46139</v>
      </c>
      <c r="S112" s="267" t="str">
        <f t="shared" si="45"/>
        <v>IFA</v>
      </c>
      <c r="T112" s="268" t="str">
        <f t="shared" si="46"/>
        <v>01</v>
      </c>
      <c r="U112" s="269">
        <f t="shared" si="47"/>
        <v>12</v>
      </c>
      <c r="V112" s="267">
        <f t="shared" si="48"/>
        <v>46098</v>
      </c>
      <c r="W112" s="268" t="str">
        <f t="shared" si="49"/>
        <v>CM</v>
      </c>
      <c r="X112" s="364" t="s">
        <v>843</v>
      </c>
      <c r="Y112" s="415">
        <v>46055</v>
      </c>
      <c r="Z112" s="297" t="s">
        <v>750</v>
      </c>
      <c r="AA112" s="298" t="s">
        <v>20</v>
      </c>
      <c r="AB112" s="231">
        <v>12</v>
      </c>
      <c r="AC112" s="230">
        <v>46098</v>
      </c>
      <c r="AD112" s="233" t="s">
        <v>751</v>
      </c>
      <c r="AE112" s="515">
        <v>46139</v>
      </c>
      <c r="AF112" s="365"/>
      <c r="AG112" s="365"/>
      <c r="AH112" s="366">
        <v>32</v>
      </c>
      <c r="AI112" s="367">
        <v>46139</v>
      </c>
      <c r="AJ112" s="287" t="s">
        <v>752</v>
      </c>
      <c r="AK112" s="396" t="s">
        <v>802</v>
      </c>
      <c r="AL112" s="287"/>
      <c r="AM112" s="367"/>
      <c r="AN112" s="368"/>
      <c r="AO112" s="369"/>
      <c r="AP112" s="369"/>
      <c r="AQ112" s="369"/>
      <c r="AR112" s="370"/>
      <c r="AS112" s="371"/>
      <c r="AT112" s="372"/>
      <c r="AU112" s="243"/>
      <c r="AV112" s="372"/>
      <c r="AW112" s="373"/>
      <c r="AX112" s="374"/>
      <c r="AY112" s="375"/>
      <c r="AZ112" s="376"/>
      <c r="BA112" s="377"/>
      <c r="BB112" s="378"/>
      <c r="BC112" s="379"/>
      <c r="BD112" s="378"/>
      <c r="BE112" s="378"/>
      <c r="BF112" s="380"/>
      <c r="BG112" s="381"/>
      <c r="BH112" s="364"/>
      <c r="BI112" s="231"/>
      <c r="BJ112" s="231"/>
      <c r="BK112" s="232"/>
      <c r="BL112" s="231"/>
      <c r="BM112" s="386"/>
      <c r="BN112" s="233"/>
      <c r="BO112" s="383"/>
      <c r="BP112" s="272"/>
      <c r="BQ112" s="273"/>
      <c r="BR112" s="274"/>
      <c r="BS112" s="276"/>
      <c r="BT112" s="385"/>
      <c r="BU112" s="275"/>
      <c r="BV112" s="383"/>
      <c r="BW112" s="272"/>
      <c r="BX112" s="273"/>
      <c r="BY112" s="274"/>
      <c r="BZ112" s="276"/>
      <c r="CA112" s="385"/>
      <c r="CB112" s="276"/>
      <c r="CC112" s="208"/>
      <c r="CD112" s="264"/>
      <c r="CE112" s="263"/>
      <c r="CF112" s="263"/>
      <c r="CG112" s="263"/>
      <c r="CH112" s="263"/>
      <c r="CI112" s="263"/>
      <c r="CJ112" s="263"/>
      <c r="CK112" s="210"/>
      <c r="CL112" s="264"/>
      <c r="CM112" s="264"/>
      <c r="CN112" s="264"/>
      <c r="CO112" s="264"/>
      <c r="CP112" s="264"/>
      <c r="CQ112" s="264"/>
      <c r="CR112" s="264"/>
      <c r="CS112" s="264"/>
      <c r="CT112" s="264"/>
      <c r="CU112" s="101"/>
      <c r="CV112" s="101"/>
      <c r="CW112" s="101"/>
    </row>
    <row r="113" spans="1:101" s="103" customFormat="1" ht="35.25" customHeight="1" outlineLevel="2">
      <c r="A113" s="357">
        <v>101</v>
      </c>
      <c r="B113" s="358" t="s">
        <v>543</v>
      </c>
      <c r="C113" s="277" t="s">
        <v>542</v>
      </c>
      <c r="D113" s="214" t="s">
        <v>689</v>
      </c>
      <c r="E113" s="214" t="s">
        <v>799</v>
      </c>
      <c r="F113" s="360">
        <v>46066</v>
      </c>
      <c r="G113" s="360">
        <v>46074</v>
      </c>
      <c r="H113" s="361" t="str">
        <f t="shared" si="52"/>
        <v>IFC</v>
      </c>
      <c r="I113" s="362">
        <v>29</v>
      </c>
      <c r="J113" s="219">
        <f t="shared" si="53"/>
        <v>7.3436312990630536E-3</v>
      </c>
      <c r="K113" s="219">
        <f t="shared" si="38"/>
        <v>0.45</v>
      </c>
      <c r="L113" s="220"/>
      <c r="M113" s="221" t="s">
        <v>817</v>
      </c>
      <c r="N113" s="222" t="s">
        <v>836</v>
      </c>
      <c r="O113" s="223" t="str">
        <f t="shared" si="39"/>
        <v>PK</v>
      </c>
      <c r="P113" s="265">
        <f t="shared" ca="1" si="40"/>
        <v>55</v>
      </c>
      <c r="Q113" s="266">
        <f t="shared" si="43"/>
        <v>38</v>
      </c>
      <c r="R113" s="267">
        <f t="shared" si="44"/>
        <v>46140</v>
      </c>
      <c r="S113" s="267" t="str">
        <f t="shared" si="45"/>
        <v>IFC</v>
      </c>
      <c r="T113" s="268" t="str">
        <f t="shared" si="46"/>
        <v>01</v>
      </c>
      <c r="U113" s="269">
        <f t="shared" si="47"/>
        <v>13</v>
      </c>
      <c r="V113" s="267">
        <f t="shared" si="48"/>
        <v>46098</v>
      </c>
      <c r="W113" s="268" t="str">
        <f t="shared" si="49"/>
        <v>RJ</v>
      </c>
      <c r="X113" s="364" t="s">
        <v>843</v>
      </c>
      <c r="Y113" s="415">
        <v>46055</v>
      </c>
      <c r="Z113" s="297" t="s">
        <v>750</v>
      </c>
      <c r="AA113" s="298" t="s">
        <v>20</v>
      </c>
      <c r="AB113" s="231">
        <v>13</v>
      </c>
      <c r="AC113" s="230">
        <v>46098</v>
      </c>
      <c r="AD113" s="233" t="s">
        <v>749</v>
      </c>
      <c r="AE113" s="365"/>
      <c r="AF113" s="365"/>
      <c r="AG113" s="365"/>
      <c r="AH113" s="366">
        <v>38</v>
      </c>
      <c r="AI113" s="367">
        <v>46140</v>
      </c>
      <c r="AJ113" s="287" t="s">
        <v>750</v>
      </c>
      <c r="AK113" s="396" t="s">
        <v>802</v>
      </c>
      <c r="AL113" s="287"/>
      <c r="AM113" s="367"/>
      <c r="AN113" s="368"/>
      <c r="AO113" s="369"/>
      <c r="AP113" s="369"/>
      <c r="AQ113" s="369"/>
      <c r="AR113" s="370"/>
      <c r="AS113" s="371"/>
      <c r="AT113" s="372"/>
      <c r="AU113" s="243"/>
      <c r="AV113" s="372"/>
      <c r="AW113" s="373"/>
      <c r="AX113" s="374"/>
      <c r="AY113" s="375"/>
      <c r="AZ113" s="376"/>
      <c r="BA113" s="377"/>
      <c r="BB113" s="378"/>
      <c r="BC113" s="379"/>
      <c r="BD113" s="378"/>
      <c r="BE113" s="378"/>
      <c r="BF113" s="380"/>
      <c r="BG113" s="381"/>
      <c r="BH113" s="364"/>
      <c r="BI113" s="231"/>
      <c r="BJ113" s="231"/>
      <c r="BK113" s="232"/>
      <c r="BL113" s="231"/>
      <c r="BM113" s="386"/>
      <c r="BN113" s="233"/>
      <c r="BO113" s="383"/>
      <c r="BP113" s="272"/>
      <c r="BQ113" s="273"/>
      <c r="BR113" s="274"/>
      <c r="BS113" s="276"/>
      <c r="BT113" s="385"/>
      <c r="BU113" s="275"/>
      <c r="BV113" s="383"/>
      <c r="BW113" s="272"/>
      <c r="BX113" s="273"/>
      <c r="BY113" s="274"/>
      <c r="BZ113" s="276"/>
      <c r="CA113" s="385"/>
      <c r="CB113" s="276"/>
      <c r="CC113" s="208"/>
      <c r="CD113" s="264"/>
      <c r="CE113" s="263"/>
      <c r="CF113" s="263"/>
      <c r="CG113" s="263"/>
      <c r="CH113" s="263"/>
      <c r="CI113" s="263"/>
      <c r="CJ113" s="263"/>
      <c r="CK113" s="210"/>
      <c r="CL113" s="264"/>
      <c r="CM113" s="264"/>
      <c r="CN113" s="264"/>
      <c r="CO113" s="264"/>
      <c r="CP113" s="264"/>
      <c r="CQ113" s="264"/>
      <c r="CR113" s="264"/>
      <c r="CS113" s="264"/>
      <c r="CT113" s="264"/>
      <c r="CU113" s="101"/>
      <c r="CV113" s="101"/>
      <c r="CW113" s="101"/>
    </row>
    <row r="114" spans="1:101" s="103" customFormat="1" ht="35.25" customHeight="1" outlineLevel="2">
      <c r="A114" s="357">
        <v>102</v>
      </c>
      <c r="B114" s="358" t="s">
        <v>525</v>
      </c>
      <c r="C114" s="277" t="s">
        <v>524</v>
      </c>
      <c r="D114" s="214" t="s">
        <v>689</v>
      </c>
      <c r="E114" s="214" t="s">
        <v>799</v>
      </c>
      <c r="F114" s="360">
        <v>46069</v>
      </c>
      <c r="G114" s="360">
        <v>46078</v>
      </c>
      <c r="H114" s="361" t="str">
        <f t="shared" si="52"/>
        <v>IFC</v>
      </c>
      <c r="I114" s="362">
        <v>29</v>
      </c>
      <c r="J114" s="219">
        <f t="shared" si="53"/>
        <v>7.3436312990630536E-3</v>
      </c>
      <c r="K114" s="219">
        <f t="shared" si="38"/>
        <v>0.45</v>
      </c>
      <c r="L114" s="220"/>
      <c r="M114" s="221" t="s">
        <v>863</v>
      </c>
      <c r="N114" s="222" t="s">
        <v>864</v>
      </c>
      <c r="O114" s="223" t="str">
        <f t="shared" si="39"/>
        <v>PK</v>
      </c>
      <c r="P114" s="265">
        <f t="shared" ca="1" si="40"/>
        <v>55</v>
      </c>
      <c r="Q114" s="266">
        <f t="shared" si="43"/>
        <v>40</v>
      </c>
      <c r="R114" s="267">
        <f t="shared" si="44"/>
        <v>46140</v>
      </c>
      <c r="S114" s="267" t="str">
        <f t="shared" si="45"/>
        <v>IFC</v>
      </c>
      <c r="T114" s="268" t="str">
        <f t="shared" si="46"/>
        <v>01</v>
      </c>
      <c r="U114" s="269">
        <f t="shared" si="47"/>
        <v>14</v>
      </c>
      <c r="V114" s="267">
        <f t="shared" si="48"/>
        <v>46098</v>
      </c>
      <c r="W114" s="268" t="str">
        <f t="shared" si="49"/>
        <v>RJ</v>
      </c>
      <c r="X114" s="364" t="s">
        <v>843</v>
      </c>
      <c r="Y114" s="230">
        <v>46055</v>
      </c>
      <c r="Z114" s="297" t="s">
        <v>750</v>
      </c>
      <c r="AA114" s="298" t="s">
        <v>20</v>
      </c>
      <c r="AB114" s="231">
        <v>14</v>
      </c>
      <c r="AC114" s="230">
        <v>46098</v>
      </c>
      <c r="AD114" s="233" t="s">
        <v>749</v>
      </c>
      <c r="AE114" s="365"/>
      <c r="AF114" s="365"/>
      <c r="AG114" s="365"/>
      <c r="AH114" s="366">
        <v>40</v>
      </c>
      <c r="AI114" s="367">
        <v>46140</v>
      </c>
      <c r="AJ114" s="287" t="s">
        <v>750</v>
      </c>
      <c r="AK114" s="278" t="s">
        <v>802</v>
      </c>
      <c r="AL114" s="287"/>
      <c r="AM114" s="367"/>
      <c r="AN114" s="368"/>
      <c r="AO114" s="369"/>
      <c r="AP114" s="369"/>
      <c r="AQ114" s="369"/>
      <c r="AR114" s="370"/>
      <c r="AS114" s="371"/>
      <c r="AT114" s="372"/>
      <c r="AU114" s="243"/>
      <c r="AV114" s="372"/>
      <c r="AW114" s="373"/>
      <c r="AX114" s="374"/>
      <c r="AY114" s="375"/>
      <c r="AZ114" s="376"/>
      <c r="BA114" s="377"/>
      <c r="BB114" s="378"/>
      <c r="BC114" s="379"/>
      <c r="BD114" s="378"/>
      <c r="BE114" s="378"/>
      <c r="BF114" s="380"/>
      <c r="BG114" s="381"/>
      <c r="BH114" s="364"/>
      <c r="BI114" s="231"/>
      <c r="BJ114" s="231"/>
      <c r="BK114" s="232"/>
      <c r="BL114" s="231"/>
      <c r="BM114" s="386"/>
      <c r="BN114" s="233"/>
      <c r="BO114" s="383"/>
      <c r="BP114" s="272"/>
      <c r="BQ114" s="273"/>
      <c r="BR114" s="274"/>
      <c r="BS114" s="276"/>
      <c r="BT114" s="385"/>
      <c r="BU114" s="275"/>
      <c r="BV114" s="383"/>
      <c r="BW114" s="272"/>
      <c r="BX114" s="273"/>
      <c r="BY114" s="274"/>
      <c r="BZ114" s="276"/>
      <c r="CA114" s="385"/>
      <c r="CB114" s="276"/>
      <c r="CC114" s="208"/>
      <c r="CD114" s="264"/>
      <c r="CE114" s="263"/>
      <c r="CF114" s="263"/>
      <c r="CG114" s="263"/>
      <c r="CH114" s="263"/>
      <c r="CI114" s="263"/>
      <c r="CJ114" s="263"/>
      <c r="CK114" s="210"/>
      <c r="CL114" s="264"/>
      <c r="CM114" s="264"/>
      <c r="CN114" s="264"/>
      <c r="CO114" s="264"/>
      <c r="CP114" s="264"/>
      <c r="CQ114" s="264"/>
      <c r="CR114" s="264"/>
      <c r="CS114" s="264"/>
      <c r="CT114" s="264"/>
      <c r="CU114" s="101"/>
      <c r="CV114" s="101"/>
      <c r="CW114" s="101"/>
    </row>
    <row r="115" spans="1:101" s="103" customFormat="1" ht="35.25" customHeight="1" outlineLevel="2">
      <c r="A115" s="357">
        <v>103</v>
      </c>
      <c r="B115" s="358" t="s">
        <v>289</v>
      </c>
      <c r="C115" s="277" t="s">
        <v>288</v>
      </c>
      <c r="D115" s="214" t="s">
        <v>689</v>
      </c>
      <c r="E115" s="214" t="s">
        <v>799</v>
      </c>
      <c r="F115" s="360">
        <v>46053</v>
      </c>
      <c r="G115" s="360">
        <v>46062</v>
      </c>
      <c r="H115" s="361" t="str">
        <f t="shared" si="52"/>
        <v>IFA</v>
      </c>
      <c r="I115" s="362">
        <v>29</v>
      </c>
      <c r="J115" s="219">
        <f t="shared" si="53"/>
        <v>7.3436312990630536E-3</v>
      </c>
      <c r="K115" s="219">
        <f t="shared" si="38"/>
        <v>0.6</v>
      </c>
      <c r="L115" s="220"/>
      <c r="M115" s="221" t="s">
        <v>811</v>
      </c>
      <c r="N115" s="222" t="s">
        <v>818</v>
      </c>
      <c r="O115" s="223" t="str">
        <f t="shared" si="39"/>
        <v>PK</v>
      </c>
      <c r="P115" s="265">
        <f t="shared" ca="1" si="40"/>
        <v>55</v>
      </c>
      <c r="Q115" s="266">
        <f t="shared" si="43"/>
        <v>36</v>
      </c>
      <c r="R115" s="267">
        <f t="shared" si="44"/>
        <v>46140</v>
      </c>
      <c r="S115" s="267" t="str">
        <f t="shared" si="45"/>
        <v>IFA</v>
      </c>
      <c r="T115" s="268" t="str">
        <f t="shared" si="46"/>
        <v>01</v>
      </c>
      <c r="U115" s="269">
        <f t="shared" si="47"/>
        <v>15</v>
      </c>
      <c r="V115" s="267">
        <f t="shared" si="48"/>
        <v>46098</v>
      </c>
      <c r="W115" s="268" t="str">
        <f t="shared" si="49"/>
        <v>CM</v>
      </c>
      <c r="X115" s="364" t="s">
        <v>843</v>
      </c>
      <c r="Y115" s="415">
        <v>46055</v>
      </c>
      <c r="Z115" s="297" t="s">
        <v>750</v>
      </c>
      <c r="AA115" s="298" t="s">
        <v>20</v>
      </c>
      <c r="AB115" s="231">
        <v>15</v>
      </c>
      <c r="AC115" s="230">
        <v>46098</v>
      </c>
      <c r="AD115" s="233" t="s">
        <v>751</v>
      </c>
      <c r="AE115" s="365"/>
      <c r="AF115" s="365"/>
      <c r="AG115" s="365"/>
      <c r="AH115" s="366">
        <v>36</v>
      </c>
      <c r="AI115" s="367">
        <v>46140</v>
      </c>
      <c r="AJ115" s="287" t="s">
        <v>752</v>
      </c>
      <c r="AK115" s="396" t="s">
        <v>802</v>
      </c>
      <c r="AL115" s="287"/>
      <c r="AM115" s="367"/>
      <c r="AN115" s="368"/>
      <c r="AO115" s="369"/>
      <c r="AP115" s="369"/>
      <c r="AQ115" s="369"/>
      <c r="AR115" s="370"/>
      <c r="AS115" s="371"/>
      <c r="AT115" s="372"/>
      <c r="AU115" s="243"/>
      <c r="AV115" s="372"/>
      <c r="AW115" s="373"/>
      <c r="AX115" s="374"/>
      <c r="AY115" s="375"/>
      <c r="AZ115" s="376"/>
      <c r="BA115" s="377"/>
      <c r="BB115" s="378"/>
      <c r="BC115" s="379"/>
      <c r="BD115" s="378"/>
      <c r="BE115" s="378"/>
      <c r="BF115" s="380"/>
      <c r="BG115" s="381"/>
      <c r="BH115" s="364"/>
      <c r="BI115" s="231"/>
      <c r="BJ115" s="231"/>
      <c r="BK115" s="232"/>
      <c r="BL115" s="231"/>
      <c r="BM115" s="386"/>
      <c r="BN115" s="233"/>
      <c r="BO115" s="383"/>
      <c r="BP115" s="272"/>
      <c r="BQ115" s="273"/>
      <c r="BR115" s="274"/>
      <c r="BS115" s="276"/>
      <c r="BT115" s="385"/>
      <c r="BU115" s="275"/>
      <c r="BV115" s="383"/>
      <c r="BW115" s="272"/>
      <c r="BX115" s="273"/>
      <c r="BY115" s="274"/>
      <c r="BZ115" s="276"/>
      <c r="CA115" s="385"/>
      <c r="CB115" s="276"/>
      <c r="CC115" s="208"/>
      <c r="CD115" s="264"/>
      <c r="CE115" s="263"/>
      <c r="CF115" s="263"/>
      <c r="CG115" s="263"/>
      <c r="CH115" s="263"/>
      <c r="CI115" s="263"/>
      <c r="CJ115" s="263"/>
      <c r="CK115" s="210"/>
      <c r="CL115" s="264"/>
      <c r="CM115" s="264"/>
      <c r="CN115" s="264"/>
      <c r="CO115" s="264"/>
      <c r="CP115" s="264"/>
      <c r="CQ115" s="264"/>
      <c r="CR115" s="264"/>
      <c r="CS115" s="264"/>
      <c r="CT115" s="264"/>
      <c r="CU115" s="101"/>
      <c r="CV115" s="101"/>
      <c r="CW115" s="101"/>
    </row>
    <row r="116" spans="1:101" s="103" customFormat="1" ht="35.25" customHeight="1" outlineLevel="2">
      <c r="A116" s="357">
        <v>104</v>
      </c>
      <c r="B116" s="358" t="s">
        <v>292</v>
      </c>
      <c r="C116" s="277" t="s">
        <v>291</v>
      </c>
      <c r="D116" s="214" t="s">
        <v>689</v>
      </c>
      <c r="E116" s="214" t="s">
        <v>799</v>
      </c>
      <c r="F116" s="360">
        <v>46053</v>
      </c>
      <c r="G116" s="360">
        <v>46062</v>
      </c>
      <c r="H116" s="361" t="str">
        <f t="shared" si="52"/>
        <v/>
      </c>
      <c r="I116" s="362">
        <v>29</v>
      </c>
      <c r="J116" s="219">
        <f t="shared" si="53"/>
        <v>7.3436312990630536E-3</v>
      </c>
      <c r="K116" s="219">
        <f t="shared" si="38"/>
        <v>0</v>
      </c>
      <c r="L116" s="220"/>
      <c r="M116" s="221" t="s">
        <v>811</v>
      </c>
      <c r="N116" s="222" t="s">
        <v>818</v>
      </c>
      <c r="O116" s="223" t="str">
        <f t="shared" si="39"/>
        <v/>
      </c>
      <c r="P116" s="265" t="str">
        <f t="shared" si="40"/>
        <v/>
      </c>
      <c r="Q116" s="266" t="str">
        <f t="shared" si="43"/>
        <v/>
      </c>
      <c r="R116" s="267" t="str">
        <f t="shared" si="44"/>
        <v/>
      </c>
      <c r="S116" s="267" t="str">
        <f t="shared" si="45"/>
        <v/>
      </c>
      <c r="T116" s="268" t="str">
        <f t="shared" si="46"/>
        <v/>
      </c>
      <c r="U116" s="269" t="str">
        <f t="shared" si="47"/>
        <v/>
      </c>
      <c r="V116" s="267">
        <f t="shared" si="48"/>
        <v>0</v>
      </c>
      <c r="W116" s="268" t="str">
        <f t="shared" si="49"/>
        <v/>
      </c>
      <c r="X116" s="364"/>
      <c r="Y116" s="230"/>
      <c r="Z116" s="297"/>
      <c r="AA116" s="298"/>
      <c r="AB116" s="231"/>
      <c r="AC116" s="230"/>
      <c r="AD116" s="233"/>
      <c r="AE116" s="365"/>
      <c r="AF116" s="365"/>
      <c r="AG116" s="365"/>
      <c r="AH116" s="366"/>
      <c r="AI116" s="367"/>
      <c r="AJ116" s="287"/>
      <c r="AK116" s="287"/>
      <c r="AL116" s="287"/>
      <c r="AM116" s="367"/>
      <c r="AN116" s="368"/>
      <c r="AO116" s="369"/>
      <c r="AP116" s="369"/>
      <c r="AQ116" s="369"/>
      <c r="AR116" s="370"/>
      <c r="AS116" s="371"/>
      <c r="AT116" s="372"/>
      <c r="AU116" s="243"/>
      <c r="AV116" s="372"/>
      <c r="AW116" s="373"/>
      <c r="AX116" s="374"/>
      <c r="AY116" s="375"/>
      <c r="AZ116" s="376"/>
      <c r="BA116" s="377"/>
      <c r="BB116" s="378"/>
      <c r="BC116" s="379"/>
      <c r="BD116" s="378"/>
      <c r="BE116" s="378"/>
      <c r="BF116" s="380"/>
      <c r="BG116" s="381"/>
      <c r="BH116" s="364"/>
      <c r="BI116" s="231"/>
      <c r="BJ116" s="231"/>
      <c r="BK116" s="232"/>
      <c r="BL116" s="231"/>
      <c r="BM116" s="386"/>
      <c r="BN116" s="233"/>
      <c r="BO116" s="383"/>
      <c r="BP116" s="272"/>
      <c r="BQ116" s="273"/>
      <c r="BR116" s="274"/>
      <c r="BS116" s="276"/>
      <c r="BT116" s="385"/>
      <c r="BU116" s="275"/>
      <c r="BV116" s="383"/>
      <c r="BW116" s="272"/>
      <c r="BX116" s="273"/>
      <c r="BY116" s="274"/>
      <c r="BZ116" s="276"/>
      <c r="CA116" s="385"/>
      <c r="CB116" s="276"/>
      <c r="CC116" s="208"/>
      <c r="CD116" s="264"/>
      <c r="CE116" s="263"/>
      <c r="CF116" s="263"/>
      <c r="CG116" s="263"/>
      <c r="CH116" s="263"/>
      <c r="CI116" s="263"/>
      <c r="CJ116" s="263"/>
      <c r="CK116" s="210"/>
      <c r="CL116" s="264"/>
      <c r="CM116" s="264"/>
      <c r="CN116" s="264"/>
      <c r="CO116" s="264"/>
      <c r="CP116" s="264"/>
      <c r="CQ116" s="264"/>
      <c r="CR116" s="264"/>
      <c r="CS116" s="264"/>
      <c r="CT116" s="264"/>
      <c r="CU116" s="101"/>
      <c r="CV116" s="101"/>
      <c r="CW116" s="101"/>
    </row>
    <row r="117" spans="1:101" s="103" customFormat="1" ht="35.25" customHeight="1" outlineLevel="2">
      <c r="A117" s="357">
        <v>105</v>
      </c>
      <c r="B117" s="358" t="s">
        <v>405</v>
      </c>
      <c r="C117" s="277" t="s">
        <v>404</v>
      </c>
      <c r="D117" s="214" t="s">
        <v>689</v>
      </c>
      <c r="E117" s="214" t="s">
        <v>799</v>
      </c>
      <c r="F117" s="360">
        <v>46050</v>
      </c>
      <c r="G117" s="360">
        <v>46059</v>
      </c>
      <c r="H117" s="361" t="str">
        <f t="shared" si="52"/>
        <v>AN</v>
      </c>
      <c r="I117" s="362">
        <v>36</v>
      </c>
      <c r="J117" s="219">
        <f t="shared" si="53"/>
        <v>9.1162319574575844E-3</v>
      </c>
      <c r="K117" s="219">
        <f t="shared" si="38"/>
        <v>0.75</v>
      </c>
      <c r="L117" s="220"/>
      <c r="M117" s="221" t="s">
        <v>831</v>
      </c>
      <c r="N117" s="222" t="s">
        <v>832</v>
      </c>
      <c r="O117" s="223" t="str">
        <f t="shared" si="39"/>
        <v>NT</v>
      </c>
      <c r="P117" s="265">
        <f t="shared" ca="1" si="40"/>
        <v>36</v>
      </c>
      <c r="Q117" s="266">
        <f t="shared" si="43"/>
        <v>67</v>
      </c>
      <c r="R117" s="267">
        <f t="shared" si="44"/>
        <v>46153</v>
      </c>
      <c r="S117" s="267" t="str">
        <f t="shared" si="45"/>
        <v>IFC</v>
      </c>
      <c r="T117" s="268" t="str">
        <f t="shared" si="46"/>
        <v>00</v>
      </c>
      <c r="U117" s="269" t="str">
        <f t="shared" si="47"/>
        <v>410-05-PK-NT-C-0091</v>
      </c>
      <c r="V117" s="267">
        <f t="shared" si="48"/>
        <v>46159</v>
      </c>
      <c r="W117" s="268" t="str">
        <f t="shared" si="49"/>
        <v>AN</v>
      </c>
      <c r="X117" s="364">
        <v>67</v>
      </c>
      <c r="Y117" s="230">
        <v>46153</v>
      </c>
      <c r="Z117" s="297" t="s">
        <v>750</v>
      </c>
      <c r="AA117" s="298" t="s">
        <v>20</v>
      </c>
      <c r="AB117" s="231" t="s">
        <v>865</v>
      </c>
      <c r="AC117" s="230">
        <v>46159</v>
      </c>
      <c r="AD117" s="233" t="s">
        <v>753</v>
      </c>
      <c r="AE117" s="365"/>
      <c r="AF117" s="365"/>
      <c r="AG117" s="365"/>
      <c r="AH117" s="366"/>
      <c r="AI117" s="367"/>
      <c r="AJ117" s="287"/>
      <c r="AK117" s="237"/>
      <c r="AL117" s="287"/>
      <c r="AM117" s="367"/>
      <c r="AN117" s="368"/>
      <c r="AO117" s="369"/>
      <c r="AP117" s="369"/>
      <c r="AQ117" s="369"/>
      <c r="AR117" s="370"/>
      <c r="AS117" s="371"/>
      <c r="AT117" s="372"/>
      <c r="AU117" s="243"/>
      <c r="AV117" s="372"/>
      <c r="AW117" s="373"/>
      <c r="AX117" s="374"/>
      <c r="AY117" s="375"/>
      <c r="AZ117" s="376"/>
      <c r="BA117" s="377"/>
      <c r="BB117" s="378"/>
      <c r="BC117" s="379"/>
      <c r="BD117" s="378"/>
      <c r="BE117" s="378"/>
      <c r="BF117" s="380"/>
      <c r="BG117" s="381"/>
      <c r="BH117" s="364"/>
      <c r="BI117" s="231"/>
      <c r="BJ117" s="231"/>
      <c r="BK117" s="232"/>
      <c r="BL117" s="231"/>
      <c r="BM117" s="386"/>
      <c r="BN117" s="233"/>
      <c r="BO117" s="383"/>
      <c r="BP117" s="272"/>
      <c r="BQ117" s="273"/>
      <c r="BR117" s="274"/>
      <c r="BS117" s="276"/>
      <c r="BT117" s="385"/>
      <c r="BU117" s="275"/>
      <c r="BV117" s="383"/>
      <c r="BW117" s="272"/>
      <c r="BX117" s="273"/>
      <c r="BY117" s="274"/>
      <c r="BZ117" s="276"/>
      <c r="CA117" s="385"/>
      <c r="CB117" s="276"/>
      <c r="CC117" s="208"/>
      <c r="CD117" s="264"/>
      <c r="CE117" s="263"/>
      <c r="CF117" s="263"/>
      <c r="CG117" s="263"/>
      <c r="CH117" s="263"/>
      <c r="CI117" s="263"/>
      <c r="CJ117" s="263"/>
      <c r="CK117" s="210"/>
      <c r="CL117" s="264"/>
      <c r="CM117" s="264"/>
      <c r="CN117" s="264"/>
      <c r="CO117" s="264"/>
      <c r="CP117" s="264"/>
      <c r="CQ117" s="264"/>
      <c r="CR117" s="264"/>
      <c r="CS117" s="264"/>
      <c r="CT117" s="264"/>
      <c r="CU117" s="101"/>
      <c r="CV117" s="101"/>
      <c r="CW117" s="101"/>
    </row>
    <row r="118" spans="1:101" s="103" customFormat="1" ht="35.25" customHeight="1" outlineLevel="2">
      <c r="A118" s="357">
        <v>106</v>
      </c>
      <c r="B118" s="358" t="s">
        <v>486</v>
      </c>
      <c r="C118" s="277" t="s">
        <v>485</v>
      </c>
      <c r="D118" s="214" t="s">
        <v>689</v>
      </c>
      <c r="E118" s="214" t="s">
        <v>799</v>
      </c>
      <c r="F118" s="360">
        <v>46055</v>
      </c>
      <c r="G118" s="360">
        <v>46064</v>
      </c>
      <c r="H118" s="361" t="str">
        <f t="shared" si="52"/>
        <v>AN</v>
      </c>
      <c r="I118" s="362">
        <v>29</v>
      </c>
      <c r="J118" s="219">
        <f t="shared" si="53"/>
        <v>7.3436312990630536E-3</v>
      </c>
      <c r="K118" s="219">
        <f t="shared" si="38"/>
        <v>0.75</v>
      </c>
      <c r="L118" s="220"/>
      <c r="M118" s="221" t="s">
        <v>866</v>
      </c>
      <c r="N118" s="222" t="s">
        <v>834</v>
      </c>
      <c r="O118" s="223" t="str">
        <f t="shared" si="39"/>
        <v>NT</v>
      </c>
      <c r="P118" s="265">
        <f t="shared" ca="1" si="40"/>
        <v>36</v>
      </c>
      <c r="Q118" s="266">
        <f t="shared" si="43"/>
        <v>68</v>
      </c>
      <c r="R118" s="267">
        <f t="shared" si="44"/>
        <v>46153</v>
      </c>
      <c r="S118" s="267" t="str">
        <f t="shared" si="45"/>
        <v>IFC</v>
      </c>
      <c r="T118" s="268" t="str">
        <f t="shared" si="46"/>
        <v>00</v>
      </c>
      <c r="U118" s="269" t="str">
        <f t="shared" si="47"/>
        <v>410-05-PK-NT-C-0092</v>
      </c>
      <c r="V118" s="267">
        <f t="shared" si="48"/>
        <v>46159</v>
      </c>
      <c r="W118" s="268" t="str">
        <f t="shared" si="49"/>
        <v>AN</v>
      </c>
      <c r="X118" s="364">
        <v>68</v>
      </c>
      <c r="Y118" s="230">
        <v>46153</v>
      </c>
      <c r="Z118" s="297" t="s">
        <v>750</v>
      </c>
      <c r="AA118" s="298" t="s">
        <v>20</v>
      </c>
      <c r="AB118" s="231" t="s">
        <v>867</v>
      </c>
      <c r="AC118" s="230">
        <v>46159</v>
      </c>
      <c r="AD118" s="233" t="s">
        <v>753</v>
      </c>
      <c r="AE118" s="365"/>
      <c r="AF118" s="365"/>
      <c r="AG118" s="365"/>
      <c r="AH118" s="366"/>
      <c r="AI118" s="367"/>
      <c r="AJ118" s="287"/>
      <c r="AK118" s="287"/>
      <c r="AL118" s="287"/>
      <c r="AM118" s="367"/>
      <c r="AN118" s="368"/>
      <c r="AO118" s="369"/>
      <c r="AP118" s="369"/>
      <c r="AQ118" s="369"/>
      <c r="AR118" s="370"/>
      <c r="AS118" s="371"/>
      <c r="AT118" s="372"/>
      <c r="AU118" s="243"/>
      <c r="AV118" s="372"/>
      <c r="AW118" s="373"/>
      <c r="AX118" s="374"/>
      <c r="AY118" s="375"/>
      <c r="AZ118" s="376"/>
      <c r="BA118" s="377"/>
      <c r="BB118" s="378"/>
      <c r="BC118" s="379"/>
      <c r="BD118" s="378"/>
      <c r="BE118" s="378"/>
      <c r="BF118" s="380"/>
      <c r="BG118" s="381"/>
      <c r="BH118" s="364"/>
      <c r="BI118" s="231"/>
      <c r="BJ118" s="231"/>
      <c r="BK118" s="232"/>
      <c r="BL118" s="231"/>
      <c r="BM118" s="386"/>
      <c r="BN118" s="233"/>
      <c r="BO118" s="383"/>
      <c r="BP118" s="272"/>
      <c r="BQ118" s="273"/>
      <c r="BR118" s="274"/>
      <c r="BS118" s="276"/>
      <c r="BT118" s="385"/>
      <c r="BU118" s="275"/>
      <c r="BV118" s="383"/>
      <c r="BW118" s="272"/>
      <c r="BX118" s="273"/>
      <c r="BY118" s="274"/>
      <c r="BZ118" s="276"/>
      <c r="CA118" s="385"/>
      <c r="CB118" s="276"/>
      <c r="CC118" s="208"/>
      <c r="CD118" s="264"/>
      <c r="CE118" s="263"/>
      <c r="CF118" s="263"/>
      <c r="CG118" s="263"/>
      <c r="CH118" s="263"/>
      <c r="CI118" s="263"/>
      <c r="CJ118" s="263"/>
      <c r="CK118" s="210"/>
      <c r="CL118" s="264"/>
      <c r="CM118" s="264"/>
      <c r="CN118" s="264"/>
      <c r="CO118" s="264"/>
      <c r="CP118" s="264"/>
      <c r="CQ118" s="264"/>
      <c r="CR118" s="264"/>
      <c r="CS118" s="264"/>
      <c r="CT118" s="264"/>
      <c r="CU118" s="101"/>
      <c r="CV118" s="101"/>
      <c r="CW118" s="101"/>
    </row>
    <row r="119" spans="1:101" s="103" customFormat="1" ht="35.25" customHeight="1" outlineLevel="2">
      <c r="A119" s="357">
        <v>107</v>
      </c>
      <c r="B119" s="358" t="s">
        <v>489</v>
      </c>
      <c r="C119" s="277" t="s">
        <v>488</v>
      </c>
      <c r="D119" s="214" t="s">
        <v>689</v>
      </c>
      <c r="E119" s="214" t="s">
        <v>799</v>
      </c>
      <c r="F119" s="360">
        <v>46050</v>
      </c>
      <c r="G119" s="360">
        <v>46059</v>
      </c>
      <c r="H119" s="361" t="str">
        <f t="shared" si="52"/>
        <v/>
      </c>
      <c r="I119" s="362">
        <v>29</v>
      </c>
      <c r="J119" s="219">
        <f t="shared" si="53"/>
        <v>7.3436312990630536E-3</v>
      </c>
      <c r="K119" s="219">
        <f t="shared" si="38"/>
        <v>0</v>
      </c>
      <c r="L119" s="220"/>
      <c r="M119" s="221" t="s">
        <v>831</v>
      </c>
      <c r="N119" s="222" t="s">
        <v>832</v>
      </c>
      <c r="O119" s="223" t="str">
        <f t="shared" si="39"/>
        <v/>
      </c>
      <c r="P119" s="265" t="str">
        <f t="shared" si="40"/>
        <v/>
      </c>
      <c r="Q119" s="266" t="str">
        <f t="shared" si="43"/>
        <v/>
      </c>
      <c r="R119" s="267" t="str">
        <f t="shared" si="44"/>
        <v/>
      </c>
      <c r="S119" s="267" t="str">
        <f t="shared" si="45"/>
        <v/>
      </c>
      <c r="T119" s="268" t="str">
        <f t="shared" si="46"/>
        <v/>
      </c>
      <c r="U119" s="269" t="str">
        <f t="shared" si="47"/>
        <v/>
      </c>
      <c r="V119" s="267">
        <f t="shared" si="48"/>
        <v>0</v>
      </c>
      <c r="W119" s="268" t="str">
        <f t="shared" si="49"/>
        <v/>
      </c>
      <c r="X119" s="364"/>
      <c r="Y119" s="230"/>
      <c r="Z119" s="297"/>
      <c r="AA119" s="298"/>
      <c r="AB119" s="231"/>
      <c r="AC119" s="230"/>
      <c r="AD119" s="233"/>
      <c r="AE119" s="365"/>
      <c r="AF119" s="365"/>
      <c r="AG119" s="365"/>
      <c r="AH119" s="366"/>
      <c r="AI119" s="367"/>
      <c r="AJ119" s="287"/>
      <c r="AK119" s="287"/>
      <c r="AL119" s="287"/>
      <c r="AM119" s="367"/>
      <c r="AN119" s="368"/>
      <c r="AO119" s="369"/>
      <c r="AP119" s="369"/>
      <c r="AQ119" s="369"/>
      <c r="AR119" s="370"/>
      <c r="AS119" s="371"/>
      <c r="AT119" s="372"/>
      <c r="AU119" s="243"/>
      <c r="AV119" s="372"/>
      <c r="AW119" s="373"/>
      <c r="AX119" s="374"/>
      <c r="AY119" s="375"/>
      <c r="AZ119" s="376"/>
      <c r="BA119" s="377"/>
      <c r="BB119" s="378"/>
      <c r="BC119" s="379"/>
      <c r="BD119" s="378"/>
      <c r="BE119" s="378"/>
      <c r="BF119" s="380"/>
      <c r="BG119" s="381"/>
      <c r="BH119" s="364"/>
      <c r="BI119" s="231"/>
      <c r="BJ119" s="231"/>
      <c r="BK119" s="232"/>
      <c r="BL119" s="231"/>
      <c r="BM119" s="386"/>
      <c r="BN119" s="233"/>
      <c r="BO119" s="383"/>
      <c r="BP119" s="272"/>
      <c r="BQ119" s="273"/>
      <c r="BR119" s="274"/>
      <c r="BS119" s="276"/>
      <c r="BT119" s="385"/>
      <c r="BU119" s="275"/>
      <c r="BV119" s="383"/>
      <c r="BW119" s="272"/>
      <c r="BX119" s="273"/>
      <c r="BY119" s="274"/>
      <c r="BZ119" s="276"/>
      <c r="CA119" s="385"/>
      <c r="CB119" s="276"/>
      <c r="CC119" s="208"/>
      <c r="CD119" s="264"/>
      <c r="CE119" s="263"/>
      <c r="CF119" s="263"/>
      <c r="CG119" s="263"/>
      <c r="CH119" s="263"/>
      <c r="CI119" s="263"/>
      <c r="CJ119" s="263"/>
      <c r="CK119" s="210"/>
      <c r="CL119" s="264"/>
      <c r="CM119" s="264"/>
      <c r="CN119" s="264"/>
      <c r="CO119" s="264"/>
      <c r="CP119" s="264"/>
      <c r="CQ119" s="264"/>
      <c r="CR119" s="264"/>
      <c r="CS119" s="264"/>
      <c r="CT119" s="264"/>
      <c r="CU119" s="101"/>
      <c r="CV119" s="101"/>
      <c r="CW119" s="101"/>
    </row>
    <row r="120" spans="1:101" s="103" customFormat="1" ht="35.25" customHeight="1" outlineLevel="2">
      <c r="A120" s="357">
        <v>108</v>
      </c>
      <c r="B120" s="358" t="s">
        <v>477</v>
      </c>
      <c r="C120" s="277" t="s">
        <v>476</v>
      </c>
      <c r="D120" s="214" t="s">
        <v>689</v>
      </c>
      <c r="E120" s="214" t="s">
        <v>799</v>
      </c>
      <c r="F120" s="360">
        <v>46060</v>
      </c>
      <c r="G120" s="360">
        <v>46069</v>
      </c>
      <c r="H120" s="361" t="str">
        <f t="shared" si="52"/>
        <v>CM</v>
      </c>
      <c r="I120" s="362">
        <v>36</v>
      </c>
      <c r="J120" s="219">
        <f t="shared" si="53"/>
        <v>9.1162319574575844E-3</v>
      </c>
      <c r="K120" s="219">
        <f t="shared" si="38"/>
        <v>0.6</v>
      </c>
      <c r="L120" s="220"/>
      <c r="M120" s="221" t="s">
        <v>833</v>
      </c>
      <c r="N120" s="222" t="s">
        <v>863</v>
      </c>
      <c r="O120" s="223" t="str">
        <f t="shared" si="39"/>
        <v>NT</v>
      </c>
      <c r="P120" s="265">
        <f t="shared" ca="1" si="40"/>
        <v>74</v>
      </c>
      <c r="Q120" s="266">
        <f t="shared" si="43"/>
        <v>16</v>
      </c>
      <c r="R120" s="267">
        <f t="shared" si="44"/>
        <v>46116</v>
      </c>
      <c r="S120" s="267" t="str">
        <f t="shared" si="45"/>
        <v>IFC</v>
      </c>
      <c r="T120" s="268" t="str">
        <f t="shared" si="46"/>
        <v>00</v>
      </c>
      <c r="U120" s="269" t="str">
        <f t="shared" si="47"/>
        <v>-</v>
      </c>
      <c r="V120" s="267">
        <f t="shared" si="48"/>
        <v>46121</v>
      </c>
      <c r="W120" s="268" t="str">
        <f t="shared" si="49"/>
        <v>CM</v>
      </c>
      <c r="X120" s="364">
        <v>16</v>
      </c>
      <c r="Y120" s="230">
        <v>46116</v>
      </c>
      <c r="Z120" s="297" t="s">
        <v>750</v>
      </c>
      <c r="AA120" s="298" t="s">
        <v>20</v>
      </c>
      <c r="AB120" s="231" t="s">
        <v>81</v>
      </c>
      <c r="AC120" s="230">
        <v>46121</v>
      </c>
      <c r="AD120" s="233" t="s">
        <v>751</v>
      </c>
      <c r="AE120" s="365"/>
      <c r="AF120" s="365"/>
      <c r="AG120" s="365"/>
      <c r="AH120" s="366"/>
      <c r="AI120" s="367"/>
      <c r="AJ120" s="287"/>
      <c r="AK120" s="237"/>
      <c r="AL120" s="287"/>
      <c r="AM120" s="367"/>
      <c r="AN120" s="368"/>
      <c r="AO120" s="369"/>
      <c r="AP120" s="369"/>
      <c r="AQ120" s="369"/>
      <c r="AR120" s="370"/>
      <c r="AS120" s="371"/>
      <c r="AT120" s="372"/>
      <c r="AU120" s="243"/>
      <c r="AV120" s="372"/>
      <c r="AW120" s="373"/>
      <c r="AX120" s="516"/>
      <c r="AY120" s="517"/>
      <c r="AZ120" s="376"/>
      <c r="BA120" s="377"/>
      <c r="BB120" s="378"/>
      <c r="BC120" s="379"/>
      <c r="BD120" s="378"/>
      <c r="BE120" s="378"/>
      <c r="BF120" s="380"/>
      <c r="BG120" s="381"/>
      <c r="BH120" s="364"/>
      <c r="BI120" s="231"/>
      <c r="BJ120" s="231"/>
      <c r="BK120" s="232"/>
      <c r="BL120" s="231"/>
      <c r="BM120" s="386"/>
      <c r="BN120" s="233"/>
      <c r="BO120" s="383"/>
      <c r="BP120" s="272"/>
      <c r="BQ120" s="273"/>
      <c r="BR120" s="274"/>
      <c r="BS120" s="276"/>
      <c r="BT120" s="385"/>
      <c r="BU120" s="275"/>
      <c r="BV120" s="383"/>
      <c r="BW120" s="272"/>
      <c r="BX120" s="273"/>
      <c r="BY120" s="274"/>
      <c r="BZ120" s="276"/>
      <c r="CA120" s="385"/>
      <c r="CB120" s="276"/>
      <c r="CC120" s="208"/>
      <c r="CD120" s="264"/>
      <c r="CE120" s="263"/>
      <c r="CF120" s="263"/>
      <c r="CG120" s="263"/>
      <c r="CH120" s="263"/>
      <c r="CI120" s="263"/>
      <c r="CJ120" s="263"/>
      <c r="CK120" s="210"/>
      <c r="CL120" s="264"/>
      <c r="CM120" s="264"/>
      <c r="CN120" s="264"/>
      <c r="CO120" s="264"/>
      <c r="CP120" s="264"/>
      <c r="CQ120" s="264"/>
      <c r="CR120" s="264"/>
      <c r="CS120" s="264"/>
      <c r="CT120" s="264"/>
      <c r="CU120" s="101"/>
      <c r="CV120" s="101"/>
      <c r="CW120" s="101"/>
    </row>
    <row r="121" spans="1:101" s="103" customFormat="1" ht="35.25" customHeight="1" outlineLevel="2">
      <c r="A121" s="357">
        <v>109</v>
      </c>
      <c r="B121" s="358" t="s">
        <v>480</v>
      </c>
      <c r="C121" s="277" t="s">
        <v>479</v>
      </c>
      <c r="D121" s="214" t="s">
        <v>689</v>
      </c>
      <c r="E121" s="214" t="s">
        <v>799</v>
      </c>
      <c r="F121" s="360">
        <v>46066</v>
      </c>
      <c r="G121" s="360">
        <v>46075</v>
      </c>
      <c r="H121" s="361" t="str">
        <f t="shared" si="52"/>
        <v>CM</v>
      </c>
      <c r="I121" s="362">
        <v>29</v>
      </c>
      <c r="J121" s="219">
        <f t="shared" si="53"/>
        <v>7.3436312990630536E-3</v>
      </c>
      <c r="K121" s="219">
        <f t="shared" si="38"/>
        <v>0.6</v>
      </c>
      <c r="L121" s="220"/>
      <c r="M121" s="221" t="s">
        <v>817</v>
      </c>
      <c r="N121" s="222" t="s">
        <v>837</v>
      </c>
      <c r="O121" s="223" t="str">
        <f t="shared" si="39"/>
        <v>NT</v>
      </c>
      <c r="P121" s="265">
        <f t="shared" ca="1" si="40"/>
        <v>63</v>
      </c>
      <c r="Q121" s="266">
        <f t="shared" si="43"/>
        <v>16</v>
      </c>
      <c r="R121" s="267">
        <f t="shared" si="44"/>
        <v>46116</v>
      </c>
      <c r="S121" s="267" t="str">
        <f t="shared" si="45"/>
        <v>IFC</v>
      </c>
      <c r="T121" s="268" t="str">
        <f t="shared" si="46"/>
        <v>00</v>
      </c>
      <c r="U121" s="269" t="str">
        <f t="shared" si="47"/>
        <v>-</v>
      </c>
      <c r="V121" s="267">
        <f t="shared" si="48"/>
        <v>46132</v>
      </c>
      <c r="W121" s="268" t="str">
        <f t="shared" si="49"/>
        <v>CM</v>
      </c>
      <c r="X121" s="364">
        <v>16</v>
      </c>
      <c r="Y121" s="230">
        <v>46116</v>
      </c>
      <c r="Z121" s="297" t="s">
        <v>750</v>
      </c>
      <c r="AA121" s="298" t="s">
        <v>20</v>
      </c>
      <c r="AB121" s="231" t="s">
        <v>81</v>
      </c>
      <c r="AC121" s="415">
        <v>46132</v>
      </c>
      <c r="AD121" s="233" t="s">
        <v>751</v>
      </c>
      <c r="AE121" s="365"/>
      <c r="AF121" s="365"/>
      <c r="AG121" s="365"/>
      <c r="AH121" s="366"/>
      <c r="AI121" s="367"/>
      <c r="AJ121" s="287"/>
      <c r="AK121" s="287"/>
      <c r="AL121" s="287"/>
      <c r="AM121" s="367"/>
      <c r="AN121" s="368"/>
      <c r="AO121" s="369"/>
      <c r="AP121" s="369"/>
      <c r="AQ121" s="369"/>
      <c r="AR121" s="370"/>
      <c r="AS121" s="371"/>
      <c r="AT121" s="372"/>
      <c r="AU121" s="243"/>
      <c r="AV121" s="372"/>
      <c r="AW121" s="373"/>
      <c r="AX121" s="374"/>
      <c r="AY121" s="375"/>
      <c r="AZ121" s="376"/>
      <c r="BA121" s="377"/>
      <c r="BB121" s="378"/>
      <c r="BC121" s="379"/>
      <c r="BD121" s="378"/>
      <c r="BE121" s="378"/>
      <c r="BF121" s="380"/>
      <c r="BG121" s="381"/>
      <c r="BH121" s="364"/>
      <c r="BI121" s="231"/>
      <c r="BJ121" s="231"/>
      <c r="BK121" s="232"/>
      <c r="BL121" s="231"/>
      <c r="BM121" s="386"/>
      <c r="BN121" s="233"/>
      <c r="BO121" s="383"/>
      <c r="BP121" s="272"/>
      <c r="BQ121" s="273"/>
      <c r="BR121" s="274"/>
      <c r="BS121" s="276"/>
      <c r="BT121" s="385"/>
      <c r="BU121" s="275"/>
      <c r="BV121" s="383"/>
      <c r="BW121" s="272"/>
      <c r="BX121" s="273"/>
      <c r="BY121" s="274"/>
      <c r="BZ121" s="276"/>
      <c r="CA121" s="385"/>
      <c r="CB121" s="276"/>
      <c r="CC121" s="208"/>
      <c r="CD121" s="264"/>
      <c r="CE121" s="263"/>
      <c r="CF121" s="263"/>
      <c r="CG121" s="263"/>
      <c r="CH121" s="263"/>
      <c r="CI121" s="263"/>
      <c r="CJ121" s="263"/>
      <c r="CK121" s="210"/>
      <c r="CL121" s="264"/>
      <c r="CM121" s="264"/>
      <c r="CN121" s="264"/>
      <c r="CO121" s="264"/>
      <c r="CP121" s="264"/>
      <c r="CQ121" s="264"/>
      <c r="CR121" s="264"/>
      <c r="CS121" s="264"/>
      <c r="CT121" s="264"/>
      <c r="CU121" s="101"/>
      <c r="CV121" s="101"/>
      <c r="CW121" s="101"/>
    </row>
    <row r="122" spans="1:101" s="103" customFormat="1" ht="35.25" customHeight="1" outlineLevel="2">
      <c r="A122" s="357">
        <v>110</v>
      </c>
      <c r="B122" s="358" t="s">
        <v>450</v>
      </c>
      <c r="C122" s="277" t="s">
        <v>449</v>
      </c>
      <c r="D122" s="214" t="s">
        <v>689</v>
      </c>
      <c r="E122" s="214" t="s">
        <v>799</v>
      </c>
      <c r="F122" s="360">
        <v>46060</v>
      </c>
      <c r="G122" s="360">
        <v>46069</v>
      </c>
      <c r="H122" s="361" t="str">
        <f t="shared" si="52"/>
        <v/>
      </c>
      <c r="I122" s="362">
        <v>29</v>
      </c>
      <c r="J122" s="219">
        <f t="shared" si="53"/>
        <v>7.3436312990630536E-3</v>
      </c>
      <c r="K122" s="219">
        <f t="shared" si="38"/>
        <v>0</v>
      </c>
      <c r="L122" s="220"/>
      <c r="M122" s="221" t="s">
        <v>833</v>
      </c>
      <c r="N122" s="222" t="s">
        <v>863</v>
      </c>
      <c r="O122" s="223" t="str">
        <f t="shared" si="39"/>
        <v/>
      </c>
      <c r="P122" s="265" t="str">
        <f t="shared" si="40"/>
        <v/>
      </c>
      <c r="Q122" s="266" t="str">
        <f t="shared" si="43"/>
        <v/>
      </c>
      <c r="R122" s="267" t="str">
        <f t="shared" si="44"/>
        <v/>
      </c>
      <c r="S122" s="267" t="str">
        <f t="shared" si="45"/>
        <v/>
      </c>
      <c r="T122" s="268" t="str">
        <f t="shared" si="46"/>
        <v/>
      </c>
      <c r="U122" s="269" t="str">
        <f t="shared" si="47"/>
        <v/>
      </c>
      <c r="V122" s="267">
        <f t="shared" si="48"/>
        <v>0</v>
      </c>
      <c r="W122" s="268" t="str">
        <f t="shared" si="49"/>
        <v/>
      </c>
      <c r="X122" s="364"/>
      <c r="Y122" s="230"/>
      <c r="Z122" s="297"/>
      <c r="AA122" s="298"/>
      <c r="AB122" s="231"/>
      <c r="AC122" s="230"/>
      <c r="AD122" s="233"/>
      <c r="AE122" s="365"/>
      <c r="AF122" s="365"/>
      <c r="AG122" s="365"/>
      <c r="AH122" s="366"/>
      <c r="AI122" s="367"/>
      <c r="AJ122" s="287"/>
      <c r="AK122" s="287"/>
      <c r="AL122" s="287"/>
      <c r="AM122" s="367"/>
      <c r="AN122" s="368"/>
      <c r="AO122" s="369"/>
      <c r="AP122" s="369"/>
      <c r="AQ122" s="369"/>
      <c r="AR122" s="370"/>
      <c r="AS122" s="371"/>
      <c r="AT122" s="372"/>
      <c r="AU122" s="243"/>
      <c r="AV122" s="372"/>
      <c r="AW122" s="373"/>
      <c r="AX122" s="245"/>
      <c r="AY122" s="246"/>
      <c r="AZ122" s="376"/>
      <c r="BA122" s="377"/>
      <c r="BB122" s="378"/>
      <c r="BC122" s="379"/>
      <c r="BD122" s="378"/>
      <c r="BE122" s="378"/>
      <c r="BF122" s="380"/>
      <c r="BG122" s="381"/>
      <c r="BH122" s="364"/>
      <c r="BI122" s="231"/>
      <c r="BJ122" s="231"/>
      <c r="BK122" s="232"/>
      <c r="BL122" s="231"/>
      <c r="BM122" s="386"/>
      <c r="BN122" s="233"/>
      <c r="BO122" s="383"/>
      <c r="BP122" s="272"/>
      <c r="BQ122" s="273"/>
      <c r="BR122" s="274"/>
      <c r="BS122" s="276"/>
      <c r="BT122" s="385"/>
      <c r="BU122" s="275"/>
      <c r="BV122" s="383"/>
      <c r="BW122" s="272"/>
      <c r="BX122" s="273"/>
      <c r="BY122" s="274"/>
      <c r="BZ122" s="276"/>
      <c r="CA122" s="385"/>
      <c r="CB122" s="276"/>
      <c r="CC122" s="208"/>
      <c r="CD122" s="264"/>
      <c r="CE122" s="263"/>
      <c r="CF122" s="263"/>
      <c r="CG122" s="263"/>
      <c r="CH122" s="263"/>
      <c r="CI122" s="263"/>
      <c r="CJ122" s="263"/>
      <c r="CK122" s="210"/>
      <c r="CL122" s="264"/>
      <c r="CM122" s="264"/>
      <c r="CN122" s="264"/>
      <c r="CO122" s="264"/>
      <c r="CP122" s="264"/>
      <c r="CQ122" s="264"/>
      <c r="CR122" s="264"/>
      <c r="CS122" s="264"/>
      <c r="CT122" s="264"/>
      <c r="CU122" s="101"/>
      <c r="CV122" s="101"/>
      <c r="CW122" s="101"/>
    </row>
    <row r="123" spans="1:101" s="103" customFormat="1" ht="35.25" customHeight="1" outlineLevel="2">
      <c r="A123" s="357">
        <v>111</v>
      </c>
      <c r="B123" s="358" t="s">
        <v>216</v>
      </c>
      <c r="C123" s="277" t="s">
        <v>215</v>
      </c>
      <c r="D123" s="214" t="s">
        <v>689</v>
      </c>
      <c r="E123" s="215" t="s">
        <v>814</v>
      </c>
      <c r="F123" s="216">
        <v>46070</v>
      </c>
      <c r="G123" s="216">
        <v>46079</v>
      </c>
      <c r="H123" s="361" t="str">
        <f t="shared" si="52"/>
        <v>AN</v>
      </c>
      <c r="I123" s="362">
        <v>25</v>
      </c>
      <c r="J123" s="219">
        <f t="shared" si="53"/>
        <v>6.3307166371233221E-3</v>
      </c>
      <c r="K123" s="219">
        <f t="shared" si="38"/>
        <v>0.75</v>
      </c>
      <c r="L123" s="220"/>
      <c r="M123" s="221" t="s">
        <v>861</v>
      </c>
      <c r="N123" s="222" t="s">
        <v>821</v>
      </c>
      <c r="O123" s="223" t="str">
        <f t="shared" si="39"/>
        <v>NT</v>
      </c>
      <c r="P123" s="265">
        <f t="shared" ca="1" si="40"/>
        <v>71</v>
      </c>
      <c r="Q123" s="266">
        <f t="shared" si="43"/>
        <v>16</v>
      </c>
      <c r="R123" s="267">
        <f t="shared" si="44"/>
        <v>46116</v>
      </c>
      <c r="S123" s="267" t="str">
        <f t="shared" si="45"/>
        <v>IFI</v>
      </c>
      <c r="T123" s="268" t="str">
        <f t="shared" si="46"/>
        <v>00</v>
      </c>
      <c r="U123" s="269" t="str">
        <f t="shared" si="47"/>
        <v>-</v>
      </c>
      <c r="V123" s="267">
        <f t="shared" si="48"/>
        <v>46124</v>
      </c>
      <c r="W123" s="268" t="str">
        <f t="shared" si="49"/>
        <v>AN</v>
      </c>
      <c r="X123" s="364">
        <v>16</v>
      </c>
      <c r="Y123" s="230">
        <v>46116</v>
      </c>
      <c r="Z123" s="297" t="s">
        <v>757</v>
      </c>
      <c r="AA123" s="298" t="s">
        <v>20</v>
      </c>
      <c r="AB123" s="284" t="s">
        <v>81</v>
      </c>
      <c r="AC123" s="415">
        <v>46124</v>
      </c>
      <c r="AD123" s="233" t="s">
        <v>753</v>
      </c>
      <c r="AE123" s="365"/>
      <c r="AF123" s="365"/>
      <c r="AG123" s="365"/>
      <c r="AH123" s="366"/>
      <c r="AI123" s="367"/>
      <c r="AJ123" s="287"/>
      <c r="AK123" s="237"/>
      <c r="AL123" s="287"/>
      <c r="AM123" s="367"/>
      <c r="AN123" s="368"/>
      <c r="AO123" s="369"/>
      <c r="AP123" s="369"/>
      <c r="AQ123" s="369"/>
      <c r="AR123" s="370"/>
      <c r="AS123" s="371"/>
      <c r="AT123" s="372"/>
      <c r="AU123" s="243"/>
      <c r="AV123" s="372"/>
      <c r="AW123" s="373"/>
      <c r="AX123" s="374"/>
      <c r="AY123" s="375"/>
      <c r="AZ123" s="376"/>
      <c r="BA123" s="377"/>
      <c r="BB123" s="378"/>
      <c r="BC123" s="379"/>
      <c r="BD123" s="378"/>
      <c r="BE123" s="378"/>
      <c r="BF123" s="380"/>
      <c r="BG123" s="381"/>
      <c r="BH123" s="364"/>
      <c r="BI123" s="231"/>
      <c r="BJ123" s="231"/>
      <c r="BK123" s="232"/>
      <c r="BL123" s="231"/>
      <c r="BM123" s="386"/>
      <c r="BN123" s="233"/>
      <c r="BO123" s="383"/>
      <c r="BP123" s="272"/>
      <c r="BQ123" s="273"/>
      <c r="BR123" s="274"/>
      <c r="BS123" s="276"/>
      <c r="BT123" s="385"/>
      <c r="BU123" s="275"/>
      <c r="BV123" s="383"/>
      <c r="BW123" s="272"/>
      <c r="BX123" s="273"/>
      <c r="BY123" s="274"/>
      <c r="BZ123" s="276"/>
      <c r="CA123" s="385"/>
      <c r="CB123" s="276"/>
      <c r="CC123" s="208"/>
      <c r="CD123" s="264"/>
      <c r="CE123" s="263"/>
      <c r="CF123" s="263"/>
      <c r="CG123" s="263"/>
      <c r="CH123" s="263"/>
      <c r="CI123" s="263"/>
      <c r="CJ123" s="263"/>
      <c r="CK123" s="210"/>
      <c r="CL123" s="264"/>
      <c r="CM123" s="264"/>
      <c r="CN123" s="264"/>
      <c r="CO123" s="264"/>
      <c r="CP123" s="264"/>
      <c r="CQ123" s="264"/>
      <c r="CR123" s="264"/>
      <c r="CS123" s="264"/>
      <c r="CT123" s="264"/>
      <c r="CU123" s="101"/>
      <c r="CV123" s="101"/>
      <c r="CW123" s="101"/>
    </row>
    <row r="124" spans="1:101" s="103" customFormat="1" ht="35.25" customHeight="1" outlineLevel="2">
      <c r="A124" s="357">
        <v>112</v>
      </c>
      <c r="B124" s="358" t="s">
        <v>453</v>
      </c>
      <c r="C124" s="277" t="s">
        <v>452</v>
      </c>
      <c r="D124" s="214" t="s">
        <v>689</v>
      </c>
      <c r="E124" s="214" t="s">
        <v>799</v>
      </c>
      <c r="F124" s="360">
        <v>46070</v>
      </c>
      <c r="G124" s="360">
        <v>46078</v>
      </c>
      <c r="H124" s="361" t="str">
        <f t="shared" si="52"/>
        <v/>
      </c>
      <c r="I124" s="362">
        <v>29</v>
      </c>
      <c r="J124" s="219">
        <f t="shared" si="53"/>
        <v>7.3436312990630536E-3</v>
      </c>
      <c r="K124" s="219">
        <f t="shared" si="38"/>
        <v>0</v>
      </c>
      <c r="L124" s="220"/>
      <c r="M124" s="221" t="s">
        <v>861</v>
      </c>
      <c r="N124" s="222" t="s">
        <v>864</v>
      </c>
      <c r="O124" s="223" t="str">
        <f t="shared" si="39"/>
        <v/>
      </c>
      <c r="P124" s="265" t="str">
        <f t="shared" si="40"/>
        <v/>
      </c>
      <c r="Q124" s="266" t="str">
        <f t="shared" si="43"/>
        <v/>
      </c>
      <c r="R124" s="267" t="str">
        <f t="shared" si="44"/>
        <v/>
      </c>
      <c r="S124" s="267" t="str">
        <f t="shared" si="45"/>
        <v/>
      </c>
      <c r="T124" s="268" t="str">
        <f t="shared" si="46"/>
        <v/>
      </c>
      <c r="U124" s="269" t="str">
        <f t="shared" si="47"/>
        <v/>
      </c>
      <c r="V124" s="267">
        <f t="shared" si="48"/>
        <v>0</v>
      </c>
      <c r="W124" s="268" t="str">
        <f t="shared" si="49"/>
        <v/>
      </c>
      <c r="X124" s="364"/>
      <c r="Y124" s="230"/>
      <c r="Z124" s="297"/>
      <c r="AA124" s="298"/>
      <c r="AB124" s="231"/>
      <c r="AC124" s="230"/>
      <c r="AD124" s="233"/>
      <c r="AE124" s="365"/>
      <c r="AF124" s="365"/>
      <c r="AG124" s="365"/>
      <c r="AH124" s="366"/>
      <c r="AI124" s="367"/>
      <c r="AJ124" s="287"/>
      <c r="AK124" s="287"/>
      <c r="AL124" s="287"/>
      <c r="AM124" s="367"/>
      <c r="AN124" s="368"/>
      <c r="AO124" s="369"/>
      <c r="AP124" s="369"/>
      <c r="AQ124" s="369"/>
      <c r="AR124" s="370"/>
      <c r="AS124" s="371"/>
      <c r="AT124" s="372"/>
      <c r="AU124" s="243"/>
      <c r="AV124" s="372"/>
      <c r="AW124" s="373"/>
      <c r="AX124" s="374"/>
      <c r="AY124" s="375"/>
      <c r="AZ124" s="376"/>
      <c r="BA124" s="377"/>
      <c r="BB124" s="378"/>
      <c r="BC124" s="379"/>
      <c r="BD124" s="378"/>
      <c r="BE124" s="378"/>
      <c r="BF124" s="380"/>
      <c r="BG124" s="381"/>
      <c r="BH124" s="364"/>
      <c r="BI124" s="231"/>
      <c r="BJ124" s="231"/>
      <c r="BK124" s="232"/>
      <c r="BL124" s="231"/>
      <c r="BM124" s="386"/>
      <c r="BN124" s="233"/>
      <c r="BO124" s="383"/>
      <c r="BP124" s="272"/>
      <c r="BQ124" s="273"/>
      <c r="BR124" s="274"/>
      <c r="BS124" s="276"/>
      <c r="BT124" s="385"/>
      <c r="BU124" s="275"/>
      <c r="BV124" s="383"/>
      <c r="BW124" s="272"/>
      <c r="BX124" s="273"/>
      <c r="BY124" s="274"/>
      <c r="BZ124" s="276"/>
      <c r="CA124" s="385"/>
      <c r="CB124" s="276"/>
      <c r="CC124" s="208"/>
      <c r="CD124" s="264"/>
      <c r="CE124" s="263"/>
      <c r="CF124" s="263"/>
      <c r="CG124" s="263"/>
      <c r="CH124" s="263"/>
      <c r="CI124" s="263"/>
      <c r="CJ124" s="263"/>
      <c r="CK124" s="210"/>
      <c r="CL124" s="264"/>
      <c r="CM124" s="264"/>
      <c r="CN124" s="264"/>
      <c r="CO124" s="264"/>
      <c r="CP124" s="264"/>
      <c r="CQ124" s="264"/>
      <c r="CR124" s="264"/>
      <c r="CS124" s="264"/>
      <c r="CT124" s="264"/>
      <c r="CU124" s="101"/>
      <c r="CV124" s="101"/>
      <c r="CW124" s="101"/>
    </row>
    <row r="125" spans="1:101" s="103" customFormat="1" ht="35.25" customHeight="1" outlineLevel="2">
      <c r="A125" s="357">
        <v>113</v>
      </c>
      <c r="B125" s="358" t="s">
        <v>238</v>
      </c>
      <c r="C125" s="277" t="s">
        <v>237</v>
      </c>
      <c r="D125" s="214" t="s">
        <v>689</v>
      </c>
      <c r="E125" s="215" t="s">
        <v>814</v>
      </c>
      <c r="F125" s="216">
        <v>46079</v>
      </c>
      <c r="G125" s="216">
        <v>46088</v>
      </c>
      <c r="H125" s="361" t="str">
        <f t="shared" si="52"/>
        <v/>
      </c>
      <c r="I125" s="362">
        <v>25</v>
      </c>
      <c r="J125" s="219">
        <f t="shared" si="53"/>
        <v>6.3307166371233221E-3</v>
      </c>
      <c r="K125" s="219">
        <f t="shared" si="38"/>
        <v>0</v>
      </c>
      <c r="L125" s="220"/>
      <c r="M125" s="221" t="s">
        <v>821</v>
      </c>
      <c r="N125" s="222" t="s">
        <v>856</v>
      </c>
      <c r="O125" s="223" t="str">
        <f t="shared" si="39"/>
        <v/>
      </c>
      <c r="P125" s="265" t="str">
        <f t="shared" si="40"/>
        <v/>
      </c>
      <c r="Q125" s="266" t="str">
        <f t="shared" si="43"/>
        <v/>
      </c>
      <c r="R125" s="267" t="str">
        <f t="shared" si="44"/>
        <v/>
      </c>
      <c r="S125" s="267" t="str">
        <f t="shared" si="45"/>
        <v/>
      </c>
      <c r="T125" s="268" t="str">
        <f t="shared" si="46"/>
        <v/>
      </c>
      <c r="U125" s="269" t="str">
        <f t="shared" si="47"/>
        <v/>
      </c>
      <c r="V125" s="267">
        <f t="shared" si="48"/>
        <v>0</v>
      </c>
      <c r="W125" s="268" t="str">
        <f t="shared" si="49"/>
        <v/>
      </c>
      <c r="X125" s="364"/>
      <c r="Y125" s="230"/>
      <c r="Z125" s="297"/>
      <c r="AA125" s="298"/>
      <c r="AB125" s="231"/>
      <c r="AC125" s="230"/>
      <c r="AD125" s="233"/>
      <c r="AE125" s="365"/>
      <c r="AF125" s="365"/>
      <c r="AG125" s="365"/>
      <c r="AH125" s="366"/>
      <c r="AI125" s="367"/>
      <c r="AJ125" s="287"/>
      <c r="AK125" s="287"/>
      <c r="AL125" s="287"/>
      <c r="AM125" s="367"/>
      <c r="AN125" s="368"/>
      <c r="AO125" s="369"/>
      <c r="AP125" s="369"/>
      <c r="AQ125" s="369"/>
      <c r="AR125" s="370"/>
      <c r="AS125" s="371"/>
      <c r="AT125" s="372"/>
      <c r="AU125" s="243"/>
      <c r="AV125" s="372"/>
      <c r="AW125" s="373"/>
      <c r="AX125" s="374"/>
      <c r="AY125" s="375"/>
      <c r="AZ125" s="376"/>
      <c r="BA125" s="377"/>
      <c r="BB125" s="378"/>
      <c r="BC125" s="379"/>
      <c r="BD125" s="378"/>
      <c r="BE125" s="378"/>
      <c r="BF125" s="380"/>
      <c r="BG125" s="381"/>
      <c r="BH125" s="364"/>
      <c r="BI125" s="231"/>
      <c r="BJ125" s="231"/>
      <c r="BK125" s="232"/>
      <c r="BL125" s="231"/>
      <c r="BM125" s="386"/>
      <c r="BN125" s="233"/>
      <c r="BO125" s="383"/>
      <c r="BP125" s="272"/>
      <c r="BQ125" s="273"/>
      <c r="BR125" s="274"/>
      <c r="BS125" s="276"/>
      <c r="BT125" s="385"/>
      <c r="BU125" s="275"/>
      <c r="BV125" s="383"/>
      <c r="BW125" s="272"/>
      <c r="BX125" s="273"/>
      <c r="BY125" s="274"/>
      <c r="BZ125" s="276"/>
      <c r="CA125" s="385"/>
      <c r="CB125" s="276"/>
      <c r="CC125" s="208"/>
      <c r="CD125" s="264"/>
      <c r="CE125" s="263"/>
      <c r="CF125" s="263"/>
      <c r="CG125" s="263"/>
      <c r="CH125" s="263"/>
      <c r="CI125" s="263"/>
      <c r="CJ125" s="263"/>
      <c r="CK125" s="210"/>
      <c r="CL125" s="264"/>
      <c r="CM125" s="264"/>
      <c r="CN125" s="264"/>
      <c r="CO125" s="264"/>
      <c r="CP125" s="264"/>
      <c r="CQ125" s="264"/>
      <c r="CR125" s="264"/>
      <c r="CS125" s="264"/>
      <c r="CT125" s="264"/>
      <c r="CU125" s="101"/>
      <c r="CV125" s="101"/>
      <c r="CW125" s="101"/>
    </row>
    <row r="126" spans="1:101" s="103" customFormat="1" ht="35.25" customHeight="1" outlineLevel="2">
      <c r="A126" s="357">
        <v>114</v>
      </c>
      <c r="B126" s="358" t="s">
        <v>546</v>
      </c>
      <c r="C126" s="277" t="s">
        <v>545</v>
      </c>
      <c r="D126" s="214" t="s">
        <v>689</v>
      </c>
      <c r="E126" s="214" t="s">
        <v>799</v>
      </c>
      <c r="F126" s="360">
        <v>46066</v>
      </c>
      <c r="G126" s="360">
        <v>46075</v>
      </c>
      <c r="H126" s="361" t="str">
        <f t="shared" si="52"/>
        <v>IFC</v>
      </c>
      <c r="I126" s="362">
        <v>36</v>
      </c>
      <c r="J126" s="219">
        <f t="shared" si="53"/>
        <v>9.1162319574575844E-3</v>
      </c>
      <c r="K126" s="219">
        <f t="shared" si="38"/>
        <v>0.45</v>
      </c>
      <c r="L126" s="220"/>
      <c r="M126" s="221" t="s">
        <v>817</v>
      </c>
      <c r="N126" s="222" t="s">
        <v>837</v>
      </c>
      <c r="O126" s="223" t="str">
        <f t="shared" si="39"/>
        <v>PK</v>
      </c>
      <c r="P126" s="265">
        <f t="shared" ca="1" si="40"/>
        <v>56</v>
      </c>
      <c r="Q126" s="266">
        <f t="shared" si="43"/>
        <v>31</v>
      </c>
      <c r="R126" s="267">
        <f t="shared" si="44"/>
        <v>46139</v>
      </c>
      <c r="S126" s="267" t="str">
        <f t="shared" si="45"/>
        <v>IFC</v>
      </c>
      <c r="T126" s="268" t="str">
        <f t="shared" si="46"/>
        <v>00</v>
      </c>
      <c r="U126" s="269" t="str">
        <f t="shared" si="47"/>
        <v/>
      </c>
      <c r="V126" s="267">
        <f t="shared" si="48"/>
        <v>0</v>
      </c>
      <c r="W126" s="268" t="str">
        <f t="shared" si="49"/>
        <v/>
      </c>
      <c r="X126" s="364">
        <v>31</v>
      </c>
      <c r="Y126" s="230">
        <v>46139</v>
      </c>
      <c r="Z126" s="297" t="s">
        <v>750</v>
      </c>
      <c r="AA126" s="298" t="s">
        <v>20</v>
      </c>
      <c r="AB126" s="231"/>
      <c r="AC126" s="230"/>
      <c r="AD126" s="233"/>
      <c r="AE126" s="365"/>
      <c r="AF126" s="365"/>
      <c r="AG126" s="365"/>
      <c r="AH126" s="366"/>
      <c r="AI126" s="367"/>
      <c r="AJ126" s="287"/>
      <c r="AK126" s="237"/>
      <c r="AL126" s="287"/>
      <c r="AM126" s="367"/>
      <c r="AN126" s="368"/>
      <c r="AO126" s="369"/>
      <c r="AP126" s="369"/>
      <c r="AQ126" s="369"/>
      <c r="AR126" s="370"/>
      <c r="AS126" s="371"/>
      <c r="AT126" s="372"/>
      <c r="AU126" s="243"/>
      <c r="AV126" s="372"/>
      <c r="AW126" s="373"/>
      <c r="AX126" s="374"/>
      <c r="AY126" s="375"/>
      <c r="AZ126" s="376"/>
      <c r="BA126" s="377"/>
      <c r="BB126" s="378"/>
      <c r="BC126" s="379"/>
      <c r="BD126" s="378"/>
      <c r="BE126" s="378"/>
      <c r="BF126" s="380"/>
      <c r="BG126" s="381"/>
      <c r="BH126" s="364"/>
      <c r="BI126" s="231"/>
      <c r="BJ126" s="231"/>
      <c r="BK126" s="232"/>
      <c r="BL126" s="231"/>
      <c r="BM126" s="386"/>
      <c r="BN126" s="233"/>
      <c r="BO126" s="383"/>
      <c r="BP126" s="272"/>
      <c r="BQ126" s="273"/>
      <c r="BR126" s="274"/>
      <c r="BS126" s="276"/>
      <c r="BT126" s="385"/>
      <c r="BU126" s="275"/>
      <c r="BV126" s="383"/>
      <c r="BW126" s="272"/>
      <c r="BX126" s="273"/>
      <c r="BY126" s="274"/>
      <c r="BZ126" s="276"/>
      <c r="CA126" s="385"/>
      <c r="CB126" s="276"/>
      <c r="CC126" s="208"/>
      <c r="CD126" s="264"/>
      <c r="CE126" s="263"/>
      <c r="CF126" s="263"/>
      <c r="CG126" s="263"/>
      <c r="CH126" s="263"/>
      <c r="CI126" s="263"/>
      <c r="CJ126" s="263"/>
      <c r="CK126" s="210"/>
      <c r="CL126" s="264"/>
      <c r="CM126" s="264"/>
      <c r="CN126" s="264"/>
      <c r="CO126" s="264"/>
      <c r="CP126" s="264"/>
      <c r="CQ126" s="264"/>
      <c r="CR126" s="264"/>
      <c r="CS126" s="264"/>
      <c r="CT126" s="264"/>
      <c r="CU126" s="101"/>
      <c r="CV126" s="101"/>
      <c r="CW126" s="101"/>
    </row>
    <row r="127" spans="1:101" s="103" customFormat="1" ht="35.25" customHeight="1" outlineLevel="2">
      <c r="A127" s="357">
        <v>115</v>
      </c>
      <c r="B127" s="358" t="s">
        <v>366</v>
      </c>
      <c r="C127" s="277" t="s">
        <v>365</v>
      </c>
      <c r="D127" s="214" t="s">
        <v>689</v>
      </c>
      <c r="E127" s="214" t="s">
        <v>799</v>
      </c>
      <c r="F127" s="360">
        <v>46053</v>
      </c>
      <c r="G127" s="360">
        <v>46057</v>
      </c>
      <c r="H127" s="361" t="str">
        <f t="shared" si="52"/>
        <v/>
      </c>
      <c r="I127" s="362">
        <v>36</v>
      </c>
      <c r="J127" s="219">
        <f t="shared" si="53"/>
        <v>9.1162319574575844E-3</v>
      </c>
      <c r="K127" s="219">
        <f t="shared" si="38"/>
        <v>0</v>
      </c>
      <c r="L127" s="220"/>
      <c r="M127" s="221" t="s">
        <v>811</v>
      </c>
      <c r="N127" s="222" t="s">
        <v>813</v>
      </c>
      <c r="O127" s="223" t="str">
        <f t="shared" si="39"/>
        <v/>
      </c>
      <c r="P127" s="265" t="str">
        <f t="shared" si="40"/>
        <v/>
      </c>
      <c r="Q127" s="266" t="str">
        <f t="shared" si="43"/>
        <v/>
      </c>
      <c r="R127" s="267" t="str">
        <f t="shared" si="44"/>
        <v/>
      </c>
      <c r="S127" s="267" t="str">
        <f t="shared" si="45"/>
        <v/>
      </c>
      <c r="T127" s="268" t="str">
        <f t="shared" si="46"/>
        <v/>
      </c>
      <c r="U127" s="269" t="str">
        <f t="shared" si="47"/>
        <v/>
      </c>
      <c r="V127" s="267">
        <f t="shared" si="48"/>
        <v>0</v>
      </c>
      <c r="W127" s="268" t="str">
        <f t="shared" si="49"/>
        <v/>
      </c>
      <c r="X127" s="364"/>
      <c r="Y127" s="230"/>
      <c r="Z127" s="297"/>
      <c r="AA127" s="298"/>
      <c r="AB127" s="231"/>
      <c r="AC127" s="230"/>
      <c r="AD127" s="233"/>
      <c r="AE127" s="365"/>
      <c r="AF127" s="365"/>
      <c r="AG127" s="365"/>
      <c r="AH127" s="366"/>
      <c r="AI127" s="367"/>
      <c r="AJ127" s="287"/>
      <c r="AK127" s="287"/>
      <c r="AL127" s="287"/>
      <c r="AM127" s="367"/>
      <c r="AN127" s="368"/>
      <c r="AO127" s="369"/>
      <c r="AP127" s="369"/>
      <c r="AQ127" s="369"/>
      <c r="AR127" s="370"/>
      <c r="AS127" s="371"/>
      <c r="AT127" s="372"/>
      <c r="AU127" s="243"/>
      <c r="AV127" s="372"/>
      <c r="AW127" s="373"/>
      <c r="AX127" s="374"/>
      <c r="AY127" s="375"/>
      <c r="AZ127" s="376"/>
      <c r="BA127" s="377"/>
      <c r="BB127" s="378"/>
      <c r="BC127" s="379"/>
      <c r="BD127" s="378"/>
      <c r="BE127" s="378"/>
      <c r="BF127" s="380"/>
      <c r="BG127" s="381"/>
      <c r="BH127" s="364"/>
      <c r="BI127" s="231"/>
      <c r="BJ127" s="231"/>
      <c r="BK127" s="232"/>
      <c r="BL127" s="231"/>
      <c r="BM127" s="386"/>
      <c r="BN127" s="233"/>
      <c r="BO127" s="383"/>
      <c r="BP127" s="272"/>
      <c r="BQ127" s="273"/>
      <c r="BR127" s="274"/>
      <c r="BS127" s="276"/>
      <c r="BT127" s="385"/>
      <c r="BU127" s="275"/>
      <c r="BV127" s="383"/>
      <c r="BW127" s="272"/>
      <c r="BX127" s="273"/>
      <c r="BY127" s="274"/>
      <c r="BZ127" s="276"/>
      <c r="CA127" s="385"/>
      <c r="CB127" s="276"/>
      <c r="CC127" s="208"/>
      <c r="CD127" s="264"/>
      <c r="CE127" s="263"/>
      <c r="CF127" s="263"/>
      <c r="CG127" s="263"/>
      <c r="CH127" s="263"/>
      <c r="CI127" s="263"/>
      <c r="CJ127" s="263"/>
      <c r="CK127" s="210"/>
      <c r="CL127" s="264"/>
      <c r="CM127" s="264"/>
      <c r="CN127" s="264"/>
      <c r="CO127" s="264"/>
      <c r="CP127" s="264"/>
      <c r="CQ127" s="264"/>
      <c r="CR127" s="264"/>
      <c r="CS127" s="264"/>
      <c r="CT127" s="264"/>
      <c r="CU127" s="101"/>
      <c r="CV127" s="101"/>
      <c r="CW127" s="101"/>
    </row>
    <row r="128" spans="1:101" s="103" customFormat="1" ht="35.25" customHeight="1" outlineLevel="2">
      <c r="A128" s="357">
        <v>116</v>
      </c>
      <c r="B128" s="358" t="s">
        <v>202</v>
      </c>
      <c r="C128" s="277" t="s">
        <v>201</v>
      </c>
      <c r="D128" s="214" t="s">
        <v>689</v>
      </c>
      <c r="E128" s="214" t="s">
        <v>799</v>
      </c>
      <c r="F128" s="360">
        <v>46050</v>
      </c>
      <c r="G128" s="360">
        <v>46054</v>
      </c>
      <c r="H128" s="361" t="str">
        <f t="shared" si="52"/>
        <v/>
      </c>
      <c r="I128" s="362">
        <v>36</v>
      </c>
      <c r="J128" s="219">
        <f t="shared" si="53"/>
        <v>9.1162319574575844E-3</v>
      </c>
      <c r="K128" s="219">
        <f t="shared" si="38"/>
        <v>0</v>
      </c>
      <c r="L128" s="220"/>
      <c r="M128" s="221" t="s">
        <v>831</v>
      </c>
      <c r="N128" s="222" t="s">
        <v>809</v>
      </c>
      <c r="O128" s="223" t="str">
        <f t="shared" si="39"/>
        <v/>
      </c>
      <c r="P128" s="265" t="str">
        <f t="shared" si="40"/>
        <v/>
      </c>
      <c r="Q128" s="266" t="str">
        <f t="shared" si="43"/>
        <v/>
      </c>
      <c r="R128" s="267" t="str">
        <f t="shared" si="44"/>
        <v/>
      </c>
      <c r="S128" s="267" t="str">
        <f t="shared" si="45"/>
        <v/>
      </c>
      <c r="T128" s="268" t="str">
        <f t="shared" si="46"/>
        <v/>
      </c>
      <c r="U128" s="269" t="str">
        <f t="shared" si="47"/>
        <v/>
      </c>
      <c r="V128" s="267">
        <f t="shared" si="48"/>
        <v>0</v>
      </c>
      <c r="W128" s="268" t="str">
        <f t="shared" si="49"/>
        <v/>
      </c>
      <c r="X128" s="364"/>
      <c r="Y128" s="230"/>
      <c r="Z128" s="297"/>
      <c r="AA128" s="298"/>
      <c r="AB128" s="231"/>
      <c r="AC128" s="230"/>
      <c r="AD128" s="233"/>
      <c r="AE128" s="365"/>
      <c r="AF128" s="365"/>
      <c r="AG128" s="365"/>
      <c r="AH128" s="366"/>
      <c r="AI128" s="367"/>
      <c r="AJ128" s="287"/>
      <c r="AK128" s="287"/>
      <c r="AL128" s="287"/>
      <c r="AM128" s="367"/>
      <c r="AN128" s="368"/>
      <c r="AO128" s="369"/>
      <c r="AP128" s="369"/>
      <c r="AQ128" s="369"/>
      <c r="AR128" s="370"/>
      <c r="AS128" s="371"/>
      <c r="AT128" s="372"/>
      <c r="AU128" s="243"/>
      <c r="AV128" s="372"/>
      <c r="AW128" s="373"/>
      <c r="AX128" s="374"/>
      <c r="AY128" s="375"/>
      <c r="AZ128" s="376"/>
      <c r="BA128" s="377"/>
      <c r="BB128" s="378"/>
      <c r="BC128" s="379"/>
      <c r="BD128" s="378"/>
      <c r="BE128" s="378"/>
      <c r="BF128" s="380"/>
      <c r="BG128" s="381"/>
      <c r="BH128" s="364"/>
      <c r="BI128" s="231"/>
      <c r="BJ128" s="231"/>
      <c r="BK128" s="232"/>
      <c r="BL128" s="231"/>
      <c r="BM128" s="386"/>
      <c r="BN128" s="233"/>
      <c r="BO128" s="383"/>
      <c r="BP128" s="272"/>
      <c r="BQ128" s="273"/>
      <c r="BR128" s="274"/>
      <c r="BS128" s="276"/>
      <c r="BT128" s="385"/>
      <c r="BU128" s="275"/>
      <c r="BV128" s="383"/>
      <c r="BW128" s="272"/>
      <c r="BX128" s="273"/>
      <c r="BY128" s="274"/>
      <c r="BZ128" s="276"/>
      <c r="CA128" s="385"/>
      <c r="CB128" s="276"/>
      <c r="CC128" s="208"/>
      <c r="CD128" s="264"/>
      <c r="CE128" s="263"/>
      <c r="CF128" s="263"/>
      <c r="CG128" s="263"/>
      <c r="CH128" s="263"/>
      <c r="CI128" s="263"/>
      <c r="CJ128" s="263"/>
      <c r="CK128" s="210"/>
      <c r="CL128" s="264"/>
      <c r="CM128" s="264"/>
      <c r="CN128" s="264"/>
      <c r="CO128" s="264"/>
      <c r="CP128" s="264"/>
      <c r="CQ128" s="264"/>
      <c r="CR128" s="264"/>
      <c r="CS128" s="264"/>
      <c r="CT128" s="264"/>
      <c r="CU128" s="101"/>
      <c r="CV128" s="101"/>
      <c r="CW128" s="101"/>
    </row>
    <row r="129" spans="1:101" s="103" customFormat="1" ht="35.25" customHeight="1" outlineLevel="2">
      <c r="A129" s="357">
        <v>117</v>
      </c>
      <c r="B129" s="358" t="s">
        <v>426</v>
      </c>
      <c r="C129" s="277" t="s">
        <v>425</v>
      </c>
      <c r="D129" s="214" t="s">
        <v>689</v>
      </c>
      <c r="E129" s="214" t="s">
        <v>799</v>
      </c>
      <c r="F129" s="360">
        <v>46058</v>
      </c>
      <c r="G129" s="360">
        <v>46062</v>
      </c>
      <c r="H129" s="361" t="str">
        <f t="shared" si="52"/>
        <v/>
      </c>
      <c r="I129" s="362">
        <v>28</v>
      </c>
      <c r="J129" s="219">
        <f t="shared" si="53"/>
        <v>7.0904026335781214E-3</v>
      </c>
      <c r="K129" s="219">
        <f t="shared" si="38"/>
        <v>0</v>
      </c>
      <c r="L129" s="220"/>
      <c r="M129" s="221" t="s">
        <v>815</v>
      </c>
      <c r="N129" s="222" t="s">
        <v>818</v>
      </c>
      <c r="O129" s="223" t="str">
        <f t="shared" si="39"/>
        <v/>
      </c>
      <c r="P129" s="265" t="str">
        <f t="shared" si="40"/>
        <v/>
      </c>
      <c r="Q129" s="266" t="str">
        <f t="shared" si="43"/>
        <v/>
      </c>
      <c r="R129" s="267" t="str">
        <f t="shared" si="44"/>
        <v/>
      </c>
      <c r="S129" s="267" t="str">
        <f t="shared" si="45"/>
        <v/>
      </c>
      <c r="T129" s="268" t="str">
        <f t="shared" si="46"/>
        <v/>
      </c>
      <c r="U129" s="269" t="str">
        <f t="shared" si="47"/>
        <v/>
      </c>
      <c r="V129" s="267">
        <f t="shared" si="48"/>
        <v>0</v>
      </c>
      <c r="W129" s="268" t="str">
        <f t="shared" si="49"/>
        <v/>
      </c>
      <c r="X129" s="364"/>
      <c r="Y129" s="230"/>
      <c r="Z129" s="297"/>
      <c r="AA129" s="298"/>
      <c r="AB129" s="231"/>
      <c r="AC129" s="230"/>
      <c r="AD129" s="233"/>
      <c r="AE129" s="365"/>
      <c r="AF129" s="365"/>
      <c r="AG129" s="365"/>
      <c r="AH129" s="366"/>
      <c r="AI129" s="367"/>
      <c r="AJ129" s="287"/>
      <c r="AK129" s="237"/>
      <c r="AL129" s="287"/>
      <c r="AM129" s="367"/>
      <c r="AN129" s="368"/>
      <c r="AO129" s="369"/>
      <c r="AP129" s="369"/>
      <c r="AQ129" s="369"/>
      <c r="AR129" s="370"/>
      <c r="AS129" s="371"/>
      <c r="AT129" s="372"/>
      <c r="AU129" s="243"/>
      <c r="AV129" s="372"/>
      <c r="AW129" s="373"/>
      <c r="AX129" s="374"/>
      <c r="AY129" s="375"/>
      <c r="AZ129" s="376"/>
      <c r="BA129" s="377"/>
      <c r="BB129" s="378"/>
      <c r="BC129" s="379"/>
      <c r="BD129" s="378"/>
      <c r="BE129" s="378"/>
      <c r="BF129" s="380"/>
      <c r="BG129" s="381"/>
      <c r="BH129" s="364"/>
      <c r="BI129" s="231"/>
      <c r="BJ129" s="231"/>
      <c r="BK129" s="232"/>
      <c r="BL129" s="231"/>
      <c r="BM129" s="386"/>
      <c r="BN129" s="233"/>
      <c r="BO129" s="383"/>
      <c r="BP129" s="272"/>
      <c r="BQ129" s="273"/>
      <c r="BR129" s="274"/>
      <c r="BS129" s="276"/>
      <c r="BT129" s="385"/>
      <c r="BU129" s="275"/>
      <c r="BV129" s="383"/>
      <c r="BW129" s="272"/>
      <c r="BX129" s="273"/>
      <c r="BY129" s="274"/>
      <c r="BZ129" s="276"/>
      <c r="CA129" s="385"/>
      <c r="CB129" s="276"/>
      <c r="CC129" s="208"/>
      <c r="CD129" s="264"/>
      <c r="CE129" s="263"/>
      <c r="CF129" s="263"/>
      <c r="CG129" s="263"/>
      <c r="CH129" s="263"/>
      <c r="CI129" s="263"/>
      <c r="CJ129" s="263"/>
      <c r="CK129" s="210"/>
      <c r="CL129" s="264"/>
      <c r="CM129" s="264"/>
      <c r="CN129" s="264"/>
      <c r="CO129" s="264"/>
      <c r="CP129" s="264"/>
      <c r="CQ129" s="264"/>
      <c r="CR129" s="264"/>
      <c r="CS129" s="264"/>
      <c r="CT129" s="264"/>
      <c r="CU129" s="101"/>
      <c r="CV129" s="101"/>
      <c r="CW129" s="101"/>
    </row>
    <row r="130" spans="1:101" s="103" customFormat="1" ht="35.25" customHeight="1" outlineLevel="2">
      <c r="A130" s="357">
        <v>118</v>
      </c>
      <c r="B130" s="358" t="s">
        <v>396</v>
      </c>
      <c r="C130" s="277" t="s">
        <v>395</v>
      </c>
      <c r="D130" s="214" t="s">
        <v>689</v>
      </c>
      <c r="E130" s="214" t="s">
        <v>799</v>
      </c>
      <c r="F130" s="360">
        <v>46053</v>
      </c>
      <c r="G130" s="360">
        <v>46057</v>
      </c>
      <c r="H130" s="361" t="str">
        <f t="shared" si="52"/>
        <v/>
      </c>
      <c r="I130" s="362">
        <v>36</v>
      </c>
      <c r="J130" s="219">
        <f t="shared" si="53"/>
        <v>9.1162319574575844E-3</v>
      </c>
      <c r="K130" s="219">
        <f t="shared" si="38"/>
        <v>0</v>
      </c>
      <c r="L130" s="220"/>
      <c r="M130" s="221" t="s">
        <v>811</v>
      </c>
      <c r="N130" s="222" t="s">
        <v>813</v>
      </c>
      <c r="O130" s="223" t="str">
        <f t="shared" si="39"/>
        <v/>
      </c>
      <c r="P130" s="265" t="str">
        <f t="shared" si="40"/>
        <v/>
      </c>
      <c r="Q130" s="266" t="str">
        <f t="shared" si="43"/>
        <v/>
      </c>
      <c r="R130" s="267" t="str">
        <f t="shared" si="44"/>
        <v/>
      </c>
      <c r="S130" s="267" t="str">
        <f t="shared" si="45"/>
        <v/>
      </c>
      <c r="T130" s="268" t="str">
        <f t="shared" si="46"/>
        <v/>
      </c>
      <c r="U130" s="269" t="str">
        <f t="shared" si="47"/>
        <v/>
      </c>
      <c r="V130" s="267">
        <f t="shared" si="48"/>
        <v>0</v>
      </c>
      <c r="W130" s="268" t="str">
        <f t="shared" si="49"/>
        <v/>
      </c>
      <c r="X130" s="364"/>
      <c r="Y130" s="230"/>
      <c r="Z130" s="297"/>
      <c r="AA130" s="298"/>
      <c r="AB130" s="231"/>
      <c r="AC130" s="230"/>
      <c r="AD130" s="233"/>
      <c r="AE130" s="365"/>
      <c r="AF130" s="365"/>
      <c r="AG130" s="365"/>
      <c r="AH130" s="366"/>
      <c r="AI130" s="367"/>
      <c r="AJ130" s="287"/>
      <c r="AK130" s="287"/>
      <c r="AL130" s="287"/>
      <c r="AM130" s="367"/>
      <c r="AN130" s="368"/>
      <c r="AO130" s="369"/>
      <c r="AP130" s="369"/>
      <c r="AQ130" s="369"/>
      <c r="AR130" s="370"/>
      <c r="AS130" s="371"/>
      <c r="AT130" s="372"/>
      <c r="AU130" s="243"/>
      <c r="AV130" s="372"/>
      <c r="AW130" s="373"/>
      <c r="AX130" s="374"/>
      <c r="AY130" s="375"/>
      <c r="AZ130" s="376"/>
      <c r="BA130" s="377"/>
      <c r="BB130" s="378"/>
      <c r="BC130" s="379"/>
      <c r="BD130" s="378"/>
      <c r="BE130" s="378"/>
      <c r="BF130" s="380"/>
      <c r="BG130" s="381"/>
      <c r="BH130" s="364"/>
      <c r="BI130" s="231"/>
      <c r="BJ130" s="231"/>
      <c r="BK130" s="232"/>
      <c r="BL130" s="231"/>
      <c r="BM130" s="386"/>
      <c r="BN130" s="233"/>
      <c r="BO130" s="383"/>
      <c r="BP130" s="272"/>
      <c r="BQ130" s="273"/>
      <c r="BR130" s="274"/>
      <c r="BS130" s="276"/>
      <c r="BT130" s="385"/>
      <c r="BU130" s="275"/>
      <c r="BV130" s="383"/>
      <c r="BW130" s="272"/>
      <c r="BX130" s="273"/>
      <c r="BY130" s="274"/>
      <c r="BZ130" s="276"/>
      <c r="CA130" s="385"/>
      <c r="CB130" s="276"/>
      <c r="CC130" s="208"/>
      <c r="CD130" s="264"/>
      <c r="CE130" s="263"/>
      <c r="CF130" s="263"/>
      <c r="CG130" s="263"/>
      <c r="CH130" s="263"/>
      <c r="CI130" s="263"/>
      <c r="CJ130" s="263"/>
      <c r="CK130" s="210"/>
      <c r="CL130" s="264"/>
      <c r="CM130" s="264"/>
      <c r="CN130" s="264"/>
      <c r="CO130" s="264"/>
      <c r="CP130" s="264"/>
      <c r="CQ130" s="264"/>
      <c r="CR130" s="264"/>
      <c r="CS130" s="264"/>
      <c r="CT130" s="264"/>
      <c r="CU130" s="101"/>
      <c r="CV130" s="101"/>
      <c r="CW130" s="101"/>
    </row>
    <row r="131" spans="1:101" s="103" customFormat="1" ht="35.25" customHeight="1" outlineLevel="2">
      <c r="A131" s="357">
        <v>119</v>
      </c>
      <c r="B131" s="358" t="s">
        <v>510</v>
      </c>
      <c r="C131" s="277" t="s">
        <v>509</v>
      </c>
      <c r="D131" s="214" t="s">
        <v>689</v>
      </c>
      <c r="E131" s="214" t="s">
        <v>799</v>
      </c>
      <c r="F131" s="360">
        <v>46063</v>
      </c>
      <c r="G131" s="360">
        <v>46067</v>
      </c>
      <c r="H131" s="361" t="str">
        <f t="shared" si="52"/>
        <v/>
      </c>
      <c r="I131" s="362">
        <v>28</v>
      </c>
      <c r="J131" s="219">
        <f t="shared" si="53"/>
        <v>7.0904026335781214E-3</v>
      </c>
      <c r="K131" s="219">
        <f t="shared" si="38"/>
        <v>0</v>
      </c>
      <c r="L131" s="220"/>
      <c r="M131" s="221" t="s">
        <v>810</v>
      </c>
      <c r="N131" s="222" t="s">
        <v>816</v>
      </c>
      <c r="O131" s="223" t="str">
        <f t="shared" si="39"/>
        <v/>
      </c>
      <c r="P131" s="265" t="str">
        <f t="shared" si="40"/>
        <v/>
      </c>
      <c r="Q131" s="266" t="str">
        <f t="shared" si="43"/>
        <v/>
      </c>
      <c r="R131" s="267" t="str">
        <f t="shared" si="44"/>
        <v/>
      </c>
      <c r="S131" s="267" t="str">
        <f t="shared" si="45"/>
        <v/>
      </c>
      <c r="T131" s="268" t="str">
        <f t="shared" si="46"/>
        <v/>
      </c>
      <c r="U131" s="269" t="str">
        <f t="shared" si="47"/>
        <v/>
      </c>
      <c r="V131" s="267">
        <f t="shared" si="48"/>
        <v>0</v>
      </c>
      <c r="W131" s="268" t="str">
        <f t="shared" si="49"/>
        <v/>
      </c>
      <c r="X131" s="364"/>
      <c r="Y131" s="230"/>
      <c r="Z131" s="297"/>
      <c r="AA131" s="298"/>
      <c r="AB131" s="231"/>
      <c r="AC131" s="230"/>
      <c r="AD131" s="233"/>
      <c r="AE131" s="365"/>
      <c r="AF131" s="365"/>
      <c r="AG131" s="365"/>
      <c r="AH131" s="366"/>
      <c r="AI131" s="367"/>
      <c r="AJ131" s="287"/>
      <c r="AK131" s="287"/>
      <c r="AL131" s="287"/>
      <c r="AM131" s="367"/>
      <c r="AN131" s="368"/>
      <c r="AO131" s="369"/>
      <c r="AP131" s="369"/>
      <c r="AQ131" s="369"/>
      <c r="AR131" s="370"/>
      <c r="AS131" s="371"/>
      <c r="AT131" s="372"/>
      <c r="AU131" s="243"/>
      <c r="AV131" s="372"/>
      <c r="AW131" s="373"/>
      <c r="AX131" s="374"/>
      <c r="AY131" s="375"/>
      <c r="AZ131" s="376"/>
      <c r="BA131" s="377"/>
      <c r="BB131" s="378"/>
      <c r="BC131" s="379"/>
      <c r="BD131" s="378"/>
      <c r="BE131" s="378"/>
      <c r="BF131" s="380"/>
      <c r="BG131" s="381"/>
      <c r="BH131" s="364"/>
      <c r="BI131" s="231"/>
      <c r="BJ131" s="231"/>
      <c r="BK131" s="232"/>
      <c r="BL131" s="231"/>
      <c r="BM131" s="386"/>
      <c r="BN131" s="233"/>
      <c r="BO131" s="383"/>
      <c r="BP131" s="272"/>
      <c r="BQ131" s="273"/>
      <c r="BR131" s="274"/>
      <c r="BS131" s="276"/>
      <c r="BT131" s="385"/>
      <c r="BU131" s="275"/>
      <c r="BV131" s="383"/>
      <c r="BW131" s="272"/>
      <c r="BX131" s="273"/>
      <c r="BY131" s="274"/>
      <c r="BZ131" s="276"/>
      <c r="CA131" s="385"/>
      <c r="CB131" s="276"/>
      <c r="CC131" s="208"/>
      <c r="CD131" s="264"/>
      <c r="CE131" s="263"/>
      <c r="CF131" s="263"/>
      <c r="CG131" s="263"/>
      <c r="CH131" s="263"/>
      <c r="CI131" s="263"/>
      <c r="CJ131" s="263"/>
      <c r="CK131" s="210"/>
      <c r="CL131" s="264"/>
      <c r="CM131" s="264"/>
      <c r="CN131" s="264"/>
      <c r="CO131" s="264"/>
      <c r="CP131" s="264"/>
      <c r="CQ131" s="264"/>
      <c r="CR131" s="264"/>
      <c r="CS131" s="264"/>
      <c r="CT131" s="264"/>
      <c r="CU131" s="101"/>
      <c r="CV131" s="101"/>
      <c r="CW131" s="101"/>
    </row>
    <row r="132" spans="1:101" s="103" customFormat="1" ht="35.25" customHeight="1" outlineLevel="2">
      <c r="A132" s="357">
        <v>120</v>
      </c>
      <c r="B132" s="358" t="s">
        <v>513</v>
      </c>
      <c r="C132" s="277" t="s">
        <v>512</v>
      </c>
      <c r="D132" s="214" t="s">
        <v>689</v>
      </c>
      <c r="E132" s="214" t="s">
        <v>799</v>
      </c>
      <c r="F132" s="360">
        <v>46062</v>
      </c>
      <c r="G132" s="360">
        <v>46066</v>
      </c>
      <c r="H132" s="361" t="str">
        <f t="shared" si="52"/>
        <v/>
      </c>
      <c r="I132" s="362">
        <v>28</v>
      </c>
      <c r="J132" s="219">
        <f t="shared" si="53"/>
        <v>7.0904026335781214E-3</v>
      </c>
      <c r="K132" s="219">
        <f t="shared" si="38"/>
        <v>0</v>
      </c>
      <c r="L132" s="220"/>
      <c r="M132" s="221" t="s">
        <v>818</v>
      </c>
      <c r="N132" s="222" t="s">
        <v>817</v>
      </c>
      <c r="O132" s="223" t="str">
        <f t="shared" si="39"/>
        <v/>
      </c>
      <c r="P132" s="265" t="str">
        <f t="shared" si="40"/>
        <v/>
      </c>
      <c r="Q132" s="266" t="str">
        <f t="shared" si="43"/>
        <v/>
      </c>
      <c r="R132" s="267" t="str">
        <f t="shared" si="44"/>
        <v/>
      </c>
      <c r="S132" s="267" t="str">
        <f t="shared" si="45"/>
        <v/>
      </c>
      <c r="T132" s="268" t="str">
        <f t="shared" si="46"/>
        <v/>
      </c>
      <c r="U132" s="269" t="str">
        <f t="shared" si="47"/>
        <v/>
      </c>
      <c r="V132" s="267">
        <f t="shared" si="48"/>
        <v>0</v>
      </c>
      <c r="W132" s="268" t="str">
        <f t="shared" si="49"/>
        <v/>
      </c>
      <c r="X132" s="364"/>
      <c r="Y132" s="230"/>
      <c r="Z132" s="297"/>
      <c r="AA132" s="298"/>
      <c r="AB132" s="231"/>
      <c r="AC132" s="230"/>
      <c r="AD132" s="233"/>
      <c r="AE132" s="365"/>
      <c r="AF132" s="365"/>
      <c r="AG132" s="365"/>
      <c r="AH132" s="366"/>
      <c r="AI132" s="367"/>
      <c r="AJ132" s="287"/>
      <c r="AK132" s="287"/>
      <c r="AL132" s="287"/>
      <c r="AM132" s="367"/>
      <c r="AN132" s="368"/>
      <c r="AO132" s="369"/>
      <c r="AP132" s="369"/>
      <c r="AQ132" s="369"/>
      <c r="AR132" s="370"/>
      <c r="AS132" s="371"/>
      <c r="AT132" s="372"/>
      <c r="AU132" s="243"/>
      <c r="AV132" s="372"/>
      <c r="AW132" s="373"/>
      <c r="AX132" s="374"/>
      <c r="AY132" s="375"/>
      <c r="AZ132" s="376"/>
      <c r="BA132" s="377"/>
      <c r="BB132" s="378"/>
      <c r="BC132" s="379"/>
      <c r="BD132" s="378"/>
      <c r="BE132" s="378"/>
      <c r="BF132" s="380"/>
      <c r="BG132" s="381"/>
      <c r="BH132" s="364"/>
      <c r="BI132" s="231"/>
      <c r="BJ132" s="231"/>
      <c r="BK132" s="232"/>
      <c r="BL132" s="231"/>
      <c r="BM132" s="386"/>
      <c r="BN132" s="233"/>
      <c r="BO132" s="383"/>
      <c r="BP132" s="272"/>
      <c r="BQ132" s="273"/>
      <c r="BR132" s="274"/>
      <c r="BS132" s="276"/>
      <c r="BT132" s="385"/>
      <c r="BU132" s="275"/>
      <c r="BV132" s="383"/>
      <c r="BW132" s="272"/>
      <c r="BX132" s="273"/>
      <c r="BY132" s="274"/>
      <c r="BZ132" s="276"/>
      <c r="CA132" s="385"/>
      <c r="CB132" s="276"/>
      <c r="CC132" s="208"/>
      <c r="CD132" s="264"/>
      <c r="CE132" s="263"/>
      <c r="CF132" s="263"/>
      <c r="CG132" s="263"/>
      <c r="CH132" s="263"/>
      <c r="CI132" s="263"/>
      <c r="CJ132" s="263"/>
      <c r="CK132" s="210"/>
      <c r="CL132" s="264"/>
      <c r="CM132" s="264"/>
      <c r="CN132" s="264"/>
      <c r="CO132" s="264"/>
      <c r="CP132" s="264"/>
      <c r="CQ132" s="264"/>
      <c r="CR132" s="264"/>
      <c r="CS132" s="264"/>
      <c r="CT132" s="264"/>
      <c r="CU132" s="101"/>
      <c r="CV132" s="101"/>
      <c r="CW132" s="101"/>
    </row>
    <row r="133" spans="1:101" s="103" customFormat="1" ht="35.25" customHeight="1" outlineLevel="2">
      <c r="A133" s="357">
        <v>121</v>
      </c>
      <c r="B133" s="358" t="s">
        <v>492</v>
      </c>
      <c r="C133" s="277" t="s">
        <v>491</v>
      </c>
      <c r="D133" s="214" t="s">
        <v>689</v>
      </c>
      <c r="E133" s="214" t="s">
        <v>799</v>
      </c>
      <c r="F133" s="360">
        <v>46066</v>
      </c>
      <c r="G133" s="360">
        <v>46075</v>
      </c>
      <c r="H133" s="361" t="str">
        <f t="shared" si="52"/>
        <v>AN</v>
      </c>
      <c r="I133" s="362">
        <v>28</v>
      </c>
      <c r="J133" s="219">
        <f t="shared" si="53"/>
        <v>7.0904026335781214E-3</v>
      </c>
      <c r="K133" s="219">
        <f t="shared" si="38"/>
        <v>0.75</v>
      </c>
      <c r="L133" s="220"/>
      <c r="M133" s="221" t="s">
        <v>817</v>
      </c>
      <c r="N133" s="222" t="s">
        <v>837</v>
      </c>
      <c r="O133" s="223" t="str">
        <f t="shared" si="39"/>
        <v>NT</v>
      </c>
      <c r="P133" s="265">
        <f t="shared" ca="1" si="40"/>
        <v>57</v>
      </c>
      <c r="Q133" s="266">
        <f t="shared" si="43"/>
        <v>25</v>
      </c>
      <c r="R133" s="267">
        <f t="shared" si="44"/>
        <v>46133</v>
      </c>
      <c r="S133" s="267" t="str">
        <f t="shared" si="45"/>
        <v>IFA</v>
      </c>
      <c r="T133" s="268">
        <f t="shared" si="46"/>
        <v>3</v>
      </c>
      <c r="U133" s="269" t="str">
        <f t="shared" si="47"/>
        <v>-</v>
      </c>
      <c r="V133" s="267">
        <f t="shared" si="48"/>
        <v>46138</v>
      </c>
      <c r="W133" s="268" t="str">
        <f t="shared" si="49"/>
        <v>AN</v>
      </c>
      <c r="X133" s="364"/>
      <c r="Y133" s="230">
        <v>46073</v>
      </c>
      <c r="Z133" s="297" t="s">
        <v>750</v>
      </c>
      <c r="AA133" s="298" t="s">
        <v>20</v>
      </c>
      <c r="AB133" s="231"/>
      <c r="AC133" s="230"/>
      <c r="AD133" s="233"/>
      <c r="AE133" s="365"/>
      <c r="AF133" s="365"/>
      <c r="AG133" s="365"/>
      <c r="AH133" s="366">
        <v>6</v>
      </c>
      <c r="AI133" s="367">
        <v>46076</v>
      </c>
      <c r="AJ133" s="287" t="s">
        <v>752</v>
      </c>
      <c r="AK133" s="287">
        <v>1</v>
      </c>
      <c r="AL133" s="287">
        <v>4</v>
      </c>
      <c r="AM133" s="367">
        <v>46097</v>
      </c>
      <c r="AN133" s="368" t="s">
        <v>751</v>
      </c>
      <c r="AO133" s="369"/>
      <c r="AP133" s="369"/>
      <c r="AQ133" s="369"/>
      <c r="AR133" s="370">
        <v>18</v>
      </c>
      <c r="AS133" s="371">
        <v>46120</v>
      </c>
      <c r="AT133" s="372" t="s">
        <v>752</v>
      </c>
      <c r="AU133" s="243">
        <v>2</v>
      </c>
      <c r="AV133" s="372" t="s">
        <v>81</v>
      </c>
      <c r="AW133" s="429">
        <v>46124</v>
      </c>
      <c r="AX133" s="374" t="s">
        <v>751</v>
      </c>
      <c r="AY133" s="375"/>
      <c r="AZ133" s="376">
        <v>25</v>
      </c>
      <c r="BA133" s="377">
        <v>46133</v>
      </c>
      <c r="BB133" s="378" t="s">
        <v>752</v>
      </c>
      <c r="BC133" s="379">
        <v>3</v>
      </c>
      <c r="BD133" s="378" t="s">
        <v>81</v>
      </c>
      <c r="BE133" s="518">
        <v>46138</v>
      </c>
      <c r="BF133" s="380" t="s">
        <v>753</v>
      </c>
      <c r="BG133" s="519">
        <v>46139</v>
      </c>
      <c r="BH133" s="364"/>
      <c r="BI133" s="231"/>
      <c r="BJ133" s="231"/>
      <c r="BK133" s="232"/>
      <c r="BL133" s="231"/>
      <c r="BM133" s="386"/>
      <c r="BN133" s="233"/>
      <c r="BO133" s="383"/>
      <c r="BP133" s="272"/>
      <c r="BQ133" s="273"/>
      <c r="BR133" s="274"/>
      <c r="BS133" s="276"/>
      <c r="BT133" s="385"/>
      <c r="BU133" s="275"/>
      <c r="BV133" s="383"/>
      <c r="BW133" s="272"/>
      <c r="BX133" s="273"/>
      <c r="BY133" s="274"/>
      <c r="BZ133" s="276"/>
      <c r="CA133" s="385"/>
      <c r="CB133" s="276"/>
      <c r="CC133" s="208"/>
      <c r="CD133" s="264"/>
      <c r="CE133" s="263"/>
      <c r="CF133" s="263"/>
      <c r="CG133" s="263"/>
      <c r="CH133" s="263"/>
      <c r="CI133" s="263"/>
      <c r="CJ133" s="263"/>
      <c r="CK133" s="210"/>
      <c r="CL133" s="264"/>
      <c r="CM133" s="264"/>
      <c r="CN133" s="264"/>
      <c r="CO133" s="264"/>
      <c r="CP133" s="264"/>
      <c r="CQ133" s="264"/>
      <c r="CR133" s="264"/>
      <c r="CS133" s="264"/>
      <c r="CT133" s="264"/>
      <c r="CU133" s="101"/>
      <c r="CV133" s="101"/>
      <c r="CW133" s="101"/>
    </row>
    <row r="134" spans="1:101" s="103" customFormat="1" ht="35.25" customHeight="1" outlineLevel="2" thickBot="1">
      <c r="A134" s="357">
        <v>122</v>
      </c>
      <c r="B134" s="358" t="s">
        <v>228</v>
      </c>
      <c r="C134" s="277" t="s">
        <v>227</v>
      </c>
      <c r="D134" s="214" t="s">
        <v>689</v>
      </c>
      <c r="E134" s="214" t="s">
        <v>799</v>
      </c>
      <c r="F134" s="360">
        <v>46084</v>
      </c>
      <c r="G134" s="360">
        <v>46084</v>
      </c>
      <c r="H134" s="361" t="str">
        <f t="shared" si="52"/>
        <v>CM</v>
      </c>
      <c r="I134" s="362">
        <v>70</v>
      </c>
      <c r="J134" s="219">
        <f t="shared" si="53"/>
        <v>1.7726006583945304E-2</v>
      </c>
      <c r="K134" s="219">
        <f t="shared" si="38"/>
        <v>0.6</v>
      </c>
      <c r="L134" s="220"/>
      <c r="M134" s="221" t="s">
        <v>838</v>
      </c>
      <c r="N134" s="222" t="s">
        <v>838</v>
      </c>
      <c r="O134" s="223" t="str">
        <f t="shared" si="39"/>
        <v>NT</v>
      </c>
      <c r="P134" s="265">
        <f t="shared" ca="1" si="40"/>
        <v>98</v>
      </c>
      <c r="Q134" s="266">
        <f t="shared" si="43"/>
        <v>6</v>
      </c>
      <c r="R134" s="267">
        <f t="shared" si="44"/>
        <v>46076</v>
      </c>
      <c r="S134" s="267" t="str">
        <f t="shared" si="45"/>
        <v>IFC</v>
      </c>
      <c r="T134" s="268" t="str">
        <f t="shared" si="46"/>
        <v>00</v>
      </c>
      <c r="U134" s="269" t="str">
        <f t="shared" si="47"/>
        <v>-</v>
      </c>
      <c r="V134" s="267">
        <f t="shared" si="48"/>
        <v>46097</v>
      </c>
      <c r="W134" s="268" t="str">
        <f t="shared" si="49"/>
        <v>CM</v>
      </c>
      <c r="X134" s="364">
        <v>6</v>
      </c>
      <c r="Y134" s="230">
        <v>46076</v>
      </c>
      <c r="Z134" s="297" t="s">
        <v>750</v>
      </c>
      <c r="AA134" s="298" t="s">
        <v>20</v>
      </c>
      <c r="AB134" s="231" t="s">
        <v>81</v>
      </c>
      <c r="AC134" s="230">
        <v>46097</v>
      </c>
      <c r="AD134" s="233" t="s">
        <v>751</v>
      </c>
      <c r="AE134" s="365"/>
      <c r="AF134" s="365"/>
      <c r="AG134" s="365"/>
      <c r="AH134" s="366"/>
      <c r="AI134" s="367"/>
      <c r="AJ134" s="287"/>
      <c r="AK134" s="287"/>
      <c r="AL134" s="287"/>
      <c r="AM134" s="367"/>
      <c r="AN134" s="368"/>
      <c r="AO134" s="369"/>
      <c r="AP134" s="369"/>
      <c r="AQ134" s="369"/>
      <c r="AR134" s="370"/>
      <c r="AS134" s="371"/>
      <c r="AT134" s="372"/>
      <c r="AU134" s="243"/>
      <c r="AV134" s="372"/>
      <c r="AW134" s="373"/>
      <c r="AX134" s="374"/>
      <c r="AY134" s="375"/>
      <c r="AZ134" s="376"/>
      <c r="BA134" s="377"/>
      <c r="BB134" s="378"/>
      <c r="BC134" s="379"/>
      <c r="BD134" s="378"/>
      <c r="BE134" s="378"/>
      <c r="BF134" s="380"/>
      <c r="BG134" s="381"/>
      <c r="BH134" s="364"/>
      <c r="BI134" s="231"/>
      <c r="BJ134" s="231"/>
      <c r="BK134" s="232"/>
      <c r="BL134" s="231"/>
      <c r="BM134" s="386"/>
      <c r="BN134" s="233"/>
      <c r="BO134" s="383"/>
      <c r="BP134" s="272"/>
      <c r="BQ134" s="273"/>
      <c r="BR134" s="274"/>
      <c r="BS134" s="276"/>
      <c r="BT134" s="385"/>
      <c r="BU134" s="275"/>
      <c r="BV134" s="383"/>
      <c r="BW134" s="272"/>
      <c r="BX134" s="273"/>
      <c r="BY134" s="274"/>
      <c r="BZ134" s="276"/>
      <c r="CA134" s="385"/>
      <c r="CB134" s="276"/>
      <c r="CC134" s="208"/>
      <c r="CD134" s="264"/>
      <c r="CE134" s="263"/>
      <c r="CF134" s="263"/>
      <c r="CG134" s="263"/>
      <c r="CH134" s="263"/>
      <c r="CI134" s="263"/>
      <c r="CJ134" s="263"/>
      <c r="CK134" s="210"/>
      <c r="CL134" s="264"/>
      <c r="CM134" s="264"/>
      <c r="CN134" s="264"/>
      <c r="CO134" s="264"/>
      <c r="CP134" s="264"/>
      <c r="CQ134" s="264"/>
      <c r="CR134" s="264"/>
      <c r="CS134" s="264"/>
      <c r="CT134" s="264"/>
      <c r="CU134" s="101"/>
      <c r="CV134" s="101"/>
      <c r="CW134" s="101"/>
    </row>
    <row r="135" spans="1:101" s="103" customFormat="1" ht="35.25" customHeight="1" outlineLevel="1" thickBot="1">
      <c r="A135" s="153" t="s">
        <v>708</v>
      </c>
      <c r="B135" s="306"/>
      <c r="C135" s="307"/>
      <c r="D135" s="308"/>
      <c r="E135" s="309"/>
      <c r="F135" s="310"/>
      <c r="G135" s="310"/>
      <c r="H135" s="311"/>
      <c r="I135" s="312">
        <f>SUM(I136:I157)</f>
        <v>580</v>
      </c>
      <c r="J135" s="158">
        <f>SUM(J136:J157)</f>
        <v>0.14687262598126105</v>
      </c>
      <c r="K135" s="159">
        <f>SUMPRODUCT(J136:J157,K136:K157)/J135</f>
        <v>9.0000000000000011E-2</v>
      </c>
      <c r="L135" s="160"/>
      <c r="M135" s="161"/>
      <c r="N135" s="162"/>
      <c r="O135" s="313"/>
      <c r="P135" s="520"/>
      <c r="Q135" s="521"/>
      <c r="R135" s="522"/>
      <c r="S135" s="523"/>
      <c r="T135" s="524"/>
      <c r="U135" s="525"/>
      <c r="V135" s="522"/>
      <c r="W135" s="526"/>
      <c r="X135" s="527"/>
      <c r="Y135" s="528"/>
      <c r="Z135" s="323"/>
      <c r="AA135" s="324"/>
      <c r="AB135" s="346"/>
      <c r="AC135" s="528"/>
      <c r="AD135" s="349"/>
      <c r="AE135" s="529"/>
      <c r="AF135" s="529"/>
      <c r="AG135" s="529"/>
      <c r="AH135" s="327"/>
      <c r="AI135" s="328"/>
      <c r="AJ135" s="329"/>
      <c r="AK135" s="329"/>
      <c r="AL135" s="329"/>
      <c r="AM135" s="328"/>
      <c r="AN135" s="330"/>
      <c r="AO135" s="331"/>
      <c r="AP135" s="331"/>
      <c r="AQ135" s="331"/>
      <c r="AR135" s="332"/>
      <c r="AS135" s="333"/>
      <c r="AT135" s="334"/>
      <c r="AU135" s="335"/>
      <c r="AV135" s="334"/>
      <c r="AW135" s="336"/>
      <c r="AX135" s="337"/>
      <c r="AY135" s="338"/>
      <c r="AZ135" s="339"/>
      <c r="BA135" s="340"/>
      <c r="BB135" s="341"/>
      <c r="BC135" s="342"/>
      <c r="BD135" s="341"/>
      <c r="BE135" s="341"/>
      <c r="BF135" s="343"/>
      <c r="BG135" s="344"/>
      <c r="BH135" s="527"/>
      <c r="BI135" s="346"/>
      <c r="BJ135" s="346"/>
      <c r="BK135" s="347"/>
      <c r="BL135" s="346"/>
      <c r="BM135" s="348"/>
      <c r="BN135" s="349"/>
      <c r="BO135" s="350"/>
      <c r="BP135" s="351"/>
      <c r="BQ135" s="352"/>
      <c r="BR135" s="353"/>
      <c r="BS135" s="354"/>
      <c r="BT135" s="355"/>
      <c r="BU135" s="356"/>
      <c r="BV135" s="350"/>
      <c r="BW135" s="351"/>
      <c r="BX135" s="352"/>
      <c r="BY135" s="353"/>
      <c r="BZ135" s="354"/>
      <c r="CA135" s="355"/>
      <c r="CB135" s="354"/>
      <c r="CC135" s="208"/>
      <c r="CD135" s="209"/>
      <c r="CE135" s="209"/>
      <c r="CF135" s="209"/>
      <c r="CG135" s="209"/>
      <c r="CH135" s="209"/>
      <c r="CI135" s="209"/>
      <c r="CJ135" s="209"/>
      <c r="CK135" s="210"/>
      <c r="CL135" s="209"/>
      <c r="CM135" s="209"/>
      <c r="CN135" s="209"/>
      <c r="CO135" s="209"/>
      <c r="CP135" s="209"/>
      <c r="CQ135" s="209"/>
      <c r="CR135" s="209"/>
      <c r="CS135" s="209"/>
      <c r="CT135" s="209"/>
      <c r="CU135" s="101"/>
      <c r="CV135" s="101"/>
      <c r="CW135" s="101"/>
    </row>
    <row r="136" spans="1:101" s="103" customFormat="1" ht="35.25" customHeight="1" outlineLevel="2">
      <c r="A136" s="357">
        <v>123</v>
      </c>
      <c r="B136" s="358" t="s">
        <v>627</v>
      </c>
      <c r="C136" s="277" t="s">
        <v>626</v>
      </c>
      <c r="D136" s="214" t="s">
        <v>708</v>
      </c>
      <c r="E136" s="214" t="s">
        <v>814</v>
      </c>
      <c r="F136" s="360">
        <v>46176</v>
      </c>
      <c r="G136" s="360">
        <v>46176</v>
      </c>
      <c r="H136" s="361" t="str">
        <f t="shared" ref="H136:H149" si="54">IF(NOT(ISBLANK(V136)),IF(V136&gt;R136,W136,S136),)</f>
        <v/>
      </c>
      <c r="I136" s="362">
        <v>29</v>
      </c>
      <c r="J136" s="219">
        <f t="shared" ref="J136:J149" si="55">I136/$I$10</f>
        <v>7.3436312990630536E-3</v>
      </c>
      <c r="K136" s="219">
        <f t="shared" ref="K136:K157" si="56">IF(W136="AP",1,IF(H136="AFC",1,IF(H136="IFI",0.9,IF(AND(H136="CM",S136="IFI"),0.9,IF(H136="IFC",0.45,IF(AND(H136="IFA",W136="CM"),0.6,IF(AND(H136="IFA",W136="AN"),0.75,IF(H136="RJ",0,IF(H136="AN",0.75,IF(H136="AP",1,IF(H136="CM",0.6,)))))))))))</f>
        <v>0</v>
      </c>
      <c r="L136" s="220"/>
      <c r="M136" s="221" t="s">
        <v>868</v>
      </c>
      <c r="N136" s="222" t="s">
        <v>868</v>
      </c>
      <c r="O136" s="223" t="str">
        <f t="shared" ref="O136:O157" si="57">IF(H136="CM","NT",IF(H136="AN","NT",IF(H136="IFI","PK",IF(H136="IFC","PK",IF(H136="IFA","PK",IF(H136="RJ","NT",""))))))</f>
        <v/>
      </c>
      <c r="P136" s="265" t="str">
        <f t="shared" ref="P136:P157" si="58">IF(O136="PK",($CC$1-R136),IF(O136="NT",($CC$1-V136),""))</f>
        <v/>
      </c>
      <c r="Q136" s="266" t="str">
        <f t="shared" ref="Q136:Q157" si="59">IF(NOT(ISBLANK(BO136)),BO136,IF(NOT(ISBLANK(BH136)),BH136,IF(NOT(ISBLANK(AZ136)),AZ136,IF(NOT(ISBLANK(AR136)),AR136,IF(NOT(ISBLANK(AH136)),AH136,IF(NOT(ISBLANK(X136)),X136,""))))))</f>
        <v/>
      </c>
      <c r="R136" s="267" t="str">
        <f t="shared" ref="R136:R157" si="60">IF(NOT(ISBLANK(BP136)),BP136,IF(NOT(ISBLANK(BI136)),BI136,IF(NOT(ISBLANK(BA136)),BA136,IF(NOT(ISBLANK(AS136)),AS136,IF(NOT(ISBLANK(AI136)),AI136,IF(NOT(ISBLANK(Y136)),Y136,""))))))</f>
        <v/>
      </c>
      <c r="S136" s="267" t="str">
        <f t="shared" ref="S136:S157" si="61">IF(NOT(ISBLANK(BQ136)),BQ136,IF(NOT(ISBLANK(BJ136)),BJ136,IF(NOT(ISBLANK(BB136)),BB136,IF(NOT(ISBLANK(AT136)),AT136,IF(NOT(ISBLANK(AJ136)),AJ136,IF(NOT(ISBLANK(Z136)),Z136,""))))))</f>
        <v/>
      </c>
      <c r="T136" s="268" t="str">
        <f t="shared" ref="T136:T157" si="62">IF(NOT(ISBLANK(BR136)),BR136,IF(NOT(ISBLANK(BK136)),BK136,IF(NOT(ISBLANK(BC136)),BC136,IF(NOT(ISBLANK(AU136)),AU136,IF(NOT(ISBLANK(AK136)),AK136,IF(NOT(ISBLANK(AA136)),AA136,""))))))</f>
        <v/>
      </c>
      <c r="U136" s="269" t="str">
        <f t="shared" ref="U136:U157" si="63">IF(NOT(ISBLANK(BS136)),BS136,IF(NOT(ISBLANK(BL136)),BL136,IF(NOT(ISBLANK(BD136)),BD136,IF(NOT(ISBLANK(AV136)),AV136,IF(NOT(ISBLANK(AL136)),AL136,IF(NOT(ISBLANK(AB136)),AB136,""))))))</f>
        <v/>
      </c>
      <c r="V136" s="267">
        <f t="shared" ref="V136:V157" si="64">IF(NOT(ISBLANK(BT136)),BT136,IF(NOT(ISBLANK(BM136)),BM136,IF(NOT(ISBLANK(BE136)),BE136,IF(NOT(ISBLANK(AW136)),AW136,IF(NOT(ISBLANK(AM136)),AM136,IF(NOT(ISBLANK(AC136)),AC136,0))))))</f>
        <v>0</v>
      </c>
      <c r="W136" s="268" t="str">
        <f t="shared" ref="W136:W157" si="65">IF(NOT(ISBLANK(BU136)),BU136,IF(NOT(ISBLANK(BN136)),BN136,IF(NOT(ISBLANK(BF136)),BF136,IF(NOT(ISBLANK(AX136)),AX136,IF(NOT(ISBLANK(AN136)),AN136,IF(NOT(ISBLANK(AD136)),AD136,""))))))</f>
        <v/>
      </c>
      <c r="X136" s="364"/>
      <c r="Y136" s="230"/>
      <c r="Z136" s="297"/>
      <c r="AA136" s="298"/>
      <c r="AB136" s="231"/>
      <c r="AC136" s="230"/>
      <c r="AD136" s="233"/>
      <c r="AE136" s="365"/>
      <c r="AF136" s="365"/>
      <c r="AG136" s="365"/>
      <c r="AH136" s="366"/>
      <c r="AI136" s="367"/>
      <c r="AJ136" s="287"/>
      <c r="AK136" s="287"/>
      <c r="AL136" s="287"/>
      <c r="AM136" s="367"/>
      <c r="AN136" s="368"/>
      <c r="AO136" s="369"/>
      <c r="AP136" s="369"/>
      <c r="AQ136" s="369"/>
      <c r="AR136" s="370"/>
      <c r="AS136" s="371"/>
      <c r="AT136" s="372"/>
      <c r="AU136" s="243"/>
      <c r="AV136" s="372"/>
      <c r="AW136" s="373"/>
      <c r="AX136" s="374"/>
      <c r="AY136" s="375"/>
      <c r="AZ136" s="376"/>
      <c r="BA136" s="377"/>
      <c r="BB136" s="378"/>
      <c r="BC136" s="379"/>
      <c r="BD136" s="378"/>
      <c r="BE136" s="378"/>
      <c r="BF136" s="380"/>
      <c r="BG136" s="381"/>
      <c r="BH136" s="364"/>
      <c r="BI136" s="231"/>
      <c r="BJ136" s="231"/>
      <c r="BK136" s="232"/>
      <c r="BL136" s="231"/>
      <c r="BM136" s="386"/>
      <c r="BN136" s="233"/>
      <c r="BO136" s="383"/>
      <c r="BP136" s="272"/>
      <c r="BQ136" s="273"/>
      <c r="BR136" s="274"/>
      <c r="BS136" s="276"/>
      <c r="BT136" s="385"/>
      <c r="BU136" s="275"/>
      <c r="BV136" s="383"/>
      <c r="BW136" s="272"/>
      <c r="BX136" s="273"/>
      <c r="BY136" s="274"/>
      <c r="BZ136" s="276"/>
      <c r="CA136" s="385"/>
      <c r="CB136" s="276"/>
      <c r="CC136" s="208"/>
      <c r="CD136" s="264"/>
      <c r="CE136" s="263"/>
      <c r="CF136" s="263"/>
      <c r="CG136" s="263"/>
      <c r="CH136" s="263"/>
      <c r="CI136" s="263"/>
      <c r="CJ136" s="263"/>
      <c r="CK136" s="210"/>
      <c r="CL136" s="264"/>
      <c r="CM136" s="264"/>
      <c r="CN136" s="264"/>
      <c r="CO136" s="264"/>
      <c r="CP136" s="264"/>
      <c r="CQ136" s="264"/>
      <c r="CR136" s="264"/>
      <c r="CS136" s="264"/>
      <c r="CT136" s="264"/>
      <c r="CU136" s="101"/>
      <c r="CV136" s="101"/>
      <c r="CW136" s="101"/>
    </row>
    <row r="137" spans="1:101" s="103" customFormat="1" ht="35.25" customHeight="1" outlineLevel="2">
      <c r="A137" s="357">
        <v>124</v>
      </c>
      <c r="B137" s="358" t="s">
        <v>654</v>
      </c>
      <c r="C137" s="277" t="s">
        <v>653</v>
      </c>
      <c r="D137" s="214" t="s">
        <v>708</v>
      </c>
      <c r="E137" s="214" t="s">
        <v>814</v>
      </c>
      <c r="F137" s="360">
        <v>46219</v>
      </c>
      <c r="G137" s="360">
        <v>46219</v>
      </c>
      <c r="H137" s="361" t="str">
        <f t="shared" si="54"/>
        <v/>
      </c>
      <c r="I137" s="362">
        <v>29</v>
      </c>
      <c r="J137" s="219">
        <f t="shared" si="55"/>
        <v>7.3436312990630536E-3</v>
      </c>
      <c r="K137" s="219">
        <f t="shared" si="56"/>
        <v>0</v>
      </c>
      <c r="L137" s="220"/>
      <c r="M137" s="221" t="s">
        <v>847</v>
      </c>
      <c r="N137" s="222" t="s">
        <v>847</v>
      </c>
      <c r="O137" s="223" t="str">
        <f t="shared" si="57"/>
        <v/>
      </c>
      <c r="P137" s="265" t="str">
        <f t="shared" si="58"/>
        <v/>
      </c>
      <c r="Q137" s="266" t="str">
        <f t="shared" si="59"/>
        <v/>
      </c>
      <c r="R137" s="267" t="str">
        <f t="shared" si="60"/>
        <v/>
      </c>
      <c r="S137" s="267" t="str">
        <f t="shared" si="61"/>
        <v/>
      </c>
      <c r="T137" s="268" t="str">
        <f t="shared" si="62"/>
        <v/>
      </c>
      <c r="U137" s="269" t="str">
        <f t="shared" si="63"/>
        <v/>
      </c>
      <c r="V137" s="267">
        <f t="shared" si="64"/>
        <v>0</v>
      </c>
      <c r="W137" s="268" t="str">
        <f t="shared" si="65"/>
        <v/>
      </c>
      <c r="X137" s="364"/>
      <c r="Y137" s="230"/>
      <c r="Z137" s="297"/>
      <c r="AA137" s="298"/>
      <c r="AB137" s="231"/>
      <c r="AC137" s="230"/>
      <c r="AD137" s="233"/>
      <c r="AE137" s="365"/>
      <c r="AF137" s="365"/>
      <c r="AG137" s="365"/>
      <c r="AH137" s="366"/>
      <c r="AI137" s="367"/>
      <c r="AJ137" s="287"/>
      <c r="AK137" s="287"/>
      <c r="AL137" s="287"/>
      <c r="AM137" s="367"/>
      <c r="AN137" s="368"/>
      <c r="AO137" s="369"/>
      <c r="AP137" s="369"/>
      <c r="AQ137" s="369"/>
      <c r="AR137" s="370"/>
      <c r="AS137" s="371"/>
      <c r="AT137" s="372"/>
      <c r="AU137" s="243"/>
      <c r="AV137" s="372"/>
      <c r="AW137" s="373"/>
      <c r="AX137" s="374"/>
      <c r="AY137" s="375"/>
      <c r="AZ137" s="376"/>
      <c r="BA137" s="377"/>
      <c r="BB137" s="378"/>
      <c r="BC137" s="379"/>
      <c r="BD137" s="378"/>
      <c r="BE137" s="378"/>
      <c r="BF137" s="380"/>
      <c r="BG137" s="381"/>
      <c r="BH137" s="364"/>
      <c r="BI137" s="231"/>
      <c r="BJ137" s="231"/>
      <c r="BK137" s="232"/>
      <c r="BL137" s="231"/>
      <c r="BM137" s="386"/>
      <c r="BN137" s="233"/>
      <c r="BO137" s="383"/>
      <c r="BP137" s="272"/>
      <c r="BQ137" s="273"/>
      <c r="BR137" s="274"/>
      <c r="BS137" s="276"/>
      <c r="BT137" s="385"/>
      <c r="BU137" s="275"/>
      <c r="BV137" s="383"/>
      <c r="BW137" s="272"/>
      <c r="BX137" s="273"/>
      <c r="BY137" s="274"/>
      <c r="BZ137" s="276"/>
      <c r="CA137" s="385"/>
      <c r="CB137" s="276"/>
      <c r="CC137" s="208"/>
      <c r="CD137" s="264"/>
      <c r="CE137" s="263"/>
      <c r="CF137" s="263"/>
      <c r="CG137" s="263"/>
      <c r="CH137" s="263"/>
      <c r="CI137" s="263"/>
      <c r="CJ137" s="263"/>
      <c r="CK137" s="210"/>
      <c r="CL137" s="264"/>
      <c r="CM137" s="264"/>
      <c r="CN137" s="264"/>
      <c r="CO137" s="264"/>
      <c r="CP137" s="264"/>
      <c r="CQ137" s="264"/>
      <c r="CR137" s="264"/>
      <c r="CS137" s="264"/>
      <c r="CT137" s="264"/>
      <c r="CU137" s="101"/>
      <c r="CV137" s="101"/>
      <c r="CW137" s="101"/>
    </row>
    <row r="138" spans="1:101" s="103" customFormat="1" ht="35.25" customHeight="1" outlineLevel="2">
      <c r="A138" s="357">
        <v>125</v>
      </c>
      <c r="B138" s="358" t="s">
        <v>657</v>
      </c>
      <c r="C138" s="277" t="s">
        <v>656</v>
      </c>
      <c r="D138" s="214" t="s">
        <v>708</v>
      </c>
      <c r="E138" s="214" t="s">
        <v>814</v>
      </c>
      <c r="F138" s="360">
        <v>46239</v>
      </c>
      <c r="G138" s="360">
        <v>46239</v>
      </c>
      <c r="H138" s="361" t="str">
        <f t="shared" si="54"/>
        <v>IFI</v>
      </c>
      <c r="I138" s="362">
        <v>29</v>
      </c>
      <c r="J138" s="219">
        <f t="shared" si="55"/>
        <v>7.3436312990630536E-3</v>
      </c>
      <c r="K138" s="219">
        <f t="shared" si="56"/>
        <v>0.9</v>
      </c>
      <c r="L138" s="220"/>
      <c r="M138" s="221" t="s">
        <v>869</v>
      </c>
      <c r="N138" s="222" t="s">
        <v>869</v>
      </c>
      <c r="O138" s="223" t="str">
        <f t="shared" si="57"/>
        <v>PK</v>
      </c>
      <c r="P138" s="265">
        <f t="shared" ca="1" si="58"/>
        <v>35</v>
      </c>
      <c r="Q138" s="266">
        <f t="shared" si="59"/>
        <v>74</v>
      </c>
      <c r="R138" s="267">
        <f t="shared" si="60"/>
        <v>46160</v>
      </c>
      <c r="S138" s="267" t="str">
        <f t="shared" si="61"/>
        <v>IFI</v>
      </c>
      <c r="T138" s="268" t="str">
        <f t="shared" si="62"/>
        <v>00</v>
      </c>
      <c r="U138" s="269" t="str">
        <f t="shared" si="63"/>
        <v/>
      </c>
      <c r="V138" s="267">
        <f t="shared" si="64"/>
        <v>0</v>
      </c>
      <c r="W138" s="268" t="str">
        <f t="shared" si="65"/>
        <v/>
      </c>
      <c r="X138" s="364">
        <v>74</v>
      </c>
      <c r="Y138" s="230">
        <v>46160</v>
      </c>
      <c r="Z138" s="297" t="s">
        <v>757</v>
      </c>
      <c r="AA138" s="298" t="s">
        <v>20</v>
      </c>
      <c r="AB138" s="231"/>
      <c r="AC138" s="230"/>
      <c r="AD138" s="233"/>
      <c r="AE138" s="365"/>
      <c r="AF138" s="365"/>
      <c r="AG138" s="365"/>
      <c r="AH138" s="366"/>
      <c r="AI138" s="367"/>
      <c r="AJ138" s="287"/>
      <c r="AK138" s="287"/>
      <c r="AL138" s="287"/>
      <c r="AM138" s="367"/>
      <c r="AN138" s="368"/>
      <c r="AO138" s="369"/>
      <c r="AP138" s="369"/>
      <c r="AQ138" s="369"/>
      <c r="AR138" s="370"/>
      <c r="AS138" s="371"/>
      <c r="AT138" s="372"/>
      <c r="AU138" s="243"/>
      <c r="AV138" s="372"/>
      <c r="AW138" s="373"/>
      <c r="AX138" s="374"/>
      <c r="AY138" s="375"/>
      <c r="AZ138" s="376"/>
      <c r="BA138" s="377"/>
      <c r="BB138" s="378"/>
      <c r="BC138" s="379"/>
      <c r="BD138" s="378"/>
      <c r="BE138" s="378"/>
      <c r="BF138" s="380"/>
      <c r="BG138" s="381"/>
      <c r="BH138" s="364"/>
      <c r="BI138" s="231"/>
      <c r="BJ138" s="231"/>
      <c r="BK138" s="232"/>
      <c r="BL138" s="231"/>
      <c r="BM138" s="386"/>
      <c r="BN138" s="233"/>
      <c r="BO138" s="383"/>
      <c r="BP138" s="272"/>
      <c r="BQ138" s="273"/>
      <c r="BR138" s="274"/>
      <c r="BS138" s="276"/>
      <c r="BT138" s="385"/>
      <c r="BU138" s="275"/>
      <c r="BV138" s="383"/>
      <c r="BW138" s="272"/>
      <c r="BX138" s="273"/>
      <c r="BY138" s="274"/>
      <c r="BZ138" s="276"/>
      <c r="CA138" s="385"/>
      <c r="CB138" s="276"/>
      <c r="CC138" s="208"/>
      <c r="CD138" s="264"/>
      <c r="CE138" s="263"/>
      <c r="CF138" s="263"/>
      <c r="CG138" s="263"/>
      <c r="CH138" s="263"/>
      <c r="CI138" s="263"/>
      <c r="CJ138" s="263"/>
      <c r="CK138" s="210"/>
      <c r="CL138" s="264"/>
      <c r="CM138" s="264"/>
      <c r="CN138" s="264"/>
      <c r="CO138" s="264"/>
      <c r="CP138" s="264"/>
      <c r="CQ138" s="264"/>
      <c r="CR138" s="264"/>
      <c r="CS138" s="264"/>
      <c r="CT138" s="264"/>
      <c r="CU138" s="101"/>
      <c r="CV138" s="101"/>
      <c r="CW138" s="101"/>
    </row>
    <row r="139" spans="1:101" s="103" customFormat="1" ht="35.25" customHeight="1" outlineLevel="2">
      <c r="A139" s="357">
        <v>126</v>
      </c>
      <c r="B139" s="358" t="s">
        <v>630</v>
      </c>
      <c r="C139" s="277" t="s">
        <v>629</v>
      </c>
      <c r="D139" s="214" t="s">
        <v>708</v>
      </c>
      <c r="E139" s="214" t="s">
        <v>814</v>
      </c>
      <c r="F139" s="360">
        <v>46250</v>
      </c>
      <c r="G139" s="360">
        <v>46250</v>
      </c>
      <c r="H139" s="361" t="str">
        <f t="shared" si="54"/>
        <v/>
      </c>
      <c r="I139" s="362">
        <v>29</v>
      </c>
      <c r="J139" s="219">
        <f t="shared" si="55"/>
        <v>7.3436312990630536E-3</v>
      </c>
      <c r="K139" s="219">
        <f t="shared" si="56"/>
        <v>0</v>
      </c>
      <c r="L139" s="220"/>
      <c r="M139" s="221" t="s">
        <v>870</v>
      </c>
      <c r="N139" s="222" t="s">
        <v>870</v>
      </c>
      <c r="O139" s="223" t="str">
        <f t="shared" si="57"/>
        <v/>
      </c>
      <c r="P139" s="265" t="str">
        <f t="shared" si="58"/>
        <v/>
      </c>
      <c r="Q139" s="266" t="str">
        <f t="shared" si="59"/>
        <v/>
      </c>
      <c r="R139" s="267" t="str">
        <f t="shared" si="60"/>
        <v/>
      </c>
      <c r="S139" s="267" t="str">
        <f t="shared" si="61"/>
        <v/>
      </c>
      <c r="T139" s="268" t="str">
        <f t="shared" si="62"/>
        <v/>
      </c>
      <c r="U139" s="269" t="str">
        <f t="shared" si="63"/>
        <v/>
      </c>
      <c r="V139" s="267">
        <f t="shared" si="64"/>
        <v>0</v>
      </c>
      <c r="W139" s="268" t="str">
        <f t="shared" si="65"/>
        <v/>
      </c>
      <c r="X139" s="364"/>
      <c r="Y139" s="230"/>
      <c r="Z139" s="297"/>
      <c r="AA139" s="298"/>
      <c r="AB139" s="231"/>
      <c r="AC139" s="230"/>
      <c r="AD139" s="233"/>
      <c r="AE139" s="365"/>
      <c r="AF139" s="365"/>
      <c r="AG139" s="365"/>
      <c r="AH139" s="366"/>
      <c r="AI139" s="367"/>
      <c r="AJ139" s="287"/>
      <c r="AK139" s="287"/>
      <c r="AL139" s="287"/>
      <c r="AM139" s="367"/>
      <c r="AN139" s="368"/>
      <c r="AO139" s="369"/>
      <c r="AP139" s="369"/>
      <c r="AQ139" s="369"/>
      <c r="AR139" s="370"/>
      <c r="AS139" s="371"/>
      <c r="AT139" s="372"/>
      <c r="AU139" s="243"/>
      <c r="AV139" s="372"/>
      <c r="AW139" s="373"/>
      <c r="AX139" s="374"/>
      <c r="AY139" s="375"/>
      <c r="AZ139" s="376"/>
      <c r="BA139" s="377"/>
      <c r="BB139" s="378"/>
      <c r="BC139" s="379"/>
      <c r="BD139" s="378"/>
      <c r="BE139" s="378"/>
      <c r="BF139" s="380"/>
      <c r="BG139" s="381"/>
      <c r="BH139" s="364"/>
      <c r="BI139" s="231"/>
      <c r="BJ139" s="231"/>
      <c r="BK139" s="232"/>
      <c r="BL139" s="231"/>
      <c r="BM139" s="386"/>
      <c r="BN139" s="233"/>
      <c r="BO139" s="383"/>
      <c r="BP139" s="272"/>
      <c r="BQ139" s="273"/>
      <c r="BR139" s="274"/>
      <c r="BS139" s="276"/>
      <c r="BT139" s="385"/>
      <c r="BU139" s="275"/>
      <c r="BV139" s="383"/>
      <c r="BW139" s="272"/>
      <c r="BX139" s="273"/>
      <c r="BY139" s="274"/>
      <c r="BZ139" s="276"/>
      <c r="CA139" s="385"/>
      <c r="CB139" s="276"/>
      <c r="CC139" s="208"/>
      <c r="CD139" s="264"/>
      <c r="CE139" s="263"/>
      <c r="CF139" s="263"/>
      <c r="CG139" s="263"/>
      <c r="CH139" s="263"/>
      <c r="CI139" s="263"/>
      <c r="CJ139" s="263"/>
      <c r="CK139" s="210"/>
      <c r="CL139" s="264"/>
      <c r="CM139" s="264"/>
      <c r="CN139" s="264"/>
      <c r="CO139" s="264"/>
      <c r="CP139" s="264"/>
      <c r="CQ139" s="264"/>
      <c r="CR139" s="264"/>
      <c r="CS139" s="264"/>
      <c r="CT139" s="264"/>
      <c r="CU139" s="101"/>
      <c r="CV139" s="101"/>
      <c r="CW139" s="101"/>
    </row>
    <row r="140" spans="1:101" s="103" customFormat="1" ht="35.25" customHeight="1" outlineLevel="2">
      <c r="A140" s="357">
        <v>127</v>
      </c>
      <c r="B140" s="358" t="s">
        <v>633</v>
      </c>
      <c r="C140" s="277" t="s">
        <v>632</v>
      </c>
      <c r="D140" s="214" t="s">
        <v>708</v>
      </c>
      <c r="E140" s="214" t="s">
        <v>814</v>
      </c>
      <c r="F140" s="360">
        <v>46238</v>
      </c>
      <c r="G140" s="360">
        <v>46238</v>
      </c>
      <c r="H140" s="361" t="str">
        <f t="shared" si="54"/>
        <v/>
      </c>
      <c r="I140" s="362">
        <v>29</v>
      </c>
      <c r="J140" s="219">
        <f t="shared" si="55"/>
        <v>7.3436312990630536E-3</v>
      </c>
      <c r="K140" s="219">
        <f t="shared" si="56"/>
        <v>0</v>
      </c>
      <c r="L140" s="220"/>
      <c r="M140" s="221" t="s">
        <v>871</v>
      </c>
      <c r="N140" s="222" t="s">
        <v>871</v>
      </c>
      <c r="O140" s="223" t="str">
        <f t="shared" si="57"/>
        <v/>
      </c>
      <c r="P140" s="265" t="str">
        <f t="shared" si="58"/>
        <v/>
      </c>
      <c r="Q140" s="266" t="str">
        <f t="shared" si="59"/>
        <v/>
      </c>
      <c r="R140" s="267" t="str">
        <f t="shared" si="60"/>
        <v/>
      </c>
      <c r="S140" s="267" t="str">
        <f t="shared" si="61"/>
        <v/>
      </c>
      <c r="T140" s="268" t="str">
        <f t="shared" si="62"/>
        <v/>
      </c>
      <c r="U140" s="269" t="str">
        <f t="shared" si="63"/>
        <v/>
      </c>
      <c r="V140" s="267">
        <f t="shared" si="64"/>
        <v>0</v>
      </c>
      <c r="W140" s="268" t="str">
        <f t="shared" si="65"/>
        <v/>
      </c>
      <c r="X140" s="364"/>
      <c r="Y140" s="230"/>
      <c r="Z140" s="297"/>
      <c r="AA140" s="298"/>
      <c r="AB140" s="231"/>
      <c r="AC140" s="230"/>
      <c r="AD140" s="233"/>
      <c r="AE140" s="365"/>
      <c r="AF140" s="365"/>
      <c r="AG140" s="365"/>
      <c r="AH140" s="366"/>
      <c r="AI140" s="367"/>
      <c r="AJ140" s="287"/>
      <c r="AK140" s="287"/>
      <c r="AL140" s="287"/>
      <c r="AM140" s="367"/>
      <c r="AN140" s="368"/>
      <c r="AO140" s="369"/>
      <c r="AP140" s="369"/>
      <c r="AQ140" s="369"/>
      <c r="AR140" s="370"/>
      <c r="AS140" s="371"/>
      <c r="AT140" s="372"/>
      <c r="AU140" s="243"/>
      <c r="AV140" s="372"/>
      <c r="AW140" s="373"/>
      <c r="AX140" s="374"/>
      <c r="AY140" s="375"/>
      <c r="AZ140" s="376"/>
      <c r="BA140" s="377"/>
      <c r="BB140" s="378"/>
      <c r="BC140" s="379"/>
      <c r="BD140" s="378"/>
      <c r="BE140" s="378"/>
      <c r="BF140" s="380"/>
      <c r="BG140" s="381"/>
      <c r="BH140" s="364"/>
      <c r="BI140" s="231"/>
      <c r="BJ140" s="231"/>
      <c r="BK140" s="232"/>
      <c r="BL140" s="231"/>
      <c r="BM140" s="386"/>
      <c r="BN140" s="233"/>
      <c r="BO140" s="383"/>
      <c r="BP140" s="272"/>
      <c r="BQ140" s="273"/>
      <c r="BR140" s="274"/>
      <c r="BS140" s="276"/>
      <c r="BT140" s="385"/>
      <c r="BU140" s="275"/>
      <c r="BV140" s="383"/>
      <c r="BW140" s="272"/>
      <c r="BX140" s="273"/>
      <c r="BY140" s="274"/>
      <c r="BZ140" s="276"/>
      <c r="CA140" s="385"/>
      <c r="CB140" s="276"/>
      <c r="CC140" s="208"/>
      <c r="CD140" s="264"/>
      <c r="CE140" s="263"/>
      <c r="CF140" s="263"/>
      <c r="CG140" s="263"/>
      <c r="CH140" s="263"/>
      <c r="CI140" s="263"/>
      <c r="CJ140" s="263"/>
      <c r="CK140" s="210"/>
      <c r="CL140" s="264"/>
      <c r="CM140" s="264"/>
      <c r="CN140" s="264"/>
      <c r="CO140" s="264"/>
      <c r="CP140" s="264"/>
      <c r="CQ140" s="264"/>
      <c r="CR140" s="264"/>
      <c r="CS140" s="264"/>
      <c r="CT140" s="264"/>
      <c r="CU140" s="101"/>
      <c r="CV140" s="101"/>
      <c r="CW140" s="101"/>
    </row>
    <row r="141" spans="1:101" s="103" customFormat="1" ht="35.25" customHeight="1" outlineLevel="2">
      <c r="A141" s="357">
        <v>128</v>
      </c>
      <c r="B141" s="358" t="s">
        <v>636</v>
      </c>
      <c r="C141" s="277" t="s">
        <v>635</v>
      </c>
      <c r="D141" s="214" t="s">
        <v>708</v>
      </c>
      <c r="E141" s="214" t="s">
        <v>814</v>
      </c>
      <c r="F141" s="360">
        <v>46238</v>
      </c>
      <c r="G141" s="360">
        <v>46238</v>
      </c>
      <c r="H141" s="361" t="str">
        <f t="shared" si="54"/>
        <v/>
      </c>
      <c r="I141" s="362">
        <v>29</v>
      </c>
      <c r="J141" s="219">
        <f t="shared" si="55"/>
        <v>7.3436312990630536E-3</v>
      </c>
      <c r="K141" s="219">
        <f t="shared" si="56"/>
        <v>0</v>
      </c>
      <c r="L141" s="220"/>
      <c r="M141" s="221" t="s">
        <v>871</v>
      </c>
      <c r="N141" s="222" t="s">
        <v>871</v>
      </c>
      <c r="O141" s="223" t="str">
        <f t="shared" si="57"/>
        <v/>
      </c>
      <c r="P141" s="265" t="str">
        <f t="shared" si="58"/>
        <v/>
      </c>
      <c r="Q141" s="266" t="str">
        <f t="shared" si="59"/>
        <v/>
      </c>
      <c r="R141" s="267" t="str">
        <f t="shared" si="60"/>
        <v/>
      </c>
      <c r="S141" s="267" t="str">
        <f t="shared" si="61"/>
        <v/>
      </c>
      <c r="T141" s="268" t="str">
        <f t="shared" si="62"/>
        <v/>
      </c>
      <c r="U141" s="269" t="str">
        <f t="shared" si="63"/>
        <v/>
      </c>
      <c r="V141" s="267">
        <f t="shared" si="64"/>
        <v>0</v>
      </c>
      <c r="W141" s="268" t="str">
        <f t="shared" si="65"/>
        <v/>
      </c>
      <c r="X141" s="364"/>
      <c r="Y141" s="230"/>
      <c r="Z141" s="297"/>
      <c r="AA141" s="298"/>
      <c r="AB141" s="231"/>
      <c r="AC141" s="230"/>
      <c r="AD141" s="233"/>
      <c r="AE141" s="365"/>
      <c r="AF141" s="365"/>
      <c r="AG141" s="365"/>
      <c r="AH141" s="366"/>
      <c r="AI141" s="367"/>
      <c r="AJ141" s="287"/>
      <c r="AK141" s="287"/>
      <c r="AL141" s="287"/>
      <c r="AM141" s="367"/>
      <c r="AN141" s="368"/>
      <c r="AO141" s="369"/>
      <c r="AP141" s="369"/>
      <c r="AQ141" s="369"/>
      <c r="AR141" s="370"/>
      <c r="AS141" s="371"/>
      <c r="AT141" s="372"/>
      <c r="AU141" s="243"/>
      <c r="AV141" s="372"/>
      <c r="AW141" s="373"/>
      <c r="AX141" s="374"/>
      <c r="AY141" s="375"/>
      <c r="AZ141" s="376"/>
      <c r="BA141" s="377"/>
      <c r="BB141" s="378"/>
      <c r="BC141" s="379"/>
      <c r="BD141" s="378"/>
      <c r="BE141" s="378"/>
      <c r="BF141" s="380"/>
      <c r="BG141" s="381"/>
      <c r="BH141" s="364"/>
      <c r="BI141" s="231"/>
      <c r="BJ141" s="231"/>
      <c r="BK141" s="232"/>
      <c r="BL141" s="231"/>
      <c r="BM141" s="386"/>
      <c r="BN141" s="233"/>
      <c r="BO141" s="383"/>
      <c r="BP141" s="272"/>
      <c r="BQ141" s="273"/>
      <c r="BR141" s="274"/>
      <c r="BS141" s="276"/>
      <c r="BT141" s="385"/>
      <c r="BU141" s="275"/>
      <c r="BV141" s="383"/>
      <c r="BW141" s="272"/>
      <c r="BX141" s="273"/>
      <c r="BY141" s="274"/>
      <c r="BZ141" s="276"/>
      <c r="CA141" s="385"/>
      <c r="CB141" s="276"/>
      <c r="CC141" s="208"/>
      <c r="CD141" s="264"/>
      <c r="CE141" s="263"/>
      <c r="CF141" s="263"/>
      <c r="CG141" s="263"/>
      <c r="CH141" s="263"/>
      <c r="CI141" s="263"/>
      <c r="CJ141" s="263"/>
      <c r="CK141" s="210"/>
      <c r="CL141" s="264"/>
      <c r="CM141" s="264"/>
      <c r="CN141" s="264"/>
      <c r="CO141" s="264"/>
      <c r="CP141" s="264"/>
      <c r="CQ141" s="264"/>
      <c r="CR141" s="264"/>
      <c r="CS141" s="264"/>
      <c r="CT141" s="264"/>
      <c r="CU141" s="101"/>
      <c r="CV141" s="101"/>
      <c r="CW141" s="101"/>
    </row>
    <row r="142" spans="1:101" s="103" customFormat="1" ht="35.25" customHeight="1" outlineLevel="2">
      <c r="A142" s="357">
        <v>129</v>
      </c>
      <c r="B142" s="358" t="s">
        <v>639</v>
      </c>
      <c r="C142" s="277" t="s">
        <v>638</v>
      </c>
      <c r="D142" s="214" t="s">
        <v>708</v>
      </c>
      <c r="E142" s="214" t="s">
        <v>814</v>
      </c>
      <c r="F142" s="360">
        <v>46251</v>
      </c>
      <c r="G142" s="360">
        <v>46251</v>
      </c>
      <c r="H142" s="361" t="str">
        <f t="shared" si="54"/>
        <v/>
      </c>
      <c r="I142" s="362">
        <v>29</v>
      </c>
      <c r="J142" s="219">
        <f t="shared" si="55"/>
        <v>7.3436312990630536E-3</v>
      </c>
      <c r="K142" s="219">
        <f t="shared" si="56"/>
        <v>0</v>
      </c>
      <c r="L142" s="220"/>
      <c r="M142" s="221" t="s">
        <v>872</v>
      </c>
      <c r="N142" s="222" t="s">
        <v>872</v>
      </c>
      <c r="O142" s="223" t="str">
        <f t="shared" si="57"/>
        <v/>
      </c>
      <c r="P142" s="265" t="str">
        <f t="shared" si="58"/>
        <v/>
      </c>
      <c r="Q142" s="266" t="str">
        <f t="shared" si="59"/>
        <v/>
      </c>
      <c r="R142" s="267" t="str">
        <f t="shared" si="60"/>
        <v/>
      </c>
      <c r="S142" s="267" t="str">
        <f t="shared" si="61"/>
        <v/>
      </c>
      <c r="T142" s="268" t="str">
        <f t="shared" si="62"/>
        <v/>
      </c>
      <c r="U142" s="269" t="str">
        <f t="shared" si="63"/>
        <v/>
      </c>
      <c r="V142" s="267">
        <f t="shared" si="64"/>
        <v>0</v>
      </c>
      <c r="W142" s="268" t="str">
        <f t="shared" si="65"/>
        <v/>
      </c>
      <c r="X142" s="364"/>
      <c r="Y142" s="230"/>
      <c r="Z142" s="297"/>
      <c r="AA142" s="298"/>
      <c r="AB142" s="231"/>
      <c r="AC142" s="230"/>
      <c r="AD142" s="233"/>
      <c r="AE142" s="365"/>
      <c r="AF142" s="365"/>
      <c r="AG142" s="365"/>
      <c r="AH142" s="366"/>
      <c r="AI142" s="367"/>
      <c r="AJ142" s="287"/>
      <c r="AK142" s="287"/>
      <c r="AL142" s="287"/>
      <c r="AM142" s="367"/>
      <c r="AN142" s="368"/>
      <c r="AO142" s="369"/>
      <c r="AP142" s="369"/>
      <c r="AQ142" s="369"/>
      <c r="AR142" s="370"/>
      <c r="AS142" s="371"/>
      <c r="AT142" s="372"/>
      <c r="AU142" s="243"/>
      <c r="AV142" s="372"/>
      <c r="AW142" s="373"/>
      <c r="AX142" s="374"/>
      <c r="AY142" s="375"/>
      <c r="AZ142" s="376"/>
      <c r="BA142" s="377"/>
      <c r="BB142" s="378"/>
      <c r="BC142" s="379"/>
      <c r="BD142" s="378"/>
      <c r="BE142" s="378"/>
      <c r="BF142" s="380"/>
      <c r="BG142" s="381"/>
      <c r="BH142" s="364"/>
      <c r="BI142" s="231"/>
      <c r="BJ142" s="231"/>
      <c r="BK142" s="232"/>
      <c r="BL142" s="231"/>
      <c r="BM142" s="386"/>
      <c r="BN142" s="233"/>
      <c r="BO142" s="383"/>
      <c r="BP142" s="272"/>
      <c r="BQ142" s="273"/>
      <c r="BR142" s="274"/>
      <c r="BS142" s="276"/>
      <c r="BT142" s="385"/>
      <c r="BU142" s="275"/>
      <c r="BV142" s="383"/>
      <c r="BW142" s="272"/>
      <c r="BX142" s="273"/>
      <c r="BY142" s="274"/>
      <c r="BZ142" s="276"/>
      <c r="CA142" s="385"/>
      <c r="CB142" s="276"/>
      <c r="CC142" s="208"/>
      <c r="CD142" s="264"/>
      <c r="CE142" s="263"/>
      <c r="CF142" s="263"/>
      <c r="CG142" s="263"/>
      <c r="CH142" s="263"/>
      <c r="CI142" s="263"/>
      <c r="CJ142" s="263"/>
      <c r="CK142" s="210"/>
      <c r="CL142" s="264"/>
      <c r="CM142" s="264"/>
      <c r="CN142" s="264"/>
      <c r="CO142" s="264"/>
      <c r="CP142" s="264"/>
      <c r="CQ142" s="264"/>
      <c r="CR142" s="264"/>
      <c r="CS142" s="264"/>
      <c r="CT142" s="264"/>
      <c r="CU142" s="101"/>
      <c r="CV142" s="101"/>
      <c r="CW142" s="101"/>
    </row>
    <row r="143" spans="1:101" s="103" customFormat="1" ht="35.25" customHeight="1" outlineLevel="2">
      <c r="A143" s="357">
        <v>130</v>
      </c>
      <c r="B143" s="358" t="s">
        <v>642</v>
      </c>
      <c r="C143" s="277" t="s">
        <v>641</v>
      </c>
      <c r="D143" s="214" t="s">
        <v>708</v>
      </c>
      <c r="E143" s="214" t="s">
        <v>814</v>
      </c>
      <c r="F143" s="360">
        <v>46146</v>
      </c>
      <c r="G143" s="360">
        <v>46146</v>
      </c>
      <c r="H143" s="361" t="str">
        <f t="shared" si="54"/>
        <v/>
      </c>
      <c r="I143" s="362">
        <v>29</v>
      </c>
      <c r="J143" s="219">
        <f t="shared" si="55"/>
        <v>7.3436312990630536E-3</v>
      </c>
      <c r="K143" s="219">
        <f t="shared" si="56"/>
        <v>0</v>
      </c>
      <c r="L143" s="220"/>
      <c r="M143" s="221" t="s">
        <v>873</v>
      </c>
      <c r="N143" s="222" t="s">
        <v>873</v>
      </c>
      <c r="O143" s="223" t="str">
        <f t="shared" si="57"/>
        <v/>
      </c>
      <c r="P143" s="265" t="str">
        <f t="shared" si="58"/>
        <v/>
      </c>
      <c r="Q143" s="266" t="str">
        <f t="shared" si="59"/>
        <v/>
      </c>
      <c r="R143" s="267" t="str">
        <f t="shared" si="60"/>
        <v/>
      </c>
      <c r="S143" s="267" t="str">
        <f t="shared" si="61"/>
        <v/>
      </c>
      <c r="T143" s="268" t="str">
        <f t="shared" si="62"/>
        <v/>
      </c>
      <c r="U143" s="269" t="str">
        <f t="shared" si="63"/>
        <v/>
      </c>
      <c r="V143" s="267">
        <f t="shared" si="64"/>
        <v>0</v>
      </c>
      <c r="W143" s="268" t="str">
        <f t="shared" si="65"/>
        <v/>
      </c>
      <c r="X143" s="364"/>
      <c r="Y143" s="230"/>
      <c r="Z143" s="297"/>
      <c r="AA143" s="298"/>
      <c r="AB143" s="231"/>
      <c r="AC143" s="230"/>
      <c r="AD143" s="233"/>
      <c r="AE143" s="365"/>
      <c r="AF143" s="365"/>
      <c r="AG143" s="365"/>
      <c r="AH143" s="366"/>
      <c r="AI143" s="367"/>
      <c r="AJ143" s="287"/>
      <c r="AK143" s="287"/>
      <c r="AL143" s="287"/>
      <c r="AM143" s="367"/>
      <c r="AN143" s="368"/>
      <c r="AO143" s="369"/>
      <c r="AP143" s="369"/>
      <c r="AQ143" s="369"/>
      <c r="AR143" s="370"/>
      <c r="AS143" s="371"/>
      <c r="AT143" s="372"/>
      <c r="AU143" s="243"/>
      <c r="AV143" s="372"/>
      <c r="AW143" s="373"/>
      <c r="AX143" s="374"/>
      <c r="AY143" s="375"/>
      <c r="AZ143" s="376"/>
      <c r="BA143" s="377"/>
      <c r="BB143" s="378"/>
      <c r="BC143" s="379"/>
      <c r="BD143" s="378"/>
      <c r="BE143" s="378"/>
      <c r="BF143" s="380"/>
      <c r="BG143" s="381"/>
      <c r="BH143" s="364"/>
      <c r="BI143" s="231"/>
      <c r="BJ143" s="231"/>
      <c r="BK143" s="232"/>
      <c r="BL143" s="231"/>
      <c r="BM143" s="386"/>
      <c r="BN143" s="233"/>
      <c r="BO143" s="383"/>
      <c r="BP143" s="272"/>
      <c r="BQ143" s="273"/>
      <c r="BR143" s="274"/>
      <c r="BS143" s="276"/>
      <c r="BT143" s="385"/>
      <c r="BU143" s="275"/>
      <c r="BV143" s="383"/>
      <c r="BW143" s="272"/>
      <c r="BX143" s="273"/>
      <c r="BY143" s="274"/>
      <c r="BZ143" s="276"/>
      <c r="CA143" s="385"/>
      <c r="CB143" s="276"/>
      <c r="CC143" s="208"/>
      <c r="CD143" s="264"/>
      <c r="CE143" s="263"/>
      <c r="CF143" s="263"/>
      <c r="CG143" s="263"/>
      <c r="CH143" s="263"/>
      <c r="CI143" s="263"/>
      <c r="CJ143" s="263"/>
      <c r="CK143" s="210"/>
      <c r="CL143" s="264"/>
      <c r="CM143" s="264"/>
      <c r="CN143" s="264"/>
      <c r="CO143" s="264"/>
      <c r="CP143" s="264"/>
      <c r="CQ143" s="264"/>
      <c r="CR143" s="264"/>
      <c r="CS143" s="264"/>
      <c r="CT143" s="264"/>
      <c r="CU143" s="101"/>
      <c r="CV143" s="101"/>
      <c r="CW143" s="101"/>
    </row>
    <row r="144" spans="1:101" s="103" customFormat="1" ht="35.25" customHeight="1" outlineLevel="2">
      <c r="A144" s="357">
        <v>131</v>
      </c>
      <c r="B144" s="358" t="s">
        <v>645</v>
      </c>
      <c r="C144" s="277" t="s">
        <v>644</v>
      </c>
      <c r="D144" s="214" t="s">
        <v>708</v>
      </c>
      <c r="E144" s="214" t="s">
        <v>814</v>
      </c>
      <c r="F144" s="360">
        <v>46240</v>
      </c>
      <c r="G144" s="360">
        <v>46240</v>
      </c>
      <c r="H144" s="361" t="str">
        <f t="shared" si="54"/>
        <v/>
      </c>
      <c r="I144" s="362">
        <v>29</v>
      </c>
      <c r="J144" s="219">
        <f t="shared" si="55"/>
        <v>7.3436312990630536E-3</v>
      </c>
      <c r="K144" s="219">
        <f t="shared" si="56"/>
        <v>0</v>
      </c>
      <c r="L144" s="220"/>
      <c r="M144" s="221" t="s">
        <v>874</v>
      </c>
      <c r="N144" s="222" t="s">
        <v>874</v>
      </c>
      <c r="O144" s="223" t="str">
        <f t="shared" si="57"/>
        <v/>
      </c>
      <c r="P144" s="265" t="str">
        <f t="shared" si="58"/>
        <v/>
      </c>
      <c r="Q144" s="266" t="str">
        <f t="shared" si="59"/>
        <v/>
      </c>
      <c r="R144" s="267" t="str">
        <f t="shared" si="60"/>
        <v/>
      </c>
      <c r="S144" s="267" t="str">
        <f t="shared" si="61"/>
        <v/>
      </c>
      <c r="T144" s="268" t="str">
        <f t="shared" si="62"/>
        <v/>
      </c>
      <c r="U144" s="269" t="str">
        <f t="shared" si="63"/>
        <v/>
      </c>
      <c r="V144" s="267">
        <f t="shared" si="64"/>
        <v>0</v>
      </c>
      <c r="W144" s="268" t="str">
        <f t="shared" si="65"/>
        <v/>
      </c>
      <c r="X144" s="364"/>
      <c r="Y144" s="230"/>
      <c r="Z144" s="297"/>
      <c r="AA144" s="298"/>
      <c r="AB144" s="231"/>
      <c r="AC144" s="230"/>
      <c r="AD144" s="233"/>
      <c r="AE144" s="365"/>
      <c r="AF144" s="365"/>
      <c r="AG144" s="365"/>
      <c r="AH144" s="366"/>
      <c r="AI144" s="367"/>
      <c r="AJ144" s="287"/>
      <c r="AK144" s="287"/>
      <c r="AL144" s="287"/>
      <c r="AM144" s="367"/>
      <c r="AN144" s="368"/>
      <c r="AO144" s="369"/>
      <c r="AP144" s="369"/>
      <c r="AQ144" s="369"/>
      <c r="AR144" s="370"/>
      <c r="AS144" s="371"/>
      <c r="AT144" s="372"/>
      <c r="AU144" s="243"/>
      <c r="AV144" s="372"/>
      <c r="AW144" s="373"/>
      <c r="AX144" s="374"/>
      <c r="AY144" s="375"/>
      <c r="AZ144" s="376"/>
      <c r="BA144" s="377"/>
      <c r="BB144" s="378"/>
      <c r="BC144" s="379"/>
      <c r="BD144" s="378"/>
      <c r="BE144" s="378"/>
      <c r="BF144" s="380"/>
      <c r="BG144" s="381"/>
      <c r="BH144" s="364"/>
      <c r="BI144" s="231"/>
      <c r="BJ144" s="231"/>
      <c r="BK144" s="232"/>
      <c r="BL144" s="231"/>
      <c r="BM144" s="386"/>
      <c r="BN144" s="233"/>
      <c r="BO144" s="383"/>
      <c r="BP144" s="272"/>
      <c r="BQ144" s="273"/>
      <c r="BR144" s="274"/>
      <c r="BS144" s="276"/>
      <c r="BT144" s="385"/>
      <c r="BU144" s="275"/>
      <c r="BV144" s="383"/>
      <c r="BW144" s="272"/>
      <c r="BX144" s="273"/>
      <c r="BY144" s="274"/>
      <c r="BZ144" s="276"/>
      <c r="CA144" s="385"/>
      <c r="CB144" s="276"/>
      <c r="CC144" s="208"/>
      <c r="CD144" s="264"/>
      <c r="CE144" s="263"/>
      <c r="CF144" s="263"/>
      <c r="CG144" s="263"/>
      <c r="CH144" s="263"/>
      <c r="CI144" s="263"/>
      <c r="CJ144" s="263"/>
      <c r="CK144" s="210"/>
      <c r="CL144" s="264"/>
      <c r="CM144" s="264"/>
      <c r="CN144" s="264"/>
      <c r="CO144" s="264"/>
      <c r="CP144" s="264"/>
      <c r="CQ144" s="264"/>
      <c r="CR144" s="264"/>
      <c r="CS144" s="264"/>
      <c r="CT144" s="264"/>
      <c r="CU144" s="101"/>
      <c r="CV144" s="101"/>
      <c r="CW144" s="101"/>
    </row>
    <row r="145" spans="1:101" s="103" customFormat="1" ht="35.25" customHeight="1" outlineLevel="2">
      <c r="A145" s="357">
        <v>132</v>
      </c>
      <c r="B145" s="358" t="s">
        <v>660</v>
      </c>
      <c r="C145" s="277" t="s">
        <v>659</v>
      </c>
      <c r="D145" s="214" t="s">
        <v>708</v>
      </c>
      <c r="E145" s="214" t="s">
        <v>814</v>
      </c>
      <c r="F145" s="360">
        <v>46260</v>
      </c>
      <c r="G145" s="360">
        <v>46260</v>
      </c>
      <c r="H145" s="361" t="str">
        <f t="shared" si="54"/>
        <v/>
      </c>
      <c r="I145" s="362">
        <v>29</v>
      </c>
      <c r="J145" s="219">
        <f t="shared" si="55"/>
        <v>7.3436312990630536E-3</v>
      </c>
      <c r="K145" s="219">
        <f t="shared" si="56"/>
        <v>0</v>
      </c>
      <c r="L145" s="220"/>
      <c r="M145" s="221" t="s">
        <v>875</v>
      </c>
      <c r="N145" s="222" t="s">
        <v>875</v>
      </c>
      <c r="O145" s="223" t="str">
        <f t="shared" si="57"/>
        <v/>
      </c>
      <c r="P145" s="265" t="str">
        <f t="shared" si="58"/>
        <v/>
      </c>
      <c r="Q145" s="266" t="str">
        <f t="shared" si="59"/>
        <v/>
      </c>
      <c r="R145" s="267" t="str">
        <f t="shared" si="60"/>
        <v/>
      </c>
      <c r="S145" s="267" t="str">
        <f t="shared" si="61"/>
        <v/>
      </c>
      <c r="T145" s="268" t="str">
        <f t="shared" si="62"/>
        <v/>
      </c>
      <c r="U145" s="269" t="str">
        <f t="shared" si="63"/>
        <v/>
      </c>
      <c r="V145" s="267">
        <f t="shared" si="64"/>
        <v>0</v>
      </c>
      <c r="W145" s="268" t="str">
        <f t="shared" si="65"/>
        <v/>
      </c>
      <c r="X145" s="364"/>
      <c r="Y145" s="230"/>
      <c r="Z145" s="297"/>
      <c r="AA145" s="298"/>
      <c r="AB145" s="231"/>
      <c r="AC145" s="230"/>
      <c r="AD145" s="233"/>
      <c r="AE145" s="365"/>
      <c r="AF145" s="365"/>
      <c r="AG145" s="365"/>
      <c r="AH145" s="366"/>
      <c r="AI145" s="367"/>
      <c r="AJ145" s="287"/>
      <c r="AK145" s="287"/>
      <c r="AL145" s="287"/>
      <c r="AM145" s="367"/>
      <c r="AN145" s="368"/>
      <c r="AO145" s="369"/>
      <c r="AP145" s="369"/>
      <c r="AQ145" s="369"/>
      <c r="AR145" s="370"/>
      <c r="AS145" s="371"/>
      <c r="AT145" s="372"/>
      <c r="AU145" s="243"/>
      <c r="AV145" s="372"/>
      <c r="AW145" s="373"/>
      <c r="AX145" s="374"/>
      <c r="AY145" s="375"/>
      <c r="AZ145" s="376"/>
      <c r="BA145" s="377"/>
      <c r="BB145" s="378"/>
      <c r="BC145" s="379"/>
      <c r="BD145" s="378"/>
      <c r="BE145" s="378"/>
      <c r="BF145" s="380"/>
      <c r="BG145" s="381"/>
      <c r="BH145" s="364"/>
      <c r="BI145" s="231"/>
      <c r="BJ145" s="231"/>
      <c r="BK145" s="232"/>
      <c r="BL145" s="231"/>
      <c r="BM145" s="386"/>
      <c r="BN145" s="233"/>
      <c r="BO145" s="383"/>
      <c r="BP145" s="272"/>
      <c r="BQ145" s="273"/>
      <c r="BR145" s="274"/>
      <c r="BS145" s="276"/>
      <c r="BT145" s="385"/>
      <c r="BU145" s="275"/>
      <c r="BV145" s="383"/>
      <c r="BW145" s="272"/>
      <c r="BX145" s="273"/>
      <c r="BY145" s="274"/>
      <c r="BZ145" s="276"/>
      <c r="CA145" s="385"/>
      <c r="CB145" s="276"/>
      <c r="CC145" s="208"/>
      <c r="CD145" s="264"/>
      <c r="CE145" s="263"/>
      <c r="CF145" s="263"/>
      <c r="CG145" s="263"/>
      <c r="CH145" s="263"/>
      <c r="CI145" s="263"/>
      <c r="CJ145" s="263"/>
      <c r="CK145" s="210"/>
      <c r="CL145" s="264"/>
      <c r="CM145" s="264"/>
      <c r="CN145" s="264"/>
      <c r="CO145" s="264"/>
      <c r="CP145" s="264"/>
      <c r="CQ145" s="264"/>
      <c r="CR145" s="264"/>
      <c r="CS145" s="264"/>
      <c r="CT145" s="264"/>
      <c r="CU145" s="101"/>
      <c r="CV145" s="101"/>
      <c r="CW145" s="101"/>
    </row>
    <row r="146" spans="1:101" s="103" customFormat="1" ht="35.25" customHeight="1" outlineLevel="2">
      <c r="A146" s="357">
        <v>133</v>
      </c>
      <c r="B146" s="358" t="s">
        <v>648</v>
      </c>
      <c r="C146" s="277" t="s">
        <v>647</v>
      </c>
      <c r="D146" s="214" t="s">
        <v>708</v>
      </c>
      <c r="E146" s="214" t="s">
        <v>814</v>
      </c>
      <c r="F146" s="360">
        <v>46176</v>
      </c>
      <c r="G146" s="360">
        <v>46177</v>
      </c>
      <c r="H146" s="361" t="str">
        <f t="shared" si="54"/>
        <v>CM</v>
      </c>
      <c r="I146" s="362">
        <v>29</v>
      </c>
      <c r="J146" s="219">
        <f t="shared" si="55"/>
        <v>7.3436312990630536E-3</v>
      </c>
      <c r="K146" s="219">
        <f t="shared" si="56"/>
        <v>0.9</v>
      </c>
      <c r="L146" s="220"/>
      <c r="M146" s="221" t="s">
        <v>868</v>
      </c>
      <c r="N146" s="222" t="s">
        <v>853</v>
      </c>
      <c r="O146" s="223" t="str">
        <f t="shared" si="57"/>
        <v>NT</v>
      </c>
      <c r="P146" s="265">
        <f t="shared" ca="1" si="58"/>
        <v>72</v>
      </c>
      <c r="Q146" s="266">
        <f t="shared" si="59"/>
        <v>16</v>
      </c>
      <c r="R146" s="267">
        <f t="shared" si="60"/>
        <v>46116</v>
      </c>
      <c r="S146" s="267" t="str">
        <f t="shared" si="61"/>
        <v>IFI</v>
      </c>
      <c r="T146" s="268" t="str">
        <f t="shared" si="62"/>
        <v>00</v>
      </c>
      <c r="U146" s="269" t="str">
        <f t="shared" si="63"/>
        <v>-</v>
      </c>
      <c r="V146" s="267">
        <f t="shared" si="64"/>
        <v>46123</v>
      </c>
      <c r="W146" s="268" t="str">
        <f t="shared" si="65"/>
        <v>CM</v>
      </c>
      <c r="X146" s="364">
        <v>16</v>
      </c>
      <c r="Y146" s="230">
        <v>46116</v>
      </c>
      <c r="Z146" s="297" t="s">
        <v>757</v>
      </c>
      <c r="AA146" s="298" t="s">
        <v>20</v>
      </c>
      <c r="AB146" s="231" t="s">
        <v>81</v>
      </c>
      <c r="AC146" s="230">
        <v>46123</v>
      </c>
      <c r="AD146" s="233" t="s">
        <v>751</v>
      </c>
      <c r="AE146" s="365"/>
      <c r="AF146" s="365"/>
      <c r="AG146" s="365"/>
      <c r="AH146" s="366"/>
      <c r="AI146" s="367"/>
      <c r="AJ146" s="287"/>
      <c r="AK146" s="287"/>
      <c r="AL146" s="287"/>
      <c r="AM146" s="367"/>
      <c r="AN146" s="368"/>
      <c r="AO146" s="369"/>
      <c r="AP146" s="369"/>
      <c r="AQ146" s="369"/>
      <c r="AR146" s="370"/>
      <c r="AS146" s="371"/>
      <c r="AT146" s="372"/>
      <c r="AU146" s="243"/>
      <c r="AV146" s="372"/>
      <c r="AW146" s="373"/>
      <c r="AX146" s="374"/>
      <c r="AY146" s="375"/>
      <c r="AZ146" s="376"/>
      <c r="BA146" s="377"/>
      <c r="BB146" s="378"/>
      <c r="BC146" s="379"/>
      <c r="BD146" s="378"/>
      <c r="BE146" s="378"/>
      <c r="BF146" s="380"/>
      <c r="BG146" s="381"/>
      <c r="BH146" s="364"/>
      <c r="BI146" s="231"/>
      <c r="BJ146" s="231"/>
      <c r="BK146" s="232"/>
      <c r="BL146" s="231"/>
      <c r="BM146" s="386"/>
      <c r="BN146" s="233"/>
      <c r="BO146" s="383"/>
      <c r="BP146" s="272"/>
      <c r="BQ146" s="273"/>
      <c r="BR146" s="274"/>
      <c r="BS146" s="276"/>
      <c r="BT146" s="385"/>
      <c r="BU146" s="275"/>
      <c r="BV146" s="383"/>
      <c r="BW146" s="272"/>
      <c r="BX146" s="273"/>
      <c r="BY146" s="274"/>
      <c r="BZ146" s="276"/>
      <c r="CA146" s="385"/>
      <c r="CB146" s="276"/>
      <c r="CC146" s="208"/>
      <c r="CD146" s="264"/>
      <c r="CE146" s="263"/>
      <c r="CF146" s="263"/>
      <c r="CG146" s="263"/>
      <c r="CH146" s="263"/>
      <c r="CI146" s="263"/>
      <c r="CJ146" s="263"/>
      <c r="CK146" s="210"/>
      <c r="CL146" s="264"/>
      <c r="CM146" s="264"/>
      <c r="CN146" s="264"/>
      <c r="CO146" s="264"/>
      <c r="CP146" s="264"/>
      <c r="CQ146" s="264"/>
      <c r="CR146" s="264"/>
      <c r="CS146" s="264"/>
      <c r="CT146" s="264"/>
      <c r="CU146" s="101"/>
      <c r="CV146" s="101"/>
      <c r="CW146" s="101"/>
    </row>
    <row r="147" spans="1:101" s="103" customFormat="1" ht="35.25" customHeight="1" outlineLevel="2">
      <c r="A147" s="357">
        <v>134</v>
      </c>
      <c r="B147" s="358" t="s">
        <v>663</v>
      </c>
      <c r="C147" s="277" t="s">
        <v>662</v>
      </c>
      <c r="D147" s="214" t="s">
        <v>708</v>
      </c>
      <c r="E147" s="214" t="s">
        <v>814</v>
      </c>
      <c r="F147" s="360">
        <v>46176</v>
      </c>
      <c r="G147" s="360">
        <v>46177</v>
      </c>
      <c r="H147" s="361" t="str">
        <f t="shared" si="54"/>
        <v/>
      </c>
      <c r="I147" s="362">
        <v>29</v>
      </c>
      <c r="J147" s="219">
        <f t="shared" si="55"/>
        <v>7.3436312990630536E-3</v>
      </c>
      <c r="K147" s="219">
        <f t="shared" si="56"/>
        <v>0</v>
      </c>
      <c r="L147" s="220"/>
      <c r="M147" s="221" t="s">
        <v>868</v>
      </c>
      <c r="N147" s="222" t="s">
        <v>853</v>
      </c>
      <c r="O147" s="223" t="str">
        <f t="shared" si="57"/>
        <v/>
      </c>
      <c r="P147" s="265" t="str">
        <f t="shared" si="58"/>
        <v/>
      </c>
      <c r="Q147" s="266" t="str">
        <f t="shared" si="59"/>
        <v/>
      </c>
      <c r="R147" s="267" t="str">
        <f t="shared" si="60"/>
        <v/>
      </c>
      <c r="S147" s="267" t="str">
        <f t="shared" si="61"/>
        <v/>
      </c>
      <c r="T147" s="268" t="str">
        <f t="shared" si="62"/>
        <v/>
      </c>
      <c r="U147" s="269" t="str">
        <f t="shared" si="63"/>
        <v/>
      </c>
      <c r="V147" s="267">
        <f t="shared" si="64"/>
        <v>0</v>
      </c>
      <c r="W147" s="268" t="str">
        <f t="shared" si="65"/>
        <v/>
      </c>
      <c r="X147" s="364"/>
      <c r="Y147" s="230"/>
      <c r="Z147" s="297"/>
      <c r="AA147" s="298"/>
      <c r="AB147" s="231"/>
      <c r="AC147" s="230"/>
      <c r="AD147" s="233"/>
      <c r="AE147" s="365"/>
      <c r="AF147" s="365"/>
      <c r="AG147" s="365"/>
      <c r="AH147" s="366"/>
      <c r="AI147" s="367"/>
      <c r="AJ147" s="287"/>
      <c r="AK147" s="287"/>
      <c r="AL147" s="287"/>
      <c r="AM147" s="367"/>
      <c r="AN147" s="368"/>
      <c r="AO147" s="369"/>
      <c r="AP147" s="369"/>
      <c r="AQ147" s="369"/>
      <c r="AR147" s="370"/>
      <c r="AS147" s="371"/>
      <c r="AT147" s="372"/>
      <c r="AU147" s="243"/>
      <c r="AV147" s="372"/>
      <c r="AW147" s="373"/>
      <c r="AX147" s="374"/>
      <c r="AY147" s="375"/>
      <c r="AZ147" s="376"/>
      <c r="BA147" s="377"/>
      <c r="BB147" s="378"/>
      <c r="BC147" s="379"/>
      <c r="BD147" s="378"/>
      <c r="BE147" s="378"/>
      <c r="BF147" s="380"/>
      <c r="BG147" s="381"/>
      <c r="BH147" s="364"/>
      <c r="BI147" s="231"/>
      <c r="BJ147" s="231"/>
      <c r="BK147" s="232"/>
      <c r="BL147" s="231"/>
      <c r="BM147" s="386"/>
      <c r="BN147" s="233"/>
      <c r="BO147" s="383"/>
      <c r="BP147" s="272"/>
      <c r="BQ147" s="273"/>
      <c r="BR147" s="274"/>
      <c r="BS147" s="276"/>
      <c r="BT147" s="385"/>
      <c r="BU147" s="275"/>
      <c r="BV147" s="383"/>
      <c r="BW147" s="272"/>
      <c r="BX147" s="273"/>
      <c r="BY147" s="274"/>
      <c r="BZ147" s="276"/>
      <c r="CA147" s="385"/>
      <c r="CB147" s="276"/>
      <c r="CC147" s="208"/>
      <c r="CD147" s="264"/>
      <c r="CE147" s="263"/>
      <c r="CF147" s="263"/>
      <c r="CG147" s="263"/>
      <c r="CH147" s="263"/>
      <c r="CI147" s="263"/>
      <c r="CJ147" s="263"/>
      <c r="CK147" s="210"/>
      <c r="CL147" s="264"/>
      <c r="CM147" s="264"/>
      <c r="CN147" s="264"/>
      <c r="CO147" s="264"/>
      <c r="CP147" s="264"/>
      <c r="CQ147" s="264"/>
      <c r="CR147" s="264"/>
      <c r="CS147" s="264"/>
      <c r="CT147" s="264"/>
      <c r="CU147" s="101"/>
      <c r="CV147" s="101"/>
      <c r="CW147" s="101"/>
    </row>
    <row r="148" spans="1:101" s="103" customFormat="1" ht="35.25" customHeight="1" outlineLevel="2">
      <c r="A148" s="357">
        <v>135</v>
      </c>
      <c r="B148" s="358" t="s">
        <v>666</v>
      </c>
      <c r="C148" s="277" t="s">
        <v>665</v>
      </c>
      <c r="D148" s="214" t="s">
        <v>708</v>
      </c>
      <c r="E148" s="214" t="s">
        <v>814</v>
      </c>
      <c r="F148" s="360">
        <v>46219</v>
      </c>
      <c r="G148" s="360">
        <v>46220</v>
      </c>
      <c r="H148" s="361" t="str">
        <f t="shared" si="54"/>
        <v/>
      </c>
      <c r="I148" s="362">
        <v>29</v>
      </c>
      <c r="J148" s="219">
        <f t="shared" si="55"/>
        <v>7.3436312990630536E-3</v>
      </c>
      <c r="K148" s="219">
        <f t="shared" si="56"/>
        <v>0</v>
      </c>
      <c r="L148" s="220"/>
      <c r="M148" s="221" t="s">
        <v>847</v>
      </c>
      <c r="N148" s="222" t="s">
        <v>876</v>
      </c>
      <c r="O148" s="223" t="str">
        <f t="shared" si="57"/>
        <v/>
      </c>
      <c r="P148" s="265" t="str">
        <f t="shared" si="58"/>
        <v/>
      </c>
      <c r="Q148" s="266" t="str">
        <f t="shared" si="59"/>
        <v/>
      </c>
      <c r="R148" s="267" t="str">
        <f t="shared" si="60"/>
        <v/>
      </c>
      <c r="S148" s="267" t="str">
        <f t="shared" si="61"/>
        <v/>
      </c>
      <c r="T148" s="268" t="str">
        <f t="shared" si="62"/>
        <v/>
      </c>
      <c r="U148" s="269" t="str">
        <f t="shared" si="63"/>
        <v/>
      </c>
      <c r="V148" s="267">
        <f t="shared" si="64"/>
        <v>0</v>
      </c>
      <c r="W148" s="268" t="str">
        <f t="shared" si="65"/>
        <v/>
      </c>
      <c r="X148" s="364"/>
      <c r="Y148" s="230"/>
      <c r="Z148" s="297"/>
      <c r="AA148" s="298"/>
      <c r="AB148" s="231"/>
      <c r="AC148" s="230"/>
      <c r="AD148" s="233"/>
      <c r="AE148" s="365"/>
      <c r="AF148" s="365"/>
      <c r="AG148" s="365"/>
      <c r="AH148" s="366"/>
      <c r="AI148" s="367"/>
      <c r="AJ148" s="287"/>
      <c r="AK148" s="287"/>
      <c r="AL148" s="287"/>
      <c r="AM148" s="367"/>
      <c r="AN148" s="368"/>
      <c r="AO148" s="369"/>
      <c r="AP148" s="369"/>
      <c r="AQ148" s="369"/>
      <c r="AR148" s="370"/>
      <c r="AS148" s="371"/>
      <c r="AT148" s="372"/>
      <c r="AU148" s="243"/>
      <c r="AV148" s="372"/>
      <c r="AW148" s="373"/>
      <c r="AX148" s="374"/>
      <c r="AY148" s="375"/>
      <c r="AZ148" s="376"/>
      <c r="BA148" s="377"/>
      <c r="BB148" s="378"/>
      <c r="BC148" s="379"/>
      <c r="BD148" s="378"/>
      <c r="BE148" s="378"/>
      <c r="BF148" s="380"/>
      <c r="BG148" s="381"/>
      <c r="BH148" s="364"/>
      <c r="BI148" s="231"/>
      <c r="BJ148" s="231"/>
      <c r="BK148" s="232"/>
      <c r="BL148" s="231"/>
      <c r="BM148" s="386"/>
      <c r="BN148" s="233"/>
      <c r="BO148" s="383"/>
      <c r="BP148" s="272"/>
      <c r="BQ148" s="273"/>
      <c r="BR148" s="274"/>
      <c r="BS148" s="276"/>
      <c r="BT148" s="385"/>
      <c r="BU148" s="275"/>
      <c r="BV148" s="383"/>
      <c r="BW148" s="272"/>
      <c r="BX148" s="273"/>
      <c r="BY148" s="274"/>
      <c r="BZ148" s="276"/>
      <c r="CA148" s="385"/>
      <c r="CB148" s="276"/>
      <c r="CC148" s="208"/>
      <c r="CD148" s="264"/>
      <c r="CE148" s="263"/>
      <c r="CF148" s="263"/>
      <c r="CG148" s="263"/>
      <c r="CH148" s="263"/>
      <c r="CI148" s="263"/>
      <c r="CJ148" s="263"/>
      <c r="CK148" s="210"/>
      <c r="CL148" s="264"/>
      <c r="CM148" s="264"/>
      <c r="CN148" s="264"/>
      <c r="CO148" s="264"/>
      <c r="CP148" s="264"/>
      <c r="CQ148" s="264"/>
      <c r="CR148" s="264"/>
      <c r="CS148" s="264"/>
      <c r="CT148" s="264"/>
      <c r="CU148" s="101"/>
      <c r="CV148" s="101"/>
      <c r="CW148" s="101"/>
    </row>
    <row r="149" spans="1:101" s="103" customFormat="1" ht="35.25" customHeight="1" outlineLevel="2">
      <c r="A149" s="357">
        <v>136</v>
      </c>
      <c r="B149" s="358" t="s">
        <v>669</v>
      </c>
      <c r="C149" s="277" t="s">
        <v>709</v>
      </c>
      <c r="D149" s="214" t="s">
        <v>708</v>
      </c>
      <c r="E149" s="214" t="s">
        <v>814</v>
      </c>
      <c r="F149" s="360">
        <v>46244</v>
      </c>
      <c r="G149" s="360">
        <v>46245</v>
      </c>
      <c r="H149" s="361" t="str">
        <f t="shared" si="54"/>
        <v/>
      </c>
      <c r="I149" s="362">
        <v>29</v>
      </c>
      <c r="J149" s="219">
        <f t="shared" si="55"/>
        <v>7.3436312990630536E-3</v>
      </c>
      <c r="K149" s="219">
        <f t="shared" si="56"/>
        <v>0</v>
      </c>
      <c r="L149" s="220"/>
      <c r="M149" s="221" t="s">
        <v>877</v>
      </c>
      <c r="N149" s="222" t="s">
        <v>878</v>
      </c>
      <c r="O149" s="223" t="str">
        <f t="shared" si="57"/>
        <v/>
      </c>
      <c r="P149" s="265" t="str">
        <f t="shared" si="58"/>
        <v/>
      </c>
      <c r="Q149" s="266" t="str">
        <f t="shared" si="59"/>
        <v/>
      </c>
      <c r="R149" s="267" t="str">
        <f t="shared" si="60"/>
        <v/>
      </c>
      <c r="S149" s="267" t="str">
        <f t="shared" si="61"/>
        <v/>
      </c>
      <c r="T149" s="268" t="str">
        <f t="shared" si="62"/>
        <v/>
      </c>
      <c r="U149" s="269" t="str">
        <f t="shared" si="63"/>
        <v/>
      </c>
      <c r="V149" s="267">
        <f t="shared" si="64"/>
        <v>0</v>
      </c>
      <c r="W149" s="268" t="str">
        <f t="shared" si="65"/>
        <v/>
      </c>
      <c r="X149" s="364"/>
      <c r="Y149" s="230"/>
      <c r="Z149" s="297"/>
      <c r="AA149" s="298"/>
      <c r="AB149" s="231"/>
      <c r="AC149" s="230"/>
      <c r="AD149" s="233"/>
      <c r="AE149" s="365"/>
      <c r="AF149" s="365"/>
      <c r="AG149" s="365"/>
      <c r="AH149" s="366"/>
      <c r="AI149" s="367"/>
      <c r="AJ149" s="287"/>
      <c r="AK149" s="287"/>
      <c r="AL149" s="287"/>
      <c r="AM149" s="367"/>
      <c r="AN149" s="368"/>
      <c r="AO149" s="369"/>
      <c r="AP149" s="369"/>
      <c r="AQ149" s="369"/>
      <c r="AR149" s="370"/>
      <c r="AS149" s="371"/>
      <c r="AT149" s="372"/>
      <c r="AU149" s="243"/>
      <c r="AV149" s="372"/>
      <c r="AW149" s="373"/>
      <c r="AX149" s="374"/>
      <c r="AY149" s="375"/>
      <c r="AZ149" s="376"/>
      <c r="BA149" s="377"/>
      <c r="BB149" s="378"/>
      <c r="BC149" s="379"/>
      <c r="BD149" s="378"/>
      <c r="BE149" s="378"/>
      <c r="BF149" s="380"/>
      <c r="BG149" s="381"/>
      <c r="BH149" s="364"/>
      <c r="BI149" s="231"/>
      <c r="BJ149" s="231"/>
      <c r="BK149" s="232"/>
      <c r="BL149" s="231"/>
      <c r="BM149" s="386"/>
      <c r="BN149" s="233"/>
      <c r="BO149" s="383"/>
      <c r="BP149" s="272"/>
      <c r="BQ149" s="273"/>
      <c r="BR149" s="274"/>
      <c r="BS149" s="276"/>
      <c r="BT149" s="385"/>
      <c r="BU149" s="275"/>
      <c r="BV149" s="383"/>
      <c r="BW149" s="272"/>
      <c r="BX149" s="273"/>
      <c r="BY149" s="274"/>
      <c r="BZ149" s="276"/>
      <c r="CA149" s="385"/>
      <c r="CB149" s="276"/>
      <c r="CC149" s="208"/>
      <c r="CD149" s="264"/>
      <c r="CE149" s="263"/>
      <c r="CF149" s="263"/>
      <c r="CG149" s="263"/>
      <c r="CH149" s="263"/>
      <c r="CI149" s="263"/>
      <c r="CJ149" s="263"/>
      <c r="CK149" s="210"/>
      <c r="CL149" s="264"/>
      <c r="CM149" s="264"/>
      <c r="CN149" s="264"/>
      <c r="CO149" s="264"/>
      <c r="CP149" s="264"/>
      <c r="CQ149" s="264"/>
      <c r="CR149" s="264"/>
      <c r="CS149" s="264"/>
      <c r="CT149" s="264"/>
      <c r="CU149" s="101"/>
      <c r="CV149" s="101"/>
      <c r="CW149" s="101"/>
    </row>
    <row r="150" spans="1:101" s="451" customFormat="1" ht="35.25" customHeight="1" outlineLevel="2">
      <c r="A150" s="398">
        <v>137</v>
      </c>
      <c r="B150" s="509" t="s">
        <v>651</v>
      </c>
      <c r="C150" s="400" t="s">
        <v>650</v>
      </c>
      <c r="D150" s="359" t="s">
        <v>708</v>
      </c>
      <c r="E150" s="359" t="s">
        <v>814</v>
      </c>
      <c r="F150" s="401">
        <v>46253</v>
      </c>
      <c r="G150" s="401">
        <v>46254</v>
      </c>
      <c r="H150" s="402" t="s">
        <v>860</v>
      </c>
      <c r="I150" s="403"/>
      <c r="J150" s="404"/>
      <c r="K150" s="404">
        <f t="shared" si="56"/>
        <v>0</v>
      </c>
      <c r="L150" s="405"/>
      <c r="M150" s="406" t="s">
        <v>879</v>
      </c>
      <c r="N150" s="407" t="s">
        <v>880</v>
      </c>
      <c r="O150" s="408" t="str">
        <f t="shared" si="57"/>
        <v/>
      </c>
      <c r="P150" s="409" t="str">
        <f t="shared" si="58"/>
        <v/>
      </c>
      <c r="Q150" s="410" t="str">
        <f t="shared" si="59"/>
        <v/>
      </c>
      <c r="R150" s="411" t="str">
        <f t="shared" si="60"/>
        <v/>
      </c>
      <c r="S150" s="411" t="str">
        <f t="shared" si="61"/>
        <v/>
      </c>
      <c r="T150" s="412" t="str">
        <f t="shared" si="62"/>
        <v/>
      </c>
      <c r="U150" s="413" t="str">
        <f t="shared" si="63"/>
        <v/>
      </c>
      <c r="V150" s="411">
        <f t="shared" si="64"/>
        <v>0</v>
      </c>
      <c r="W150" s="412" t="str">
        <f t="shared" si="65"/>
        <v/>
      </c>
      <c r="X150" s="414"/>
      <c r="Y150" s="415"/>
      <c r="Z150" s="416"/>
      <c r="AA150" s="417"/>
      <c r="AB150" s="418"/>
      <c r="AC150" s="415"/>
      <c r="AD150" s="419"/>
      <c r="AE150" s="420"/>
      <c r="AF150" s="420"/>
      <c r="AG150" s="420"/>
      <c r="AH150" s="421"/>
      <c r="AI150" s="392"/>
      <c r="AJ150" s="422"/>
      <c r="AK150" s="422"/>
      <c r="AL150" s="422"/>
      <c r="AM150" s="392"/>
      <c r="AN150" s="423"/>
      <c r="AO150" s="424"/>
      <c r="AP150" s="424"/>
      <c r="AQ150" s="424"/>
      <c r="AR150" s="425"/>
      <c r="AS150" s="426"/>
      <c r="AT150" s="427"/>
      <c r="AU150" s="428"/>
      <c r="AV150" s="427"/>
      <c r="AW150" s="429"/>
      <c r="AX150" s="430"/>
      <c r="AY150" s="431"/>
      <c r="AZ150" s="432"/>
      <c r="BA150" s="433"/>
      <c r="BB150" s="434"/>
      <c r="BC150" s="435"/>
      <c r="BD150" s="434"/>
      <c r="BE150" s="434"/>
      <c r="BF150" s="436"/>
      <c r="BG150" s="437"/>
      <c r="BH150" s="414"/>
      <c r="BI150" s="418"/>
      <c r="BJ150" s="418"/>
      <c r="BK150" s="438"/>
      <c r="BL150" s="418"/>
      <c r="BM150" s="439"/>
      <c r="BN150" s="419"/>
      <c r="BO150" s="440"/>
      <c r="BP150" s="441"/>
      <c r="BQ150" s="442"/>
      <c r="BR150" s="443"/>
      <c r="BS150" s="444"/>
      <c r="BT150" s="445"/>
      <c r="BU150" s="446"/>
      <c r="BV150" s="440"/>
      <c r="BW150" s="441"/>
      <c r="BX150" s="442"/>
      <c r="BY150" s="443"/>
      <c r="BZ150" s="444"/>
      <c r="CA150" s="445"/>
      <c r="CB150" s="444"/>
      <c r="CC150" s="447"/>
      <c r="CD150" s="448"/>
      <c r="CE150" s="448"/>
      <c r="CF150" s="448"/>
      <c r="CG150" s="448"/>
      <c r="CH150" s="448"/>
      <c r="CI150" s="448"/>
      <c r="CJ150" s="448"/>
      <c r="CK150" s="449"/>
      <c r="CL150" s="448"/>
      <c r="CM150" s="448"/>
      <c r="CN150" s="448"/>
      <c r="CO150" s="448"/>
      <c r="CP150" s="448"/>
      <c r="CQ150" s="448"/>
      <c r="CR150" s="448"/>
      <c r="CS150" s="448"/>
      <c r="CT150" s="448"/>
      <c r="CU150" s="450"/>
      <c r="CV150" s="450"/>
      <c r="CW150" s="450"/>
    </row>
    <row r="151" spans="1:101" s="508" customFormat="1" ht="35.25" customHeight="1" outlineLevel="2">
      <c r="A151" s="452">
        <v>138</v>
      </c>
      <c r="B151" s="510" t="s">
        <v>710</v>
      </c>
      <c r="C151" s="454" t="s">
        <v>711</v>
      </c>
      <c r="D151" s="455" t="s">
        <v>708</v>
      </c>
      <c r="E151" s="455" t="s">
        <v>814</v>
      </c>
      <c r="F151" s="456"/>
      <c r="G151" s="456"/>
      <c r="H151" s="457" t="str">
        <f t="shared" ref="H151:H157" si="66">IF(NOT(ISBLANK(V151)),IF(V151&gt;R151,W151,S151),)</f>
        <v/>
      </c>
      <c r="I151" s="458">
        <v>14.5</v>
      </c>
      <c r="J151" s="459">
        <f t="shared" ref="J151:J157" si="67">I151/$I$10</f>
        <v>3.6718156495315268E-3</v>
      </c>
      <c r="K151" s="459">
        <f t="shared" si="56"/>
        <v>0</v>
      </c>
      <c r="L151" s="460"/>
      <c r="M151" s="461"/>
      <c r="N151" s="462"/>
      <c r="O151" s="463" t="str">
        <f t="shared" si="57"/>
        <v/>
      </c>
      <c r="P151" s="464" t="str">
        <f t="shared" si="58"/>
        <v/>
      </c>
      <c r="Q151" s="465" t="str">
        <f t="shared" si="59"/>
        <v/>
      </c>
      <c r="R151" s="466" t="str">
        <f t="shared" si="60"/>
        <v/>
      </c>
      <c r="S151" s="466" t="str">
        <f t="shared" si="61"/>
        <v/>
      </c>
      <c r="T151" s="467" t="str">
        <f t="shared" si="62"/>
        <v/>
      </c>
      <c r="U151" s="468" t="str">
        <f t="shared" si="63"/>
        <v/>
      </c>
      <c r="V151" s="466">
        <f t="shared" si="64"/>
        <v>0</v>
      </c>
      <c r="W151" s="467" t="str">
        <f t="shared" si="65"/>
        <v/>
      </c>
      <c r="X151" s="469"/>
      <c r="Y151" s="470"/>
      <c r="Z151" s="471"/>
      <c r="AA151" s="472"/>
      <c r="AB151" s="473"/>
      <c r="AC151" s="470"/>
      <c r="AD151" s="474"/>
      <c r="AE151" s="475"/>
      <c r="AF151" s="475"/>
      <c r="AG151" s="475"/>
      <c r="AH151" s="476"/>
      <c r="AI151" s="477"/>
      <c r="AJ151" s="478"/>
      <c r="AK151" s="478"/>
      <c r="AL151" s="478"/>
      <c r="AM151" s="477"/>
      <c r="AN151" s="480"/>
      <c r="AO151" s="481"/>
      <c r="AP151" s="481"/>
      <c r="AQ151" s="481"/>
      <c r="AR151" s="482"/>
      <c r="AS151" s="483"/>
      <c r="AT151" s="484"/>
      <c r="AU151" s="485"/>
      <c r="AV151" s="484"/>
      <c r="AW151" s="486"/>
      <c r="AX151" s="487"/>
      <c r="AY151" s="488"/>
      <c r="AZ151" s="489"/>
      <c r="BA151" s="490"/>
      <c r="BB151" s="491"/>
      <c r="BC151" s="492"/>
      <c r="BD151" s="491"/>
      <c r="BE151" s="491"/>
      <c r="BF151" s="493"/>
      <c r="BG151" s="494"/>
      <c r="BH151" s="469"/>
      <c r="BI151" s="473"/>
      <c r="BJ151" s="473"/>
      <c r="BK151" s="495"/>
      <c r="BL151" s="473"/>
      <c r="BM151" s="496"/>
      <c r="BN151" s="474"/>
      <c r="BO151" s="497"/>
      <c r="BP151" s="498"/>
      <c r="BQ151" s="499"/>
      <c r="BR151" s="500"/>
      <c r="BS151" s="501"/>
      <c r="BT151" s="502"/>
      <c r="BU151" s="503"/>
      <c r="BV151" s="497"/>
      <c r="BW151" s="498"/>
      <c r="BX151" s="499"/>
      <c r="BY151" s="500"/>
      <c r="BZ151" s="501"/>
      <c r="CA151" s="502"/>
      <c r="CB151" s="501"/>
      <c r="CC151" s="504"/>
      <c r="CD151" s="506"/>
      <c r="CE151" s="506"/>
      <c r="CF151" s="506"/>
      <c r="CG151" s="506"/>
      <c r="CH151" s="506"/>
      <c r="CI151" s="506"/>
      <c r="CJ151" s="506"/>
      <c r="CK151" s="505"/>
      <c r="CL151" s="506"/>
      <c r="CM151" s="506"/>
      <c r="CN151" s="506"/>
      <c r="CO151" s="506"/>
      <c r="CP151" s="506"/>
      <c r="CQ151" s="506"/>
      <c r="CR151" s="506"/>
      <c r="CS151" s="506"/>
      <c r="CT151" s="506"/>
      <c r="CU151" s="507"/>
      <c r="CV151" s="507"/>
      <c r="CW151" s="507"/>
    </row>
    <row r="152" spans="1:101" s="508" customFormat="1" ht="35.25" customHeight="1" outlineLevel="2">
      <c r="A152" s="452">
        <v>139</v>
      </c>
      <c r="B152" s="510" t="s">
        <v>712</v>
      </c>
      <c r="C152" s="454" t="s">
        <v>713</v>
      </c>
      <c r="D152" s="455" t="s">
        <v>708</v>
      </c>
      <c r="E152" s="455" t="s">
        <v>814</v>
      </c>
      <c r="F152" s="456"/>
      <c r="G152" s="456"/>
      <c r="H152" s="457" t="str">
        <f t="shared" si="66"/>
        <v/>
      </c>
      <c r="I152" s="458">
        <v>14.5</v>
      </c>
      <c r="J152" s="459">
        <f t="shared" si="67"/>
        <v>3.6718156495315268E-3</v>
      </c>
      <c r="K152" s="459">
        <f t="shared" si="56"/>
        <v>0</v>
      </c>
      <c r="L152" s="460"/>
      <c r="M152" s="461"/>
      <c r="N152" s="462"/>
      <c r="O152" s="463" t="str">
        <f t="shared" si="57"/>
        <v/>
      </c>
      <c r="P152" s="464" t="str">
        <f t="shared" si="58"/>
        <v/>
      </c>
      <c r="Q152" s="465" t="str">
        <f t="shared" si="59"/>
        <v/>
      </c>
      <c r="R152" s="466" t="str">
        <f t="shared" si="60"/>
        <v/>
      </c>
      <c r="S152" s="466" t="str">
        <f t="shared" si="61"/>
        <v/>
      </c>
      <c r="T152" s="467" t="str">
        <f t="shared" si="62"/>
        <v/>
      </c>
      <c r="U152" s="468" t="str">
        <f t="shared" si="63"/>
        <v/>
      </c>
      <c r="V152" s="466">
        <f t="shared" si="64"/>
        <v>0</v>
      </c>
      <c r="W152" s="467" t="str">
        <f t="shared" si="65"/>
        <v/>
      </c>
      <c r="X152" s="469"/>
      <c r="Y152" s="470"/>
      <c r="Z152" s="471"/>
      <c r="AA152" s="472"/>
      <c r="AB152" s="473"/>
      <c r="AC152" s="470"/>
      <c r="AD152" s="474"/>
      <c r="AE152" s="475"/>
      <c r="AF152" s="475"/>
      <c r="AG152" s="475"/>
      <c r="AH152" s="476"/>
      <c r="AI152" s="477"/>
      <c r="AJ152" s="478"/>
      <c r="AK152" s="478"/>
      <c r="AL152" s="478"/>
      <c r="AM152" s="477"/>
      <c r="AN152" s="480"/>
      <c r="AO152" s="481"/>
      <c r="AP152" s="481"/>
      <c r="AQ152" s="481"/>
      <c r="AR152" s="482"/>
      <c r="AS152" s="483"/>
      <c r="AT152" s="484"/>
      <c r="AU152" s="485"/>
      <c r="AV152" s="484"/>
      <c r="AW152" s="486"/>
      <c r="AX152" s="487"/>
      <c r="AY152" s="488"/>
      <c r="AZ152" s="489"/>
      <c r="BA152" s="490"/>
      <c r="BB152" s="491"/>
      <c r="BC152" s="492"/>
      <c r="BD152" s="491"/>
      <c r="BE152" s="491"/>
      <c r="BF152" s="493"/>
      <c r="BG152" s="494"/>
      <c r="BH152" s="469"/>
      <c r="BI152" s="473"/>
      <c r="BJ152" s="473"/>
      <c r="BK152" s="495"/>
      <c r="BL152" s="473"/>
      <c r="BM152" s="496"/>
      <c r="BN152" s="474"/>
      <c r="BO152" s="497"/>
      <c r="BP152" s="498"/>
      <c r="BQ152" s="499"/>
      <c r="BR152" s="500"/>
      <c r="BS152" s="501"/>
      <c r="BT152" s="502"/>
      <c r="BU152" s="503"/>
      <c r="BV152" s="497"/>
      <c r="BW152" s="498"/>
      <c r="BX152" s="499"/>
      <c r="BY152" s="500"/>
      <c r="BZ152" s="501"/>
      <c r="CA152" s="502"/>
      <c r="CB152" s="501"/>
      <c r="CC152" s="504"/>
      <c r="CD152" s="506"/>
      <c r="CE152" s="506"/>
      <c r="CF152" s="506"/>
      <c r="CG152" s="506"/>
      <c r="CH152" s="506"/>
      <c r="CI152" s="506"/>
      <c r="CJ152" s="506"/>
      <c r="CK152" s="505"/>
      <c r="CL152" s="506"/>
      <c r="CM152" s="506"/>
      <c r="CN152" s="506"/>
      <c r="CO152" s="506"/>
      <c r="CP152" s="506"/>
      <c r="CQ152" s="506"/>
      <c r="CR152" s="506"/>
      <c r="CS152" s="506"/>
      <c r="CT152" s="506"/>
      <c r="CU152" s="507"/>
      <c r="CV152" s="507"/>
      <c r="CW152" s="507"/>
    </row>
    <row r="153" spans="1:101" s="103" customFormat="1" ht="35.25" customHeight="1" outlineLevel="2">
      <c r="A153" s="357">
        <v>140</v>
      </c>
      <c r="B153" s="358" t="s">
        <v>672</v>
      </c>
      <c r="C153" s="277" t="s">
        <v>671</v>
      </c>
      <c r="D153" s="214" t="s">
        <v>708</v>
      </c>
      <c r="E153" s="214" t="s">
        <v>814</v>
      </c>
      <c r="F153" s="360">
        <v>46266</v>
      </c>
      <c r="G153" s="360">
        <v>46266</v>
      </c>
      <c r="H153" s="361" t="str">
        <f t="shared" si="66"/>
        <v/>
      </c>
      <c r="I153" s="362">
        <v>29</v>
      </c>
      <c r="J153" s="219">
        <f t="shared" si="67"/>
        <v>7.3436312990630536E-3</v>
      </c>
      <c r="K153" s="219">
        <f t="shared" si="56"/>
        <v>0</v>
      </c>
      <c r="L153" s="220"/>
      <c r="M153" s="221" t="s">
        <v>881</v>
      </c>
      <c r="N153" s="222" t="s">
        <v>881</v>
      </c>
      <c r="O153" s="223" t="str">
        <f t="shared" si="57"/>
        <v/>
      </c>
      <c r="P153" s="265" t="str">
        <f t="shared" si="58"/>
        <v/>
      </c>
      <c r="Q153" s="266" t="str">
        <f t="shared" si="59"/>
        <v/>
      </c>
      <c r="R153" s="267" t="str">
        <f t="shared" si="60"/>
        <v/>
      </c>
      <c r="S153" s="267" t="str">
        <f t="shared" si="61"/>
        <v/>
      </c>
      <c r="T153" s="268" t="str">
        <f t="shared" si="62"/>
        <v/>
      </c>
      <c r="U153" s="269" t="str">
        <f t="shared" si="63"/>
        <v/>
      </c>
      <c r="V153" s="267">
        <f t="shared" si="64"/>
        <v>0</v>
      </c>
      <c r="W153" s="268" t="str">
        <f t="shared" si="65"/>
        <v/>
      </c>
      <c r="X153" s="364"/>
      <c r="Y153" s="230"/>
      <c r="Z153" s="297"/>
      <c r="AA153" s="298"/>
      <c r="AB153" s="231"/>
      <c r="AC153" s="230"/>
      <c r="AD153" s="233"/>
      <c r="AE153" s="365"/>
      <c r="AF153" s="365"/>
      <c r="AG153" s="365"/>
      <c r="AH153" s="366"/>
      <c r="AI153" s="367"/>
      <c r="AJ153" s="287"/>
      <c r="AK153" s="287"/>
      <c r="AL153" s="287"/>
      <c r="AM153" s="367"/>
      <c r="AN153" s="368"/>
      <c r="AO153" s="369"/>
      <c r="AP153" s="369"/>
      <c r="AQ153" s="369"/>
      <c r="AR153" s="370"/>
      <c r="AS153" s="371"/>
      <c r="AT153" s="372"/>
      <c r="AU153" s="243"/>
      <c r="AV153" s="372"/>
      <c r="AW153" s="373"/>
      <c r="AX153" s="374"/>
      <c r="AY153" s="375"/>
      <c r="AZ153" s="376"/>
      <c r="BA153" s="377"/>
      <c r="BB153" s="378"/>
      <c r="BC153" s="379"/>
      <c r="BD153" s="378"/>
      <c r="BE153" s="378"/>
      <c r="BF153" s="380"/>
      <c r="BG153" s="381"/>
      <c r="BH153" s="364"/>
      <c r="BI153" s="231"/>
      <c r="BJ153" s="231"/>
      <c r="BK153" s="232"/>
      <c r="BL153" s="231"/>
      <c r="BM153" s="386"/>
      <c r="BN153" s="233"/>
      <c r="BO153" s="383"/>
      <c r="BP153" s="272"/>
      <c r="BQ153" s="273"/>
      <c r="BR153" s="274"/>
      <c r="BS153" s="276"/>
      <c r="BT153" s="385"/>
      <c r="BU153" s="275"/>
      <c r="BV153" s="383"/>
      <c r="BW153" s="272"/>
      <c r="BX153" s="273"/>
      <c r="BY153" s="274"/>
      <c r="BZ153" s="276"/>
      <c r="CA153" s="385"/>
      <c r="CB153" s="276"/>
      <c r="CC153" s="208"/>
      <c r="CD153" s="264"/>
      <c r="CE153" s="263"/>
      <c r="CF153" s="263"/>
      <c r="CG153" s="263"/>
      <c r="CH153" s="263"/>
      <c r="CI153" s="263"/>
      <c r="CJ153" s="263"/>
      <c r="CK153" s="210"/>
      <c r="CL153" s="264"/>
      <c r="CM153" s="264"/>
      <c r="CN153" s="264"/>
      <c r="CO153" s="264"/>
      <c r="CP153" s="264"/>
      <c r="CQ153" s="264"/>
      <c r="CR153" s="264"/>
      <c r="CS153" s="264"/>
      <c r="CT153" s="264"/>
      <c r="CU153" s="101"/>
      <c r="CV153" s="101"/>
      <c r="CW153" s="101"/>
    </row>
    <row r="154" spans="1:101" s="103" customFormat="1" ht="35.25" customHeight="1" outlineLevel="2">
      <c r="A154" s="357">
        <v>141</v>
      </c>
      <c r="B154" s="358" t="s">
        <v>675</v>
      </c>
      <c r="C154" s="277" t="s">
        <v>674</v>
      </c>
      <c r="D154" s="214" t="s">
        <v>708</v>
      </c>
      <c r="E154" s="214" t="s">
        <v>814</v>
      </c>
      <c r="F154" s="360">
        <v>46266</v>
      </c>
      <c r="G154" s="360">
        <v>46266</v>
      </c>
      <c r="H154" s="361" t="str">
        <f t="shared" si="66"/>
        <v/>
      </c>
      <c r="I154" s="362">
        <v>29</v>
      </c>
      <c r="J154" s="219">
        <f t="shared" si="67"/>
        <v>7.3436312990630536E-3</v>
      </c>
      <c r="K154" s="219">
        <f t="shared" si="56"/>
        <v>0</v>
      </c>
      <c r="L154" s="220"/>
      <c r="M154" s="221" t="s">
        <v>881</v>
      </c>
      <c r="N154" s="222" t="s">
        <v>881</v>
      </c>
      <c r="O154" s="223" t="str">
        <f t="shared" si="57"/>
        <v/>
      </c>
      <c r="P154" s="265" t="str">
        <f t="shared" si="58"/>
        <v/>
      </c>
      <c r="Q154" s="266" t="str">
        <f t="shared" si="59"/>
        <v/>
      </c>
      <c r="R154" s="267" t="str">
        <f t="shared" si="60"/>
        <v/>
      </c>
      <c r="S154" s="267" t="str">
        <f t="shared" si="61"/>
        <v/>
      </c>
      <c r="T154" s="268" t="str">
        <f t="shared" si="62"/>
        <v/>
      </c>
      <c r="U154" s="269" t="str">
        <f t="shared" si="63"/>
        <v/>
      </c>
      <c r="V154" s="267">
        <f t="shared" si="64"/>
        <v>0</v>
      </c>
      <c r="W154" s="268" t="str">
        <f t="shared" si="65"/>
        <v/>
      </c>
      <c r="X154" s="364"/>
      <c r="Y154" s="230"/>
      <c r="Z154" s="297"/>
      <c r="AA154" s="298"/>
      <c r="AB154" s="231"/>
      <c r="AC154" s="230"/>
      <c r="AD154" s="233"/>
      <c r="AE154" s="365"/>
      <c r="AF154" s="365"/>
      <c r="AG154" s="365"/>
      <c r="AH154" s="366"/>
      <c r="AI154" s="367"/>
      <c r="AJ154" s="287"/>
      <c r="AK154" s="287"/>
      <c r="AL154" s="287"/>
      <c r="AM154" s="367"/>
      <c r="AN154" s="368"/>
      <c r="AO154" s="369"/>
      <c r="AP154" s="369"/>
      <c r="AQ154" s="369"/>
      <c r="AR154" s="370"/>
      <c r="AS154" s="371"/>
      <c r="AT154" s="372"/>
      <c r="AU154" s="243"/>
      <c r="AV154" s="372"/>
      <c r="AW154" s="373"/>
      <c r="AX154" s="374"/>
      <c r="AY154" s="375"/>
      <c r="AZ154" s="376"/>
      <c r="BA154" s="377"/>
      <c r="BB154" s="378"/>
      <c r="BC154" s="379"/>
      <c r="BD154" s="378"/>
      <c r="BE154" s="378"/>
      <c r="BF154" s="380"/>
      <c r="BG154" s="381"/>
      <c r="BH154" s="364"/>
      <c r="BI154" s="231"/>
      <c r="BJ154" s="231"/>
      <c r="BK154" s="232"/>
      <c r="BL154" s="231"/>
      <c r="BM154" s="386"/>
      <c r="BN154" s="233"/>
      <c r="BO154" s="383"/>
      <c r="BP154" s="272"/>
      <c r="BQ154" s="273"/>
      <c r="BR154" s="274"/>
      <c r="BS154" s="276"/>
      <c r="BT154" s="385"/>
      <c r="BU154" s="275"/>
      <c r="BV154" s="383"/>
      <c r="BW154" s="272"/>
      <c r="BX154" s="273"/>
      <c r="BY154" s="274"/>
      <c r="BZ154" s="276"/>
      <c r="CA154" s="385"/>
      <c r="CB154" s="276"/>
      <c r="CC154" s="208"/>
      <c r="CD154" s="264"/>
      <c r="CE154" s="263"/>
      <c r="CF154" s="263"/>
      <c r="CG154" s="263"/>
      <c r="CH154" s="263"/>
      <c r="CI154" s="263"/>
      <c r="CJ154" s="263"/>
      <c r="CK154" s="210"/>
      <c r="CL154" s="264"/>
      <c r="CM154" s="264"/>
      <c r="CN154" s="264"/>
      <c r="CO154" s="264"/>
      <c r="CP154" s="264"/>
      <c r="CQ154" s="264"/>
      <c r="CR154" s="264"/>
      <c r="CS154" s="264"/>
      <c r="CT154" s="264"/>
      <c r="CU154" s="101"/>
      <c r="CV154" s="101"/>
      <c r="CW154" s="101"/>
    </row>
    <row r="155" spans="1:101" s="103" customFormat="1" ht="35.25" customHeight="1" outlineLevel="2">
      <c r="A155" s="357">
        <v>142</v>
      </c>
      <c r="B155" s="358" t="s">
        <v>678</v>
      </c>
      <c r="C155" s="277" t="s">
        <v>677</v>
      </c>
      <c r="D155" s="214" t="s">
        <v>708</v>
      </c>
      <c r="E155" s="214" t="s">
        <v>814</v>
      </c>
      <c r="F155" s="360">
        <v>46240</v>
      </c>
      <c r="G155" s="360">
        <v>46241</v>
      </c>
      <c r="H155" s="361" t="str">
        <f t="shared" si="66"/>
        <v/>
      </c>
      <c r="I155" s="362">
        <v>29</v>
      </c>
      <c r="J155" s="219">
        <f t="shared" si="67"/>
        <v>7.3436312990630536E-3</v>
      </c>
      <c r="K155" s="219">
        <f t="shared" si="56"/>
        <v>0</v>
      </c>
      <c r="L155" s="220"/>
      <c r="M155" s="221" t="s">
        <v>874</v>
      </c>
      <c r="N155" s="222" t="s">
        <v>882</v>
      </c>
      <c r="O155" s="223" t="str">
        <f t="shared" si="57"/>
        <v/>
      </c>
      <c r="P155" s="265" t="str">
        <f t="shared" si="58"/>
        <v/>
      </c>
      <c r="Q155" s="266" t="str">
        <f t="shared" si="59"/>
        <v/>
      </c>
      <c r="R155" s="267" t="str">
        <f t="shared" si="60"/>
        <v/>
      </c>
      <c r="S155" s="267" t="str">
        <f t="shared" si="61"/>
        <v/>
      </c>
      <c r="T155" s="268" t="str">
        <f t="shared" si="62"/>
        <v/>
      </c>
      <c r="U155" s="269" t="str">
        <f t="shared" si="63"/>
        <v/>
      </c>
      <c r="V155" s="267">
        <f t="shared" si="64"/>
        <v>0</v>
      </c>
      <c r="W155" s="268" t="str">
        <f t="shared" si="65"/>
        <v/>
      </c>
      <c r="X155" s="364"/>
      <c r="Y155" s="230"/>
      <c r="Z155" s="297"/>
      <c r="AA155" s="298"/>
      <c r="AB155" s="231"/>
      <c r="AC155" s="230"/>
      <c r="AD155" s="233"/>
      <c r="AE155" s="365"/>
      <c r="AF155" s="365"/>
      <c r="AG155" s="365"/>
      <c r="AH155" s="366"/>
      <c r="AI155" s="367"/>
      <c r="AJ155" s="287"/>
      <c r="AK155" s="287"/>
      <c r="AL155" s="287"/>
      <c r="AM155" s="367"/>
      <c r="AN155" s="368"/>
      <c r="AO155" s="369"/>
      <c r="AP155" s="369"/>
      <c r="AQ155" s="369"/>
      <c r="AR155" s="370"/>
      <c r="AS155" s="371"/>
      <c r="AT155" s="372"/>
      <c r="AU155" s="243"/>
      <c r="AV155" s="372"/>
      <c r="AW155" s="373"/>
      <c r="AX155" s="374"/>
      <c r="AY155" s="375"/>
      <c r="AZ155" s="376"/>
      <c r="BA155" s="377"/>
      <c r="BB155" s="378"/>
      <c r="BC155" s="379"/>
      <c r="BD155" s="378"/>
      <c r="BE155" s="378"/>
      <c r="BF155" s="380"/>
      <c r="BG155" s="381"/>
      <c r="BH155" s="364"/>
      <c r="BI155" s="231"/>
      <c r="BJ155" s="231"/>
      <c r="BK155" s="232"/>
      <c r="BL155" s="231"/>
      <c r="BM155" s="386"/>
      <c r="BN155" s="233"/>
      <c r="BO155" s="383"/>
      <c r="BP155" s="272"/>
      <c r="BQ155" s="273"/>
      <c r="BR155" s="274"/>
      <c r="BS155" s="276"/>
      <c r="BT155" s="385"/>
      <c r="BU155" s="275"/>
      <c r="BV155" s="383"/>
      <c r="BW155" s="272"/>
      <c r="BX155" s="273"/>
      <c r="BY155" s="274"/>
      <c r="BZ155" s="276"/>
      <c r="CA155" s="385"/>
      <c r="CB155" s="276"/>
      <c r="CC155" s="208"/>
      <c r="CD155" s="264"/>
      <c r="CE155" s="263"/>
      <c r="CF155" s="263"/>
      <c r="CG155" s="263"/>
      <c r="CH155" s="263"/>
      <c r="CI155" s="263"/>
      <c r="CJ155" s="263"/>
      <c r="CK155" s="210"/>
      <c r="CL155" s="264"/>
      <c r="CM155" s="264"/>
      <c r="CN155" s="264"/>
      <c r="CO155" s="264"/>
      <c r="CP155" s="264"/>
      <c r="CQ155" s="264"/>
      <c r="CR155" s="264"/>
      <c r="CS155" s="264"/>
      <c r="CT155" s="264"/>
      <c r="CU155" s="101"/>
      <c r="CV155" s="101"/>
      <c r="CW155" s="101"/>
    </row>
    <row r="156" spans="1:101" s="103" customFormat="1" ht="35.25" customHeight="1" outlineLevel="2">
      <c r="A156" s="357">
        <v>143</v>
      </c>
      <c r="B156" s="358" t="s">
        <v>681</v>
      </c>
      <c r="C156" s="277" t="s">
        <v>680</v>
      </c>
      <c r="D156" s="214" t="s">
        <v>708</v>
      </c>
      <c r="E156" s="214" t="s">
        <v>814</v>
      </c>
      <c r="F156" s="360">
        <v>46251</v>
      </c>
      <c r="G156" s="360">
        <v>46252</v>
      </c>
      <c r="H156" s="361" t="str">
        <f t="shared" si="66"/>
        <v/>
      </c>
      <c r="I156" s="362">
        <v>29</v>
      </c>
      <c r="J156" s="219">
        <f t="shared" si="67"/>
        <v>7.3436312990630536E-3</v>
      </c>
      <c r="K156" s="219">
        <f t="shared" si="56"/>
        <v>0</v>
      </c>
      <c r="L156" s="220"/>
      <c r="M156" s="221" t="s">
        <v>872</v>
      </c>
      <c r="N156" s="222" t="s">
        <v>883</v>
      </c>
      <c r="O156" s="223" t="str">
        <f t="shared" si="57"/>
        <v/>
      </c>
      <c r="P156" s="265" t="str">
        <f t="shared" si="58"/>
        <v/>
      </c>
      <c r="Q156" s="266" t="str">
        <f t="shared" si="59"/>
        <v/>
      </c>
      <c r="R156" s="267" t="str">
        <f t="shared" si="60"/>
        <v/>
      </c>
      <c r="S156" s="267" t="str">
        <f t="shared" si="61"/>
        <v/>
      </c>
      <c r="T156" s="268" t="str">
        <f t="shared" si="62"/>
        <v/>
      </c>
      <c r="U156" s="269" t="str">
        <f t="shared" si="63"/>
        <v/>
      </c>
      <c r="V156" s="267">
        <f t="shared" si="64"/>
        <v>0</v>
      </c>
      <c r="W156" s="268" t="str">
        <f t="shared" si="65"/>
        <v/>
      </c>
      <c r="X156" s="364"/>
      <c r="Y156" s="230"/>
      <c r="Z156" s="297"/>
      <c r="AA156" s="298"/>
      <c r="AB156" s="231"/>
      <c r="AC156" s="230"/>
      <c r="AD156" s="233"/>
      <c r="AE156" s="365"/>
      <c r="AF156" s="365"/>
      <c r="AG156" s="365"/>
      <c r="AH156" s="366"/>
      <c r="AI156" s="367"/>
      <c r="AJ156" s="287"/>
      <c r="AK156" s="287"/>
      <c r="AL156" s="287"/>
      <c r="AM156" s="367"/>
      <c r="AN156" s="368"/>
      <c r="AO156" s="369"/>
      <c r="AP156" s="369"/>
      <c r="AQ156" s="369"/>
      <c r="AR156" s="370"/>
      <c r="AS156" s="371"/>
      <c r="AT156" s="372"/>
      <c r="AU156" s="243"/>
      <c r="AV156" s="372"/>
      <c r="AW156" s="373"/>
      <c r="AX156" s="374"/>
      <c r="AY156" s="375"/>
      <c r="AZ156" s="376"/>
      <c r="BA156" s="377"/>
      <c r="BB156" s="378"/>
      <c r="BC156" s="379"/>
      <c r="BD156" s="378"/>
      <c r="BE156" s="378"/>
      <c r="BF156" s="380"/>
      <c r="BG156" s="381"/>
      <c r="BH156" s="364"/>
      <c r="BI156" s="231"/>
      <c r="BJ156" s="231"/>
      <c r="BK156" s="232"/>
      <c r="BL156" s="231"/>
      <c r="BM156" s="386"/>
      <c r="BN156" s="233"/>
      <c r="BO156" s="383"/>
      <c r="BP156" s="272"/>
      <c r="BQ156" s="273"/>
      <c r="BR156" s="274"/>
      <c r="BS156" s="276"/>
      <c r="BT156" s="385"/>
      <c r="BU156" s="275"/>
      <c r="BV156" s="383"/>
      <c r="BW156" s="272"/>
      <c r="BX156" s="273"/>
      <c r="BY156" s="274"/>
      <c r="BZ156" s="276"/>
      <c r="CA156" s="385"/>
      <c r="CB156" s="276"/>
      <c r="CC156" s="208"/>
      <c r="CD156" s="264"/>
      <c r="CE156" s="263"/>
      <c r="CF156" s="263"/>
      <c r="CG156" s="263"/>
      <c r="CH156" s="263"/>
      <c r="CI156" s="263"/>
      <c r="CJ156" s="263"/>
      <c r="CK156" s="210"/>
      <c r="CL156" s="264"/>
      <c r="CM156" s="264"/>
      <c r="CN156" s="264"/>
      <c r="CO156" s="264"/>
      <c r="CP156" s="264"/>
      <c r="CQ156" s="264"/>
      <c r="CR156" s="264"/>
      <c r="CS156" s="264"/>
      <c r="CT156" s="264"/>
      <c r="CU156" s="101"/>
      <c r="CV156" s="101"/>
      <c r="CW156" s="101"/>
    </row>
    <row r="157" spans="1:101" s="103" customFormat="1" ht="35.25" customHeight="1" outlineLevel="2" thickBot="1">
      <c r="A157" s="357">
        <v>144</v>
      </c>
      <c r="B157" s="358" t="s">
        <v>684</v>
      </c>
      <c r="C157" s="277" t="s">
        <v>683</v>
      </c>
      <c r="D157" s="214" t="s">
        <v>708</v>
      </c>
      <c r="E157" s="214" t="s">
        <v>814</v>
      </c>
      <c r="F157" s="360">
        <v>46253</v>
      </c>
      <c r="G157" s="360">
        <v>46254</v>
      </c>
      <c r="H157" s="361" t="str">
        <f t="shared" si="66"/>
        <v/>
      </c>
      <c r="I157" s="362">
        <v>29</v>
      </c>
      <c r="J157" s="219">
        <f t="shared" si="67"/>
        <v>7.3436312990630536E-3</v>
      </c>
      <c r="K157" s="219">
        <f t="shared" si="56"/>
        <v>0</v>
      </c>
      <c r="L157" s="220"/>
      <c r="M157" s="221" t="s">
        <v>879</v>
      </c>
      <c r="N157" s="222" t="s">
        <v>880</v>
      </c>
      <c r="O157" s="223" t="str">
        <f t="shared" si="57"/>
        <v/>
      </c>
      <c r="P157" s="530" t="str">
        <f t="shared" si="58"/>
        <v/>
      </c>
      <c r="Q157" s="266" t="str">
        <f t="shared" si="59"/>
        <v/>
      </c>
      <c r="R157" s="267" t="str">
        <f t="shared" si="60"/>
        <v/>
      </c>
      <c r="S157" s="267" t="str">
        <f t="shared" si="61"/>
        <v/>
      </c>
      <c r="T157" s="268" t="str">
        <f t="shared" si="62"/>
        <v/>
      </c>
      <c r="U157" s="269" t="str">
        <f t="shared" si="63"/>
        <v/>
      </c>
      <c r="V157" s="267">
        <f t="shared" si="64"/>
        <v>0</v>
      </c>
      <c r="W157" s="268" t="str">
        <f t="shared" si="65"/>
        <v/>
      </c>
      <c r="X157" s="364"/>
      <c r="Y157" s="230"/>
      <c r="Z157" s="297"/>
      <c r="AA157" s="298"/>
      <c r="AB157" s="231"/>
      <c r="AC157" s="230"/>
      <c r="AD157" s="233"/>
      <c r="AE157" s="365"/>
      <c r="AF157" s="365"/>
      <c r="AG157" s="365"/>
      <c r="AH157" s="366"/>
      <c r="AI157" s="367"/>
      <c r="AJ157" s="287"/>
      <c r="AK157" s="287"/>
      <c r="AL157" s="287"/>
      <c r="AM157" s="367"/>
      <c r="AN157" s="368"/>
      <c r="AO157" s="369"/>
      <c r="AP157" s="369"/>
      <c r="AQ157" s="369"/>
      <c r="AR157" s="370"/>
      <c r="AS157" s="371"/>
      <c r="AT157" s="372"/>
      <c r="AU157" s="243"/>
      <c r="AV157" s="372"/>
      <c r="AW157" s="373"/>
      <c r="AX157" s="374"/>
      <c r="AY157" s="375"/>
      <c r="AZ157" s="376"/>
      <c r="BA157" s="377"/>
      <c r="BB157" s="378"/>
      <c r="BC157" s="379"/>
      <c r="BD157" s="378"/>
      <c r="BE157" s="378"/>
      <c r="BF157" s="380"/>
      <c r="BG157" s="381"/>
      <c r="BH157" s="364"/>
      <c r="BI157" s="231"/>
      <c r="BJ157" s="231"/>
      <c r="BK157" s="232"/>
      <c r="BL157" s="231"/>
      <c r="BM157" s="386"/>
      <c r="BN157" s="233"/>
      <c r="BO157" s="383"/>
      <c r="BP157" s="272"/>
      <c r="BQ157" s="273"/>
      <c r="BR157" s="274"/>
      <c r="BS157" s="276"/>
      <c r="BT157" s="385"/>
      <c r="BU157" s="275"/>
      <c r="BV157" s="383"/>
      <c r="BW157" s="272"/>
      <c r="BX157" s="273"/>
      <c r="BY157" s="274"/>
      <c r="BZ157" s="276"/>
      <c r="CA157" s="385"/>
      <c r="CB157" s="276"/>
      <c r="CC157" s="208"/>
      <c r="CD157" s="264"/>
      <c r="CE157" s="263"/>
      <c r="CF157" s="263"/>
      <c r="CG157" s="263"/>
      <c r="CH157" s="263"/>
      <c r="CI157" s="263"/>
      <c r="CJ157" s="263"/>
      <c r="CK157" s="210"/>
      <c r="CL157" s="264"/>
      <c r="CM157" s="264"/>
      <c r="CN157" s="264"/>
      <c r="CO157" s="264"/>
      <c r="CP157" s="264"/>
      <c r="CQ157" s="264"/>
      <c r="CR157" s="264"/>
      <c r="CS157" s="264"/>
      <c r="CT157" s="264"/>
      <c r="CU157" s="101"/>
      <c r="CV157" s="101"/>
      <c r="CW157" s="101"/>
    </row>
    <row r="158" spans="1:101" s="103" customFormat="1" ht="35.25" customHeight="1" outlineLevel="1" thickBot="1">
      <c r="A158" s="153" t="s">
        <v>714</v>
      </c>
      <c r="B158" s="306"/>
      <c r="C158" s="307"/>
      <c r="D158" s="308"/>
      <c r="E158" s="309"/>
      <c r="F158" s="310"/>
      <c r="G158" s="310"/>
      <c r="H158" s="311"/>
      <c r="I158" s="312">
        <f>SUM(I159:I177)</f>
        <v>307</v>
      </c>
      <c r="J158" s="158">
        <f>SUM(J159:J177)</f>
        <v>7.7741200303874394E-2</v>
      </c>
      <c r="K158" s="159">
        <f>SUMPRODUCT(J159:J177,K159:K177)/J158</f>
        <v>0.12312703583061892</v>
      </c>
      <c r="L158" s="160"/>
      <c r="M158" s="161"/>
      <c r="N158" s="162"/>
      <c r="O158" s="313"/>
      <c r="P158" s="314"/>
      <c r="Q158" s="521"/>
      <c r="R158" s="522"/>
      <c r="S158" s="523"/>
      <c r="T158" s="524"/>
      <c r="U158" s="525"/>
      <c r="V158" s="522"/>
      <c r="W158" s="526"/>
      <c r="X158" s="527"/>
      <c r="Y158" s="528"/>
      <c r="Z158" s="323"/>
      <c r="AA158" s="324"/>
      <c r="AB158" s="346"/>
      <c r="AC158" s="528"/>
      <c r="AD158" s="349"/>
      <c r="AE158" s="529"/>
      <c r="AF158" s="529"/>
      <c r="AG158" s="529"/>
      <c r="AH158" s="327"/>
      <c r="AI158" s="328"/>
      <c r="AJ158" s="329"/>
      <c r="AK158" s="329"/>
      <c r="AL158" s="329"/>
      <c r="AM158" s="328"/>
      <c r="AN158" s="330"/>
      <c r="AO158" s="331"/>
      <c r="AP158" s="331"/>
      <c r="AQ158" s="331"/>
      <c r="AR158" s="332"/>
      <c r="AS158" s="333"/>
      <c r="AT158" s="334"/>
      <c r="AU158" s="335"/>
      <c r="AV158" s="334"/>
      <c r="AW158" s="336"/>
      <c r="AX158" s="337"/>
      <c r="AY158" s="338"/>
      <c r="AZ158" s="339"/>
      <c r="BA158" s="340"/>
      <c r="BB158" s="341"/>
      <c r="BC158" s="342"/>
      <c r="BD158" s="341"/>
      <c r="BE158" s="341"/>
      <c r="BF158" s="343"/>
      <c r="BG158" s="344"/>
      <c r="BH158" s="527"/>
      <c r="BI158" s="346"/>
      <c r="BJ158" s="346"/>
      <c r="BK158" s="347"/>
      <c r="BL158" s="346"/>
      <c r="BM158" s="348"/>
      <c r="BN158" s="349"/>
      <c r="BO158" s="350"/>
      <c r="BP158" s="351"/>
      <c r="BQ158" s="352"/>
      <c r="BR158" s="353"/>
      <c r="BS158" s="354"/>
      <c r="BT158" s="355"/>
      <c r="BU158" s="356"/>
      <c r="BV158" s="350"/>
      <c r="BW158" s="351"/>
      <c r="BX158" s="352"/>
      <c r="BY158" s="353"/>
      <c r="BZ158" s="354"/>
      <c r="CA158" s="355"/>
      <c r="CB158" s="354"/>
      <c r="CC158" s="208"/>
      <c r="CD158" s="209"/>
      <c r="CE158" s="209"/>
      <c r="CF158" s="209"/>
      <c r="CG158" s="209"/>
      <c r="CH158" s="209"/>
      <c r="CI158" s="209"/>
      <c r="CJ158" s="209"/>
      <c r="CK158" s="210"/>
      <c r="CL158" s="209"/>
      <c r="CM158" s="209"/>
      <c r="CN158" s="209"/>
      <c r="CO158" s="209"/>
      <c r="CP158" s="209"/>
      <c r="CQ158" s="209"/>
      <c r="CR158" s="209"/>
      <c r="CS158" s="209"/>
      <c r="CT158" s="209"/>
      <c r="CU158" s="101"/>
      <c r="CV158" s="101"/>
      <c r="CW158" s="101"/>
    </row>
    <row r="159" spans="1:101" s="103" customFormat="1" ht="35.25" customHeight="1" outlineLevel="2">
      <c r="A159" s="357">
        <v>145</v>
      </c>
      <c r="B159" s="358" t="s">
        <v>321</v>
      </c>
      <c r="C159" s="277" t="s">
        <v>320</v>
      </c>
      <c r="D159" s="214" t="s">
        <v>714</v>
      </c>
      <c r="E159" s="214" t="s">
        <v>799</v>
      </c>
      <c r="F159" s="360">
        <v>46036</v>
      </c>
      <c r="G159" s="360">
        <v>46045</v>
      </c>
      <c r="H159" s="361" t="str">
        <f t="shared" ref="H159:H177" si="68">IF(NOT(ISBLANK(V159)),IF(V159&gt;R159,W159,S159),)</f>
        <v>AN</v>
      </c>
      <c r="I159" s="362">
        <v>8</v>
      </c>
      <c r="J159" s="219">
        <f t="shared" ref="J159:J177" si="69">I159/$I$10</f>
        <v>2.025829323879463E-3</v>
      </c>
      <c r="K159" s="219">
        <f t="shared" ref="K159:K177" si="70">IF(W159="AP",1,IF(H159="AFC",1,IF(H159="IFI",0.9,IF(AND(H159="CM",S159="IFI"),0.9,IF(H159="IFC",0.45,IF(AND(H159="IFA",W159="CM"),0.6,IF(AND(H159="IFA",W159="AN"),0.75,IF(H159="RJ",0,IF(H159="AN",0.75,IF(H159="AP",1,IF(H159="CM",0.6,)))))))))))</f>
        <v>0.75</v>
      </c>
      <c r="L159" s="220"/>
      <c r="M159" s="221" t="s">
        <v>800</v>
      </c>
      <c r="N159" s="222" t="s">
        <v>801</v>
      </c>
      <c r="O159" s="223" t="str">
        <f t="shared" ref="O159:O177" si="71">IF(H159="CM","NT",IF(H159="AN","NT",IF(H159="IFI","PK",IF(H159="IFC","PK",IF(H159="IFA","PK",IF(H159="RJ","NT",""))))))</f>
        <v>NT</v>
      </c>
      <c r="P159" s="363">
        <f t="shared" ref="P159:P177" ca="1" si="72">IF(O159="PK",($CC$1-R159),IF(O159="NT",($CC$1-V159),""))</f>
        <v>37</v>
      </c>
      <c r="Q159" s="266">
        <f t="shared" ref="Q159:Q177" si="73">IF(NOT(ISBLANK(BO159)),BO159,IF(NOT(ISBLANK(BH159)),BH159,IF(NOT(ISBLANK(AZ159)),AZ159,IF(NOT(ISBLANK(AR159)),AR159,IF(NOT(ISBLANK(AH159)),AH159,IF(NOT(ISBLANK(X159)),X159,""))))))</f>
        <v>71</v>
      </c>
      <c r="R159" s="267">
        <f t="shared" ref="R159:R177" si="74">IF(NOT(ISBLANK(BP159)),BP159,IF(NOT(ISBLANK(BI159)),BI159,IF(NOT(ISBLANK(BA159)),BA159,IF(NOT(ISBLANK(AS159)),AS159,IF(NOT(ISBLANK(AI159)),AI159,IF(NOT(ISBLANK(Y159)),Y159,""))))))</f>
        <v>46155</v>
      </c>
      <c r="S159" s="267" t="str">
        <f t="shared" ref="S159:S177" si="75">IF(NOT(ISBLANK(BQ159)),BQ159,IF(NOT(ISBLANK(BJ159)),BJ159,IF(NOT(ISBLANK(BB159)),BB159,IF(NOT(ISBLANK(AT159)),AT159,IF(NOT(ISBLANK(AJ159)),AJ159,IF(NOT(ISBLANK(Z159)),Z159,""))))))</f>
        <v>IFC</v>
      </c>
      <c r="T159" s="268" t="str">
        <f t="shared" ref="T159:T177" si="76">IF(NOT(ISBLANK(BR159)),BR159,IF(NOT(ISBLANK(BK159)),BK159,IF(NOT(ISBLANK(BC159)),BC159,IF(NOT(ISBLANK(AU159)),AU159,IF(NOT(ISBLANK(AK159)),AK159,IF(NOT(ISBLANK(AA159)),AA159,""))))))</f>
        <v>00</v>
      </c>
      <c r="U159" s="269" t="str">
        <f t="shared" ref="U159:U177" si="77">IF(NOT(ISBLANK(BS159)),BS159,IF(NOT(ISBLANK(BL159)),BL159,IF(NOT(ISBLANK(BD159)),BD159,IF(NOT(ISBLANK(AV159)),AV159,IF(NOT(ISBLANK(AL159)),AL159,IF(NOT(ISBLANK(AB159)),AB159,""))))))</f>
        <v/>
      </c>
      <c r="V159" s="267">
        <f t="shared" ref="V159:V177" si="78">IF(NOT(ISBLANK(BT159)),BT159,IF(NOT(ISBLANK(BM159)),BM159,IF(NOT(ISBLANK(BE159)),BE159,IF(NOT(ISBLANK(AW159)),AW159,IF(NOT(ISBLANK(AM159)),AM159,IF(NOT(ISBLANK(AC159)),AC159,0))))))</f>
        <v>46158</v>
      </c>
      <c r="W159" s="268" t="str">
        <f t="shared" ref="W159:W177" si="79">IF(NOT(ISBLANK(BU159)),BU159,IF(NOT(ISBLANK(BN159)),BN159,IF(NOT(ISBLANK(BF159)),BF159,IF(NOT(ISBLANK(AX159)),AX159,IF(NOT(ISBLANK(AN159)),AN159,IF(NOT(ISBLANK(AD159)),AD159,""))))))</f>
        <v>AN</v>
      </c>
      <c r="X159" s="364">
        <v>71</v>
      </c>
      <c r="Y159" s="230">
        <v>46155</v>
      </c>
      <c r="Z159" s="297" t="s">
        <v>750</v>
      </c>
      <c r="AA159" s="298" t="s">
        <v>20</v>
      </c>
      <c r="AB159" s="231"/>
      <c r="AC159" s="230">
        <v>46158</v>
      </c>
      <c r="AD159" s="233" t="s">
        <v>753</v>
      </c>
      <c r="AE159" s="365"/>
      <c r="AF159" s="365"/>
      <c r="AG159" s="365"/>
      <c r="AH159" s="366"/>
      <c r="AI159" s="367"/>
      <c r="AJ159" s="287"/>
      <c r="AK159" s="287"/>
      <c r="AL159" s="287"/>
      <c r="AM159" s="367"/>
      <c r="AN159" s="368"/>
      <c r="AO159" s="369"/>
      <c r="AP159" s="369"/>
      <c r="AQ159" s="369"/>
      <c r="AR159" s="370"/>
      <c r="AS159" s="371"/>
      <c r="AT159" s="372"/>
      <c r="AU159" s="243"/>
      <c r="AV159" s="372"/>
      <c r="AW159" s="373"/>
      <c r="AX159" s="374"/>
      <c r="AY159" s="375"/>
      <c r="AZ159" s="376"/>
      <c r="BA159" s="377"/>
      <c r="BB159" s="378"/>
      <c r="BC159" s="379"/>
      <c r="BD159" s="378"/>
      <c r="BE159" s="378"/>
      <c r="BF159" s="380"/>
      <c r="BG159" s="381"/>
      <c r="BH159" s="364"/>
      <c r="BI159" s="231"/>
      <c r="BJ159" s="231"/>
      <c r="BK159" s="232"/>
      <c r="BL159" s="231"/>
      <c r="BM159" s="386"/>
      <c r="BN159" s="233"/>
      <c r="BO159" s="383"/>
      <c r="BP159" s="272"/>
      <c r="BQ159" s="273"/>
      <c r="BR159" s="274"/>
      <c r="BS159" s="276"/>
      <c r="BT159" s="385"/>
      <c r="BU159" s="275"/>
      <c r="BV159" s="383"/>
      <c r="BW159" s="272"/>
      <c r="BX159" s="273"/>
      <c r="BY159" s="274"/>
      <c r="BZ159" s="276"/>
      <c r="CA159" s="385"/>
      <c r="CB159" s="276"/>
      <c r="CC159" s="208"/>
      <c r="CD159" s="264"/>
      <c r="CE159" s="263"/>
      <c r="CF159" s="263"/>
      <c r="CG159" s="263"/>
      <c r="CH159" s="263"/>
      <c r="CI159" s="263"/>
      <c r="CJ159" s="263"/>
      <c r="CK159" s="210"/>
      <c r="CL159" s="264"/>
      <c r="CM159" s="264"/>
      <c r="CN159" s="264"/>
      <c r="CO159" s="264"/>
      <c r="CP159" s="264"/>
      <c r="CQ159" s="264"/>
      <c r="CR159" s="264"/>
      <c r="CS159" s="264"/>
      <c r="CT159" s="264"/>
      <c r="CU159" s="101"/>
      <c r="CV159" s="101"/>
      <c r="CW159" s="101"/>
    </row>
    <row r="160" spans="1:101" s="103" customFormat="1" ht="35.25" customHeight="1" outlineLevel="2">
      <c r="A160" s="357">
        <v>146</v>
      </c>
      <c r="B160" s="358" t="s">
        <v>579</v>
      </c>
      <c r="C160" s="277" t="s">
        <v>578</v>
      </c>
      <c r="D160" s="214" t="s">
        <v>714</v>
      </c>
      <c r="E160" s="214" t="s">
        <v>799</v>
      </c>
      <c r="F160" s="360">
        <v>46049</v>
      </c>
      <c r="G160" s="360">
        <v>46058</v>
      </c>
      <c r="H160" s="361" t="str">
        <f t="shared" si="68"/>
        <v/>
      </c>
      <c r="I160" s="362">
        <v>8</v>
      </c>
      <c r="J160" s="219">
        <f t="shared" si="69"/>
        <v>2.025829323879463E-3</v>
      </c>
      <c r="K160" s="219">
        <f t="shared" si="70"/>
        <v>0</v>
      </c>
      <c r="L160" s="220"/>
      <c r="M160" s="221" t="s">
        <v>842</v>
      </c>
      <c r="N160" s="222" t="s">
        <v>815</v>
      </c>
      <c r="O160" s="223" t="str">
        <f t="shared" si="71"/>
        <v/>
      </c>
      <c r="P160" s="265" t="str">
        <f t="shared" si="72"/>
        <v/>
      </c>
      <c r="Q160" s="266" t="str">
        <f t="shared" si="73"/>
        <v/>
      </c>
      <c r="R160" s="267" t="str">
        <f t="shared" si="74"/>
        <v/>
      </c>
      <c r="S160" s="267" t="str">
        <f t="shared" si="75"/>
        <v/>
      </c>
      <c r="T160" s="268" t="str">
        <f t="shared" si="76"/>
        <v/>
      </c>
      <c r="U160" s="269" t="str">
        <f t="shared" si="77"/>
        <v/>
      </c>
      <c r="V160" s="267">
        <f t="shared" si="78"/>
        <v>0</v>
      </c>
      <c r="W160" s="268" t="str">
        <f t="shared" si="79"/>
        <v/>
      </c>
      <c r="X160" s="364"/>
      <c r="Y160" s="230"/>
      <c r="Z160" s="297"/>
      <c r="AA160" s="298"/>
      <c r="AB160" s="231"/>
      <c r="AC160" s="230"/>
      <c r="AD160" s="233"/>
      <c r="AE160" s="365"/>
      <c r="AF160" s="365"/>
      <c r="AG160" s="365"/>
      <c r="AH160" s="366"/>
      <c r="AI160" s="367"/>
      <c r="AJ160" s="287"/>
      <c r="AK160" s="287"/>
      <c r="AL160" s="287"/>
      <c r="AM160" s="367"/>
      <c r="AN160" s="368"/>
      <c r="AO160" s="369"/>
      <c r="AP160" s="369"/>
      <c r="AQ160" s="369"/>
      <c r="AR160" s="370"/>
      <c r="AS160" s="371"/>
      <c r="AT160" s="372"/>
      <c r="AU160" s="243"/>
      <c r="AV160" s="372"/>
      <c r="AW160" s="373"/>
      <c r="AX160" s="374"/>
      <c r="AY160" s="375"/>
      <c r="AZ160" s="376"/>
      <c r="BA160" s="377"/>
      <c r="BB160" s="378"/>
      <c r="BC160" s="379"/>
      <c r="BD160" s="378"/>
      <c r="BE160" s="378"/>
      <c r="BF160" s="380"/>
      <c r="BG160" s="381"/>
      <c r="BH160" s="364"/>
      <c r="BI160" s="231"/>
      <c r="BJ160" s="231"/>
      <c r="BK160" s="232"/>
      <c r="BL160" s="231"/>
      <c r="BM160" s="386"/>
      <c r="BN160" s="233"/>
      <c r="BO160" s="383"/>
      <c r="BP160" s="272"/>
      <c r="BQ160" s="273"/>
      <c r="BR160" s="274"/>
      <c r="BS160" s="276"/>
      <c r="BT160" s="385"/>
      <c r="BU160" s="275"/>
      <c r="BV160" s="383"/>
      <c r="BW160" s="272"/>
      <c r="BX160" s="273"/>
      <c r="BY160" s="274"/>
      <c r="BZ160" s="276"/>
      <c r="CA160" s="385"/>
      <c r="CB160" s="276"/>
      <c r="CC160" s="208"/>
      <c r="CD160" s="264"/>
      <c r="CE160" s="263"/>
      <c r="CF160" s="263"/>
      <c r="CG160" s="263"/>
      <c r="CH160" s="263"/>
      <c r="CI160" s="263"/>
      <c r="CJ160" s="263"/>
      <c r="CK160" s="210"/>
      <c r="CL160" s="264"/>
      <c r="CM160" s="264"/>
      <c r="CN160" s="264"/>
      <c r="CO160" s="264"/>
      <c r="CP160" s="264"/>
      <c r="CQ160" s="264"/>
      <c r="CR160" s="264"/>
      <c r="CS160" s="264"/>
      <c r="CT160" s="264"/>
      <c r="CU160" s="101"/>
      <c r="CV160" s="101"/>
      <c r="CW160" s="101"/>
    </row>
    <row r="161" spans="1:101" s="103" customFormat="1" ht="35.25" customHeight="1" outlineLevel="2">
      <c r="A161" s="357">
        <v>147</v>
      </c>
      <c r="B161" s="358" t="s">
        <v>582</v>
      </c>
      <c r="C161" s="277" t="s">
        <v>581</v>
      </c>
      <c r="D161" s="214" t="s">
        <v>714</v>
      </c>
      <c r="E161" s="214" t="s">
        <v>799</v>
      </c>
      <c r="F161" s="360">
        <v>46049</v>
      </c>
      <c r="G161" s="360">
        <v>46058</v>
      </c>
      <c r="H161" s="361" t="str">
        <f t="shared" si="68"/>
        <v>CM</v>
      </c>
      <c r="I161" s="362">
        <v>8</v>
      </c>
      <c r="J161" s="219">
        <f t="shared" si="69"/>
        <v>2.025829323879463E-3</v>
      </c>
      <c r="K161" s="219">
        <f t="shared" si="70"/>
        <v>0.6</v>
      </c>
      <c r="L161" s="220"/>
      <c r="M161" s="221" t="s">
        <v>842</v>
      </c>
      <c r="N161" s="222" t="s">
        <v>815</v>
      </c>
      <c r="O161" s="223" t="str">
        <f t="shared" si="71"/>
        <v>NT</v>
      </c>
      <c r="P161" s="265">
        <f t="shared" ca="1" si="72"/>
        <v>42</v>
      </c>
      <c r="Q161" s="266">
        <f t="shared" si="73"/>
        <v>57</v>
      </c>
      <c r="R161" s="267">
        <f t="shared" si="74"/>
        <v>46148</v>
      </c>
      <c r="S161" s="267" t="str">
        <f t="shared" si="75"/>
        <v>IFC</v>
      </c>
      <c r="T161" s="268" t="str">
        <f t="shared" si="76"/>
        <v>00</v>
      </c>
      <c r="U161" s="269" t="str">
        <f t="shared" si="77"/>
        <v/>
      </c>
      <c r="V161" s="267">
        <f t="shared" si="78"/>
        <v>46153</v>
      </c>
      <c r="W161" s="268" t="str">
        <f t="shared" si="79"/>
        <v>CM</v>
      </c>
      <c r="X161" s="364">
        <v>57</v>
      </c>
      <c r="Y161" s="230">
        <v>46148</v>
      </c>
      <c r="Z161" s="297" t="s">
        <v>750</v>
      </c>
      <c r="AA161" s="298" t="s">
        <v>20</v>
      </c>
      <c r="AB161" s="231"/>
      <c r="AC161" s="230">
        <v>46153</v>
      </c>
      <c r="AD161" s="233" t="s">
        <v>751</v>
      </c>
      <c r="AE161" s="365"/>
      <c r="AF161" s="365"/>
      <c r="AG161" s="365"/>
      <c r="AH161" s="366"/>
      <c r="AI161" s="367"/>
      <c r="AJ161" s="287"/>
      <c r="AK161" s="287"/>
      <c r="AL161" s="287"/>
      <c r="AM161" s="367"/>
      <c r="AN161" s="368"/>
      <c r="AO161" s="369"/>
      <c r="AP161" s="369"/>
      <c r="AQ161" s="369"/>
      <c r="AR161" s="370"/>
      <c r="AS161" s="371"/>
      <c r="AT161" s="372"/>
      <c r="AU161" s="243"/>
      <c r="AV161" s="372"/>
      <c r="AW161" s="373"/>
      <c r="AX161" s="374"/>
      <c r="AY161" s="375"/>
      <c r="AZ161" s="376"/>
      <c r="BA161" s="377"/>
      <c r="BB161" s="378"/>
      <c r="BC161" s="379"/>
      <c r="BD161" s="378"/>
      <c r="BE161" s="378"/>
      <c r="BF161" s="380"/>
      <c r="BG161" s="381"/>
      <c r="BH161" s="364"/>
      <c r="BI161" s="231"/>
      <c r="BJ161" s="231"/>
      <c r="BK161" s="232"/>
      <c r="BL161" s="231"/>
      <c r="BM161" s="386"/>
      <c r="BN161" s="233"/>
      <c r="BO161" s="383"/>
      <c r="BP161" s="272"/>
      <c r="BQ161" s="273"/>
      <c r="BR161" s="274"/>
      <c r="BS161" s="276"/>
      <c r="BT161" s="385"/>
      <c r="BU161" s="275"/>
      <c r="BV161" s="383"/>
      <c r="BW161" s="272"/>
      <c r="BX161" s="273"/>
      <c r="BY161" s="274"/>
      <c r="BZ161" s="276"/>
      <c r="CA161" s="385"/>
      <c r="CB161" s="276"/>
      <c r="CC161" s="208"/>
      <c r="CD161" s="264"/>
      <c r="CE161" s="263"/>
      <c r="CF161" s="263"/>
      <c r="CG161" s="263"/>
      <c r="CH161" s="263"/>
      <c r="CI161" s="263"/>
      <c r="CJ161" s="263"/>
      <c r="CK161" s="210"/>
      <c r="CL161" s="264"/>
      <c r="CM161" s="264"/>
      <c r="CN161" s="264"/>
      <c r="CO161" s="264"/>
      <c r="CP161" s="264"/>
      <c r="CQ161" s="264"/>
      <c r="CR161" s="264"/>
      <c r="CS161" s="264"/>
      <c r="CT161" s="264"/>
      <c r="CU161" s="101"/>
      <c r="CV161" s="101"/>
      <c r="CW161" s="101"/>
    </row>
    <row r="162" spans="1:101" s="103" customFormat="1" ht="35.25" customHeight="1" outlineLevel="2">
      <c r="A162" s="357">
        <v>148</v>
      </c>
      <c r="B162" s="358" t="s">
        <v>384</v>
      </c>
      <c r="C162" s="277" t="s">
        <v>383</v>
      </c>
      <c r="D162" s="214" t="s">
        <v>714</v>
      </c>
      <c r="E162" s="214" t="s">
        <v>799</v>
      </c>
      <c r="F162" s="360">
        <v>46049</v>
      </c>
      <c r="G162" s="360">
        <v>46058</v>
      </c>
      <c r="H162" s="361" t="str">
        <f t="shared" si="68"/>
        <v>CM</v>
      </c>
      <c r="I162" s="362">
        <v>8</v>
      </c>
      <c r="J162" s="219">
        <f t="shared" si="69"/>
        <v>2.025829323879463E-3</v>
      </c>
      <c r="K162" s="219">
        <f t="shared" si="70"/>
        <v>0.6</v>
      </c>
      <c r="L162" s="220"/>
      <c r="M162" s="221" t="s">
        <v>842</v>
      </c>
      <c r="N162" s="222" t="s">
        <v>815</v>
      </c>
      <c r="O162" s="223" t="str">
        <f t="shared" si="71"/>
        <v>NT</v>
      </c>
      <c r="P162" s="265">
        <f t="shared" ca="1" si="72"/>
        <v>40</v>
      </c>
      <c r="Q162" s="266">
        <f t="shared" si="73"/>
        <v>66</v>
      </c>
      <c r="R162" s="267">
        <f t="shared" si="74"/>
        <v>46153</v>
      </c>
      <c r="S162" s="267" t="str">
        <f t="shared" si="75"/>
        <v>IFC</v>
      </c>
      <c r="T162" s="268" t="str">
        <f t="shared" si="76"/>
        <v>00</v>
      </c>
      <c r="U162" s="269" t="str">
        <f t="shared" si="77"/>
        <v/>
      </c>
      <c r="V162" s="267">
        <f t="shared" si="78"/>
        <v>46155</v>
      </c>
      <c r="W162" s="268" t="str">
        <f t="shared" si="79"/>
        <v>CM</v>
      </c>
      <c r="X162" s="364">
        <v>66</v>
      </c>
      <c r="Y162" s="230">
        <v>46153</v>
      </c>
      <c r="Z162" s="297" t="s">
        <v>750</v>
      </c>
      <c r="AA162" s="298" t="s">
        <v>20</v>
      </c>
      <c r="AB162" s="231"/>
      <c r="AC162" s="230">
        <v>46155</v>
      </c>
      <c r="AD162" s="233" t="s">
        <v>751</v>
      </c>
      <c r="AE162" s="365"/>
      <c r="AF162" s="365"/>
      <c r="AG162" s="365"/>
      <c r="AH162" s="366"/>
      <c r="AI162" s="367"/>
      <c r="AJ162" s="287"/>
      <c r="AK162" s="287"/>
      <c r="AL162" s="287"/>
      <c r="AM162" s="367"/>
      <c r="AN162" s="368"/>
      <c r="AO162" s="369"/>
      <c r="AP162" s="369"/>
      <c r="AQ162" s="369"/>
      <c r="AR162" s="370"/>
      <c r="AS162" s="371"/>
      <c r="AT162" s="372"/>
      <c r="AU162" s="243"/>
      <c r="AV162" s="372"/>
      <c r="AW162" s="373"/>
      <c r="AX162" s="374"/>
      <c r="AY162" s="375"/>
      <c r="AZ162" s="376"/>
      <c r="BA162" s="377"/>
      <c r="BB162" s="378"/>
      <c r="BC162" s="379"/>
      <c r="BD162" s="378"/>
      <c r="BE162" s="378"/>
      <c r="BF162" s="380"/>
      <c r="BG162" s="381"/>
      <c r="BH162" s="364"/>
      <c r="BI162" s="231"/>
      <c r="BJ162" s="231"/>
      <c r="BK162" s="232"/>
      <c r="BL162" s="231"/>
      <c r="BM162" s="386"/>
      <c r="BN162" s="233"/>
      <c r="BO162" s="383"/>
      <c r="BP162" s="272"/>
      <c r="BQ162" s="273"/>
      <c r="BR162" s="274"/>
      <c r="BS162" s="276"/>
      <c r="BT162" s="385"/>
      <c r="BU162" s="275"/>
      <c r="BV162" s="383"/>
      <c r="BW162" s="272"/>
      <c r="BX162" s="273"/>
      <c r="BY162" s="274"/>
      <c r="BZ162" s="276"/>
      <c r="CA162" s="385"/>
      <c r="CB162" s="276"/>
      <c r="CC162" s="208"/>
      <c r="CD162" s="264"/>
      <c r="CE162" s="263"/>
      <c r="CF162" s="263"/>
      <c r="CG162" s="263"/>
      <c r="CH162" s="263"/>
      <c r="CI162" s="263"/>
      <c r="CJ162" s="263"/>
      <c r="CK162" s="210"/>
      <c r="CL162" s="264"/>
      <c r="CM162" s="264"/>
      <c r="CN162" s="264"/>
      <c r="CO162" s="264"/>
      <c r="CP162" s="264"/>
      <c r="CQ162" s="264"/>
      <c r="CR162" s="264"/>
      <c r="CS162" s="264"/>
      <c r="CT162" s="264"/>
      <c r="CU162" s="101"/>
      <c r="CV162" s="101"/>
      <c r="CW162" s="101"/>
    </row>
    <row r="163" spans="1:101" s="103" customFormat="1" ht="35.25" customHeight="1" outlineLevel="2">
      <c r="A163" s="357">
        <v>149</v>
      </c>
      <c r="B163" s="358" t="s">
        <v>387</v>
      </c>
      <c r="C163" s="277" t="s">
        <v>386</v>
      </c>
      <c r="D163" s="214" t="s">
        <v>714</v>
      </c>
      <c r="E163" s="214" t="s">
        <v>799</v>
      </c>
      <c r="F163" s="360">
        <v>46063</v>
      </c>
      <c r="G163" s="360">
        <v>46066</v>
      </c>
      <c r="H163" s="361" t="str">
        <f t="shared" si="68"/>
        <v/>
      </c>
      <c r="I163" s="362">
        <v>19</v>
      </c>
      <c r="J163" s="219">
        <f t="shared" si="69"/>
        <v>4.8113446442137253E-3</v>
      </c>
      <c r="K163" s="219">
        <f t="shared" si="70"/>
        <v>0</v>
      </c>
      <c r="L163" s="220"/>
      <c r="M163" s="221" t="s">
        <v>810</v>
      </c>
      <c r="N163" s="222" t="s">
        <v>817</v>
      </c>
      <c r="O163" s="223" t="str">
        <f t="shared" si="71"/>
        <v/>
      </c>
      <c r="P163" s="265" t="str">
        <f t="shared" si="72"/>
        <v/>
      </c>
      <c r="Q163" s="266" t="str">
        <f t="shared" si="73"/>
        <v/>
      </c>
      <c r="R163" s="267" t="str">
        <f t="shared" si="74"/>
        <v/>
      </c>
      <c r="S163" s="267" t="str">
        <f t="shared" si="75"/>
        <v/>
      </c>
      <c r="T163" s="268" t="str">
        <f t="shared" si="76"/>
        <v/>
      </c>
      <c r="U163" s="269" t="str">
        <f t="shared" si="77"/>
        <v/>
      </c>
      <c r="V163" s="267">
        <f t="shared" si="78"/>
        <v>0</v>
      </c>
      <c r="W163" s="268" t="str">
        <f t="shared" si="79"/>
        <v/>
      </c>
      <c r="X163" s="364"/>
      <c r="Y163" s="230"/>
      <c r="Z163" s="297"/>
      <c r="AA163" s="298"/>
      <c r="AB163" s="231"/>
      <c r="AC163" s="230"/>
      <c r="AD163" s="233"/>
      <c r="AE163" s="365"/>
      <c r="AF163" s="365"/>
      <c r="AG163" s="365"/>
      <c r="AH163" s="366"/>
      <c r="AI163" s="367"/>
      <c r="AJ163" s="287"/>
      <c r="AK163" s="287"/>
      <c r="AL163" s="287"/>
      <c r="AM163" s="367"/>
      <c r="AN163" s="368"/>
      <c r="AO163" s="369"/>
      <c r="AP163" s="369"/>
      <c r="AQ163" s="369"/>
      <c r="AR163" s="370"/>
      <c r="AS163" s="371"/>
      <c r="AT163" s="372"/>
      <c r="AU163" s="243"/>
      <c r="AV163" s="372"/>
      <c r="AW163" s="373"/>
      <c r="AX163" s="374"/>
      <c r="AY163" s="375"/>
      <c r="AZ163" s="376"/>
      <c r="BA163" s="377"/>
      <c r="BB163" s="378"/>
      <c r="BC163" s="379"/>
      <c r="BD163" s="378"/>
      <c r="BE163" s="378"/>
      <c r="BF163" s="380"/>
      <c r="BG163" s="381"/>
      <c r="BH163" s="364"/>
      <c r="BI163" s="231"/>
      <c r="BJ163" s="231"/>
      <c r="BK163" s="232"/>
      <c r="BL163" s="231"/>
      <c r="BM163" s="386"/>
      <c r="BN163" s="233"/>
      <c r="BO163" s="383"/>
      <c r="BP163" s="272"/>
      <c r="BQ163" s="273"/>
      <c r="BR163" s="274"/>
      <c r="BS163" s="276"/>
      <c r="BT163" s="385"/>
      <c r="BU163" s="275"/>
      <c r="BV163" s="383"/>
      <c r="BW163" s="272"/>
      <c r="BX163" s="273"/>
      <c r="BY163" s="274"/>
      <c r="BZ163" s="276"/>
      <c r="CA163" s="385"/>
      <c r="CB163" s="276"/>
      <c r="CC163" s="208"/>
      <c r="CD163" s="264"/>
      <c r="CE163" s="263"/>
      <c r="CF163" s="263"/>
      <c r="CG163" s="263"/>
      <c r="CH163" s="263"/>
      <c r="CI163" s="263"/>
      <c r="CJ163" s="263"/>
      <c r="CK163" s="210"/>
      <c r="CL163" s="264"/>
      <c r="CM163" s="264"/>
      <c r="CN163" s="264"/>
      <c r="CO163" s="264"/>
      <c r="CP163" s="264"/>
      <c r="CQ163" s="264"/>
      <c r="CR163" s="264"/>
      <c r="CS163" s="264"/>
      <c r="CT163" s="264"/>
      <c r="CU163" s="101"/>
      <c r="CV163" s="101"/>
      <c r="CW163" s="101"/>
    </row>
    <row r="164" spans="1:101" s="103" customFormat="1" ht="35.25" customHeight="1" outlineLevel="2">
      <c r="A164" s="357">
        <v>150</v>
      </c>
      <c r="B164" s="358" t="s">
        <v>390</v>
      </c>
      <c r="C164" s="277" t="s">
        <v>389</v>
      </c>
      <c r="D164" s="214" t="s">
        <v>714</v>
      </c>
      <c r="E164" s="214" t="s">
        <v>799</v>
      </c>
      <c r="F164" s="360">
        <v>46067</v>
      </c>
      <c r="G164" s="360">
        <v>46070</v>
      </c>
      <c r="H164" s="361" t="str">
        <f t="shared" si="68"/>
        <v/>
      </c>
      <c r="I164" s="362">
        <v>19</v>
      </c>
      <c r="J164" s="219">
        <f t="shared" si="69"/>
        <v>4.8113446442137253E-3</v>
      </c>
      <c r="K164" s="219">
        <f t="shared" si="70"/>
        <v>0</v>
      </c>
      <c r="L164" s="220"/>
      <c r="M164" s="221" t="s">
        <v>816</v>
      </c>
      <c r="N164" s="222" t="s">
        <v>861</v>
      </c>
      <c r="O164" s="223" t="str">
        <f t="shared" si="71"/>
        <v/>
      </c>
      <c r="P164" s="265" t="str">
        <f t="shared" si="72"/>
        <v/>
      </c>
      <c r="Q164" s="266" t="str">
        <f t="shared" si="73"/>
        <v/>
      </c>
      <c r="R164" s="267" t="str">
        <f t="shared" si="74"/>
        <v/>
      </c>
      <c r="S164" s="267" t="str">
        <f t="shared" si="75"/>
        <v/>
      </c>
      <c r="T164" s="268" t="str">
        <f t="shared" si="76"/>
        <v/>
      </c>
      <c r="U164" s="269" t="str">
        <f t="shared" si="77"/>
        <v/>
      </c>
      <c r="V164" s="267">
        <f t="shared" si="78"/>
        <v>0</v>
      </c>
      <c r="W164" s="268" t="str">
        <f t="shared" si="79"/>
        <v/>
      </c>
      <c r="X164" s="364"/>
      <c r="Y164" s="230"/>
      <c r="Z164" s="297"/>
      <c r="AA164" s="298"/>
      <c r="AB164" s="231"/>
      <c r="AC164" s="230"/>
      <c r="AD164" s="233"/>
      <c r="AE164" s="365"/>
      <c r="AF164" s="365"/>
      <c r="AG164" s="365"/>
      <c r="AH164" s="366"/>
      <c r="AI164" s="367"/>
      <c r="AJ164" s="287"/>
      <c r="AK164" s="287"/>
      <c r="AL164" s="287"/>
      <c r="AM164" s="367"/>
      <c r="AN164" s="368"/>
      <c r="AO164" s="369"/>
      <c r="AP164" s="369"/>
      <c r="AQ164" s="369"/>
      <c r="AR164" s="370"/>
      <c r="AS164" s="371"/>
      <c r="AT164" s="372"/>
      <c r="AU164" s="243"/>
      <c r="AV164" s="372"/>
      <c r="AW164" s="373"/>
      <c r="AX164" s="374"/>
      <c r="AY164" s="375"/>
      <c r="AZ164" s="376"/>
      <c r="BA164" s="377"/>
      <c r="BB164" s="378"/>
      <c r="BC164" s="379"/>
      <c r="BD164" s="378"/>
      <c r="BE164" s="378"/>
      <c r="BF164" s="380"/>
      <c r="BG164" s="381"/>
      <c r="BH164" s="364"/>
      <c r="BI164" s="231"/>
      <c r="BJ164" s="231"/>
      <c r="BK164" s="232"/>
      <c r="BL164" s="231"/>
      <c r="BM164" s="386"/>
      <c r="BN164" s="233"/>
      <c r="BO164" s="383"/>
      <c r="BP164" s="272"/>
      <c r="BQ164" s="273"/>
      <c r="BR164" s="274"/>
      <c r="BS164" s="276"/>
      <c r="BT164" s="385"/>
      <c r="BU164" s="275"/>
      <c r="BV164" s="383"/>
      <c r="BW164" s="272"/>
      <c r="BX164" s="273"/>
      <c r="BY164" s="274"/>
      <c r="BZ164" s="276"/>
      <c r="CA164" s="385"/>
      <c r="CB164" s="276"/>
      <c r="CC164" s="208"/>
      <c r="CD164" s="264"/>
      <c r="CE164" s="263"/>
      <c r="CF164" s="263"/>
      <c r="CG164" s="263"/>
      <c r="CH164" s="263"/>
      <c r="CI164" s="263"/>
      <c r="CJ164" s="263"/>
      <c r="CK164" s="210"/>
      <c r="CL164" s="264"/>
      <c r="CM164" s="264"/>
      <c r="CN164" s="264"/>
      <c r="CO164" s="264"/>
      <c r="CP164" s="264"/>
      <c r="CQ164" s="264"/>
      <c r="CR164" s="264"/>
      <c r="CS164" s="264"/>
      <c r="CT164" s="264"/>
      <c r="CU164" s="101"/>
      <c r="CV164" s="101"/>
      <c r="CW164" s="101"/>
    </row>
    <row r="165" spans="1:101" s="103" customFormat="1" ht="35.25" customHeight="1" outlineLevel="2">
      <c r="A165" s="357">
        <v>151</v>
      </c>
      <c r="B165" s="358" t="s">
        <v>393</v>
      </c>
      <c r="C165" s="277" t="s">
        <v>392</v>
      </c>
      <c r="D165" s="214" t="s">
        <v>714</v>
      </c>
      <c r="E165" s="214" t="s">
        <v>799</v>
      </c>
      <c r="F165" s="360">
        <v>46071</v>
      </c>
      <c r="G165" s="360">
        <v>46074</v>
      </c>
      <c r="H165" s="361" t="str">
        <f t="shared" si="68"/>
        <v/>
      </c>
      <c r="I165" s="362">
        <v>22</v>
      </c>
      <c r="J165" s="219">
        <f t="shared" si="69"/>
        <v>5.5710306406685237E-3</v>
      </c>
      <c r="K165" s="219">
        <f t="shared" si="70"/>
        <v>0</v>
      </c>
      <c r="L165" s="220"/>
      <c r="M165" s="221" t="s">
        <v>820</v>
      </c>
      <c r="N165" s="222" t="s">
        <v>836</v>
      </c>
      <c r="O165" s="223" t="str">
        <f t="shared" si="71"/>
        <v/>
      </c>
      <c r="P165" s="265" t="str">
        <f t="shared" si="72"/>
        <v/>
      </c>
      <c r="Q165" s="266" t="str">
        <f t="shared" si="73"/>
        <v/>
      </c>
      <c r="R165" s="267" t="str">
        <f t="shared" si="74"/>
        <v/>
      </c>
      <c r="S165" s="267" t="str">
        <f t="shared" si="75"/>
        <v/>
      </c>
      <c r="T165" s="268" t="str">
        <f t="shared" si="76"/>
        <v/>
      </c>
      <c r="U165" s="269" t="str">
        <f t="shared" si="77"/>
        <v/>
      </c>
      <c r="V165" s="267">
        <f t="shared" si="78"/>
        <v>0</v>
      </c>
      <c r="W165" s="268" t="str">
        <f t="shared" si="79"/>
        <v/>
      </c>
      <c r="X165" s="364"/>
      <c r="Y165" s="230"/>
      <c r="Z165" s="297"/>
      <c r="AA165" s="298"/>
      <c r="AB165" s="231"/>
      <c r="AC165" s="230"/>
      <c r="AD165" s="233"/>
      <c r="AE165" s="365"/>
      <c r="AF165" s="365"/>
      <c r="AG165" s="365"/>
      <c r="AH165" s="366"/>
      <c r="AI165" s="367"/>
      <c r="AJ165" s="287"/>
      <c r="AK165" s="287"/>
      <c r="AL165" s="287"/>
      <c r="AM165" s="367"/>
      <c r="AN165" s="368"/>
      <c r="AO165" s="369"/>
      <c r="AP165" s="369"/>
      <c r="AQ165" s="369"/>
      <c r="AR165" s="370"/>
      <c r="AS165" s="371"/>
      <c r="AT165" s="372"/>
      <c r="AU165" s="243"/>
      <c r="AV165" s="372"/>
      <c r="AW165" s="373"/>
      <c r="AX165" s="374"/>
      <c r="AY165" s="375"/>
      <c r="AZ165" s="376"/>
      <c r="BA165" s="377"/>
      <c r="BB165" s="378"/>
      <c r="BC165" s="379"/>
      <c r="BD165" s="378"/>
      <c r="BE165" s="378"/>
      <c r="BF165" s="380"/>
      <c r="BG165" s="381"/>
      <c r="BH165" s="364"/>
      <c r="BI165" s="231"/>
      <c r="BJ165" s="231"/>
      <c r="BK165" s="232"/>
      <c r="BL165" s="231"/>
      <c r="BM165" s="386"/>
      <c r="BN165" s="233"/>
      <c r="BO165" s="383"/>
      <c r="BP165" s="272"/>
      <c r="BQ165" s="273"/>
      <c r="BR165" s="274"/>
      <c r="BS165" s="276"/>
      <c r="BT165" s="385"/>
      <c r="BU165" s="275"/>
      <c r="BV165" s="383"/>
      <c r="BW165" s="272"/>
      <c r="BX165" s="273"/>
      <c r="BY165" s="274"/>
      <c r="BZ165" s="276"/>
      <c r="CA165" s="385"/>
      <c r="CB165" s="276"/>
      <c r="CC165" s="208"/>
      <c r="CD165" s="264"/>
      <c r="CE165" s="263"/>
      <c r="CF165" s="263"/>
      <c r="CG165" s="263"/>
      <c r="CH165" s="263"/>
      <c r="CI165" s="263"/>
      <c r="CJ165" s="263"/>
      <c r="CK165" s="210"/>
      <c r="CL165" s="264"/>
      <c r="CM165" s="264"/>
      <c r="CN165" s="264"/>
      <c r="CO165" s="264"/>
      <c r="CP165" s="264"/>
      <c r="CQ165" s="264"/>
      <c r="CR165" s="264"/>
      <c r="CS165" s="264"/>
      <c r="CT165" s="264"/>
      <c r="CU165" s="101"/>
      <c r="CV165" s="101"/>
      <c r="CW165" s="101"/>
    </row>
    <row r="166" spans="1:101" s="103" customFormat="1" ht="35.25" customHeight="1" outlineLevel="2">
      <c r="A166" s="357">
        <v>152</v>
      </c>
      <c r="B166" s="358" t="s">
        <v>182</v>
      </c>
      <c r="C166" s="277" t="s">
        <v>181</v>
      </c>
      <c r="D166" s="214" t="s">
        <v>714</v>
      </c>
      <c r="E166" s="215" t="s">
        <v>814</v>
      </c>
      <c r="F166" s="216">
        <v>46075</v>
      </c>
      <c r="G166" s="216">
        <v>46084</v>
      </c>
      <c r="H166" s="361" t="str">
        <f t="shared" si="68"/>
        <v/>
      </c>
      <c r="I166" s="362">
        <v>18</v>
      </c>
      <c r="J166" s="219">
        <f t="shared" si="69"/>
        <v>4.5581159787287922E-3</v>
      </c>
      <c r="K166" s="219">
        <f t="shared" si="70"/>
        <v>0</v>
      </c>
      <c r="L166" s="220"/>
      <c r="M166" s="221" t="s">
        <v>837</v>
      </c>
      <c r="N166" s="222" t="s">
        <v>838</v>
      </c>
      <c r="O166" s="223" t="str">
        <f t="shared" si="71"/>
        <v/>
      </c>
      <c r="P166" s="265" t="str">
        <f t="shared" si="72"/>
        <v/>
      </c>
      <c r="Q166" s="266" t="str">
        <f t="shared" si="73"/>
        <v/>
      </c>
      <c r="R166" s="267" t="str">
        <f t="shared" si="74"/>
        <v/>
      </c>
      <c r="S166" s="267" t="str">
        <f t="shared" si="75"/>
        <v/>
      </c>
      <c r="T166" s="268" t="str">
        <f t="shared" si="76"/>
        <v/>
      </c>
      <c r="U166" s="269" t="str">
        <f t="shared" si="77"/>
        <v/>
      </c>
      <c r="V166" s="267">
        <f t="shared" si="78"/>
        <v>0</v>
      </c>
      <c r="W166" s="268" t="str">
        <f t="shared" si="79"/>
        <v/>
      </c>
      <c r="X166" s="364"/>
      <c r="Y166" s="230"/>
      <c r="Z166" s="297"/>
      <c r="AA166" s="298"/>
      <c r="AB166" s="231"/>
      <c r="AC166" s="230"/>
      <c r="AD166" s="233"/>
      <c r="AE166" s="365"/>
      <c r="AF166" s="365"/>
      <c r="AG166" s="365"/>
      <c r="AH166" s="366"/>
      <c r="AI166" s="367"/>
      <c r="AJ166" s="287"/>
      <c r="AK166" s="287"/>
      <c r="AL166" s="287"/>
      <c r="AM166" s="367"/>
      <c r="AN166" s="368"/>
      <c r="AO166" s="369"/>
      <c r="AP166" s="369"/>
      <c r="AQ166" s="369"/>
      <c r="AR166" s="370"/>
      <c r="AS166" s="371"/>
      <c r="AT166" s="372"/>
      <c r="AU166" s="243"/>
      <c r="AV166" s="372"/>
      <c r="AW166" s="373"/>
      <c r="AX166" s="374"/>
      <c r="AY166" s="375"/>
      <c r="AZ166" s="376"/>
      <c r="BA166" s="377"/>
      <c r="BB166" s="378"/>
      <c r="BC166" s="379"/>
      <c r="BD166" s="378"/>
      <c r="BE166" s="378"/>
      <c r="BF166" s="380"/>
      <c r="BG166" s="381"/>
      <c r="BH166" s="364"/>
      <c r="BI166" s="231"/>
      <c r="BJ166" s="231"/>
      <c r="BK166" s="232"/>
      <c r="BL166" s="231"/>
      <c r="BM166" s="386"/>
      <c r="BN166" s="233"/>
      <c r="BO166" s="383"/>
      <c r="BP166" s="272"/>
      <c r="BQ166" s="273"/>
      <c r="BR166" s="274"/>
      <c r="BS166" s="276"/>
      <c r="BT166" s="385"/>
      <c r="BU166" s="275"/>
      <c r="BV166" s="383"/>
      <c r="BW166" s="272"/>
      <c r="BX166" s="273"/>
      <c r="BY166" s="274"/>
      <c r="BZ166" s="276"/>
      <c r="CA166" s="385"/>
      <c r="CB166" s="276"/>
      <c r="CC166" s="208"/>
      <c r="CD166" s="264"/>
      <c r="CE166" s="263"/>
      <c r="CF166" s="263"/>
      <c r="CG166" s="263"/>
      <c r="CH166" s="263"/>
      <c r="CI166" s="263"/>
      <c r="CJ166" s="263"/>
      <c r="CK166" s="210"/>
      <c r="CL166" s="264"/>
      <c r="CM166" s="264"/>
      <c r="CN166" s="264"/>
      <c r="CO166" s="264"/>
      <c r="CP166" s="264"/>
      <c r="CQ166" s="264"/>
      <c r="CR166" s="264"/>
      <c r="CS166" s="264"/>
      <c r="CT166" s="264"/>
      <c r="CU166" s="101"/>
      <c r="CV166" s="101"/>
      <c r="CW166" s="101"/>
    </row>
    <row r="167" spans="1:101" s="103" customFormat="1" ht="35.25" customHeight="1" outlineLevel="2">
      <c r="A167" s="357">
        <v>153</v>
      </c>
      <c r="B167" s="358" t="s">
        <v>315</v>
      </c>
      <c r="C167" s="277" t="s">
        <v>314</v>
      </c>
      <c r="D167" s="214" t="s">
        <v>714</v>
      </c>
      <c r="E167" s="214" t="s">
        <v>799</v>
      </c>
      <c r="F167" s="360">
        <v>46057</v>
      </c>
      <c r="G167" s="360">
        <v>46060</v>
      </c>
      <c r="H167" s="361" t="str">
        <f t="shared" si="68"/>
        <v/>
      </c>
      <c r="I167" s="362">
        <v>14</v>
      </c>
      <c r="J167" s="219">
        <f t="shared" si="69"/>
        <v>3.5452013167890607E-3</v>
      </c>
      <c r="K167" s="219">
        <f t="shared" si="70"/>
        <v>0</v>
      </c>
      <c r="L167" s="220"/>
      <c r="M167" s="221" t="s">
        <v>813</v>
      </c>
      <c r="N167" s="222" t="s">
        <v>833</v>
      </c>
      <c r="O167" s="223" t="str">
        <f t="shared" si="71"/>
        <v/>
      </c>
      <c r="P167" s="265" t="str">
        <f t="shared" si="72"/>
        <v/>
      </c>
      <c r="Q167" s="266" t="str">
        <f t="shared" si="73"/>
        <v/>
      </c>
      <c r="R167" s="267" t="str">
        <f t="shared" si="74"/>
        <v/>
      </c>
      <c r="S167" s="267" t="str">
        <f t="shared" si="75"/>
        <v/>
      </c>
      <c r="T167" s="268" t="str">
        <f t="shared" si="76"/>
        <v/>
      </c>
      <c r="U167" s="269" t="str">
        <f t="shared" si="77"/>
        <v/>
      </c>
      <c r="V167" s="267">
        <f t="shared" si="78"/>
        <v>0</v>
      </c>
      <c r="W167" s="268" t="str">
        <f t="shared" si="79"/>
        <v/>
      </c>
      <c r="X167" s="364"/>
      <c r="Y167" s="230"/>
      <c r="Z167" s="297"/>
      <c r="AA167" s="298"/>
      <c r="AB167" s="231"/>
      <c r="AC167" s="230"/>
      <c r="AD167" s="233"/>
      <c r="AE167" s="365"/>
      <c r="AF167" s="365"/>
      <c r="AG167" s="365"/>
      <c r="AH167" s="366"/>
      <c r="AI167" s="367"/>
      <c r="AJ167" s="287"/>
      <c r="AK167" s="287"/>
      <c r="AL167" s="287"/>
      <c r="AM167" s="367"/>
      <c r="AN167" s="368"/>
      <c r="AO167" s="369"/>
      <c r="AP167" s="369"/>
      <c r="AQ167" s="369"/>
      <c r="AR167" s="370"/>
      <c r="AS167" s="371"/>
      <c r="AT167" s="372"/>
      <c r="AU167" s="243"/>
      <c r="AV167" s="372"/>
      <c r="AW167" s="373"/>
      <c r="AX167" s="374"/>
      <c r="AY167" s="375"/>
      <c r="AZ167" s="376"/>
      <c r="BA167" s="377"/>
      <c r="BB167" s="378"/>
      <c r="BC167" s="379"/>
      <c r="BD167" s="378"/>
      <c r="BE167" s="378"/>
      <c r="BF167" s="380"/>
      <c r="BG167" s="381"/>
      <c r="BH167" s="364"/>
      <c r="BI167" s="231"/>
      <c r="BJ167" s="231"/>
      <c r="BK167" s="232"/>
      <c r="BL167" s="231"/>
      <c r="BM167" s="386"/>
      <c r="BN167" s="233"/>
      <c r="BO167" s="383"/>
      <c r="BP167" s="272"/>
      <c r="BQ167" s="273"/>
      <c r="BR167" s="274"/>
      <c r="BS167" s="276"/>
      <c r="BT167" s="385"/>
      <c r="BU167" s="275"/>
      <c r="BV167" s="383"/>
      <c r="BW167" s="272"/>
      <c r="BX167" s="273"/>
      <c r="BY167" s="274"/>
      <c r="BZ167" s="276"/>
      <c r="CA167" s="385"/>
      <c r="CB167" s="276"/>
      <c r="CC167" s="208"/>
      <c r="CD167" s="264"/>
      <c r="CE167" s="263"/>
      <c r="CF167" s="263"/>
      <c r="CG167" s="263"/>
      <c r="CH167" s="263"/>
      <c r="CI167" s="263"/>
      <c r="CJ167" s="263"/>
      <c r="CK167" s="210"/>
      <c r="CL167" s="264"/>
      <c r="CM167" s="264"/>
      <c r="CN167" s="264"/>
      <c r="CO167" s="264"/>
      <c r="CP167" s="264"/>
      <c r="CQ167" s="264"/>
      <c r="CR167" s="264"/>
      <c r="CS167" s="264"/>
      <c r="CT167" s="264"/>
      <c r="CU167" s="101"/>
      <c r="CV167" s="101"/>
      <c r="CW167" s="101"/>
    </row>
    <row r="168" spans="1:101" s="103" customFormat="1" ht="35.25" customHeight="1" outlineLevel="2">
      <c r="A168" s="357">
        <v>154</v>
      </c>
      <c r="B168" s="358" t="s">
        <v>324</v>
      </c>
      <c r="C168" s="277" t="s">
        <v>323</v>
      </c>
      <c r="D168" s="214" t="s">
        <v>714</v>
      </c>
      <c r="E168" s="214" t="s">
        <v>799</v>
      </c>
      <c r="F168" s="360">
        <v>46072</v>
      </c>
      <c r="G168" s="360">
        <v>46075</v>
      </c>
      <c r="H168" s="361" t="str">
        <f t="shared" si="68"/>
        <v/>
      </c>
      <c r="I168" s="362">
        <v>20</v>
      </c>
      <c r="J168" s="219">
        <f t="shared" si="69"/>
        <v>5.0645733096986575E-3</v>
      </c>
      <c r="K168" s="219">
        <f t="shared" si="70"/>
        <v>0</v>
      </c>
      <c r="L168" s="220"/>
      <c r="M168" s="221" t="s">
        <v>828</v>
      </c>
      <c r="N168" s="222" t="s">
        <v>837</v>
      </c>
      <c r="O168" s="223" t="str">
        <f t="shared" si="71"/>
        <v/>
      </c>
      <c r="P168" s="265" t="str">
        <f t="shared" si="72"/>
        <v/>
      </c>
      <c r="Q168" s="266" t="str">
        <f t="shared" si="73"/>
        <v/>
      </c>
      <c r="R168" s="267" t="str">
        <f t="shared" si="74"/>
        <v/>
      </c>
      <c r="S168" s="267" t="str">
        <f t="shared" si="75"/>
        <v/>
      </c>
      <c r="T168" s="268" t="str">
        <f t="shared" si="76"/>
        <v/>
      </c>
      <c r="U168" s="269" t="str">
        <f t="shared" si="77"/>
        <v/>
      </c>
      <c r="V168" s="267">
        <f t="shared" si="78"/>
        <v>0</v>
      </c>
      <c r="W168" s="268" t="str">
        <f t="shared" si="79"/>
        <v/>
      </c>
      <c r="X168" s="364"/>
      <c r="Y168" s="230"/>
      <c r="Z168" s="297"/>
      <c r="AA168" s="298"/>
      <c r="AB168" s="231"/>
      <c r="AC168" s="230"/>
      <c r="AD168" s="233"/>
      <c r="AE168" s="365"/>
      <c r="AF168" s="365"/>
      <c r="AG168" s="365"/>
      <c r="AH168" s="366"/>
      <c r="AI168" s="367"/>
      <c r="AJ168" s="287"/>
      <c r="AK168" s="287"/>
      <c r="AL168" s="287"/>
      <c r="AM168" s="367"/>
      <c r="AN168" s="368"/>
      <c r="AO168" s="369"/>
      <c r="AP168" s="369"/>
      <c r="AQ168" s="369"/>
      <c r="AR168" s="370"/>
      <c r="AS168" s="371"/>
      <c r="AT168" s="372"/>
      <c r="AU168" s="243"/>
      <c r="AV168" s="372"/>
      <c r="AW168" s="373"/>
      <c r="AX168" s="374"/>
      <c r="AY168" s="375"/>
      <c r="AZ168" s="376"/>
      <c r="BA168" s="377"/>
      <c r="BB168" s="378"/>
      <c r="BC168" s="379"/>
      <c r="BD168" s="378"/>
      <c r="BE168" s="378"/>
      <c r="BF168" s="380"/>
      <c r="BG168" s="381"/>
      <c r="BH168" s="364"/>
      <c r="BI168" s="231"/>
      <c r="BJ168" s="231"/>
      <c r="BK168" s="232"/>
      <c r="BL168" s="231"/>
      <c r="BM168" s="386"/>
      <c r="BN168" s="233"/>
      <c r="BO168" s="383"/>
      <c r="BP168" s="272"/>
      <c r="BQ168" s="273"/>
      <c r="BR168" s="274"/>
      <c r="BS168" s="276"/>
      <c r="BT168" s="385"/>
      <c r="BU168" s="275"/>
      <c r="BV168" s="383"/>
      <c r="BW168" s="272"/>
      <c r="BX168" s="273"/>
      <c r="BY168" s="274"/>
      <c r="BZ168" s="276"/>
      <c r="CA168" s="385"/>
      <c r="CB168" s="276"/>
      <c r="CC168" s="208"/>
      <c r="CD168" s="264"/>
      <c r="CE168" s="263"/>
      <c r="CF168" s="263"/>
      <c r="CG168" s="263"/>
      <c r="CH168" s="263"/>
      <c r="CI168" s="263"/>
      <c r="CJ168" s="263"/>
      <c r="CK168" s="210"/>
      <c r="CL168" s="264"/>
      <c r="CM168" s="264"/>
      <c r="CN168" s="264"/>
      <c r="CO168" s="264"/>
      <c r="CP168" s="264"/>
      <c r="CQ168" s="264"/>
      <c r="CR168" s="264"/>
      <c r="CS168" s="264"/>
      <c r="CT168" s="264"/>
      <c r="CU168" s="101"/>
      <c r="CV168" s="101"/>
      <c r="CW168" s="101"/>
    </row>
    <row r="169" spans="1:101" s="103" customFormat="1" ht="35.25" customHeight="1" outlineLevel="2">
      <c r="A169" s="357">
        <v>155</v>
      </c>
      <c r="B169" s="358" t="s">
        <v>141</v>
      </c>
      <c r="C169" s="277" t="s">
        <v>140</v>
      </c>
      <c r="D169" s="214" t="s">
        <v>714</v>
      </c>
      <c r="E169" s="215" t="s">
        <v>814</v>
      </c>
      <c r="F169" s="216">
        <v>46076</v>
      </c>
      <c r="G169" s="216">
        <v>46079</v>
      </c>
      <c r="H169" s="361" t="str">
        <f t="shared" si="68"/>
        <v/>
      </c>
      <c r="I169" s="362">
        <v>19</v>
      </c>
      <c r="J169" s="219">
        <f t="shared" si="69"/>
        <v>4.8113446442137253E-3</v>
      </c>
      <c r="K169" s="219">
        <f t="shared" si="70"/>
        <v>0</v>
      </c>
      <c r="L169" s="220"/>
      <c r="M169" s="221" t="s">
        <v>819</v>
      </c>
      <c r="N169" s="222" t="s">
        <v>821</v>
      </c>
      <c r="O169" s="223" t="str">
        <f t="shared" si="71"/>
        <v/>
      </c>
      <c r="P169" s="265" t="str">
        <f t="shared" si="72"/>
        <v/>
      </c>
      <c r="Q169" s="266" t="str">
        <f t="shared" si="73"/>
        <v/>
      </c>
      <c r="R169" s="267" t="str">
        <f t="shared" si="74"/>
        <v/>
      </c>
      <c r="S169" s="267" t="str">
        <f t="shared" si="75"/>
        <v/>
      </c>
      <c r="T169" s="268" t="str">
        <f t="shared" si="76"/>
        <v/>
      </c>
      <c r="U169" s="269" t="str">
        <f t="shared" si="77"/>
        <v/>
      </c>
      <c r="V169" s="267">
        <f t="shared" si="78"/>
        <v>0</v>
      </c>
      <c r="W169" s="268" t="str">
        <f t="shared" si="79"/>
        <v/>
      </c>
      <c r="X169" s="364"/>
      <c r="Y169" s="230"/>
      <c r="Z169" s="297"/>
      <c r="AA169" s="298"/>
      <c r="AB169" s="231"/>
      <c r="AC169" s="230"/>
      <c r="AD169" s="233"/>
      <c r="AE169" s="365"/>
      <c r="AF169" s="365"/>
      <c r="AG169" s="365"/>
      <c r="AH169" s="366"/>
      <c r="AI169" s="367"/>
      <c r="AJ169" s="287"/>
      <c r="AK169" s="287"/>
      <c r="AL169" s="287"/>
      <c r="AM169" s="367"/>
      <c r="AN169" s="368"/>
      <c r="AO169" s="369"/>
      <c r="AP169" s="369"/>
      <c r="AQ169" s="369"/>
      <c r="AR169" s="370"/>
      <c r="AS169" s="371"/>
      <c r="AT169" s="372"/>
      <c r="AU169" s="243"/>
      <c r="AV169" s="372"/>
      <c r="AW169" s="373"/>
      <c r="AX169" s="374"/>
      <c r="AY169" s="375"/>
      <c r="AZ169" s="376"/>
      <c r="BA169" s="377"/>
      <c r="BB169" s="378"/>
      <c r="BC169" s="379"/>
      <c r="BD169" s="378"/>
      <c r="BE169" s="378"/>
      <c r="BF169" s="380"/>
      <c r="BG169" s="381"/>
      <c r="BH169" s="364"/>
      <c r="BI169" s="231"/>
      <c r="BJ169" s="231"/>
      <c r="BK169" s="232"/>
      <c r="BL169" s="231"/>
      <c r="BM169" s="386"/>
      <c r="BN169" s="233"/>
      <c r="BO169" s="383"/>
      <c r="BP169" s="272"/>
      <c r="BQ169" s="273"/>
      <c r="BR169" s="274"/>
      <c r="BS169" s="276"/>
      <c r="BT169" s="385"/>
      <c r="BU169" s="275"/>
      <c r="BV169" s="383"/>
      <c r="BW169" s="272"/>
      <c r="BX169" s="273"/>
      <c r="BY169" s="274"/>
      <c r="BZ169" s="276"/>
      <c r="CA169" s="385"/>
      <c r="CB169" s="276"/>
      <c r="CC169" s="208"/>
      <c r="CD169" s="264"/>
      <c r="CE169" s="263"/>
      <c r="CF169" s="263"/>
      <c r="CG169" s="263"/>
      <c r="CH169" s="263"/>
      <c r="CI169" s="263"/>
      <c r="CJ169" s="263"/>
      <c r="CK169" s="210"/>
      <c r="CL169" s="264"/>
      <c r="CM169" s="264"/>
      <c r="CN169" s="264"/>
      <c r="CO169" s="264"/>
      <c r="CP169" s="264"/>
      <c r="CQ169" s="264"/>
      <c r="CR169" s="264"/>
      <c r="CS169" s="264"/>
      <c r="CT169" s="264"/>
      <c r="CU169" s="101"/>
      <c r="CV169" s="101"/>
      <c r="CW169" s="101"/>
    </row>
    <row r="170" spans="1:101" s="103" customFormat="1" ht="35.25" customHeight="1" outlineLevel="2">
      <c r="A170" s="357">
        <v>156</v>
      </c>
      <c r="B170" s="358" t="s">
        <v>318</v>
      </c>
      <c r="C170" s="277" t="s">
        <v>317</v>
      </c>
      <c r="D170" s="214" t="s">
        <v>714</v>
      </c>
      <c r="E170" s="214" t="s">
        <v>799</v>
      </c>
      <c r="F170" s="360">
        <v>46040</v>
      </c>
      <c r="G170" s="360">
        <v>46049</v>
      </c>
      <c r="H170" s="361" t="str">
        <f t="shared" si="68"/>
        <v>CM</v>
      </c>
      <c r="I170" s="362">
        <v>7</v>
      </c>
      <c r="J170" s="219">
        <f t="shared" si="69"/>
        <v>1.7726006583945303E-3</v>
      </c>
      <c r="K170" s="219">
        <f t="shared" si="70"/>
        <v>0.6</v>
      </c>
      <c r="L170" s="220"/>
      <c r="M170" s="221" t="s">
        <v>841</v>
      </c>
      <c r="N170" s="222" t="s">
        <v>842</v>
      </c>
      <c r="O170" s="223" t="str">
        <f t="shared" si="71"/>
        <v>NT</v>
      </c>
      <c r="P170" s="531">
        <f t="shared" ca="1" si="72"/>
        <v>37</v>
      </c>
      <c r="Q170" s="266">
        <f t="shared" si="73"/>
        <v>72</v>
      </c>
      <c r="R170" s="267">
        <f t="shared" si="74"/>
        <v>46155</v>
      </c>
      <c r="S170" s="267" t="str">
        <f t="shared" si="75"/>
        <v>IFC</v>
      </c>
      <c r="T170" s="268" t="str">
        <f t="shared" si="76"/>
        <v>00</v>
      </c>
      <c r="U170" s="269" t="str">
        <f t="shared" si="77"/>
        <v/>
      </c>
      <c r="V170" s="267">
        <f t="shared" si="78"/>
        <v>46158</v>
      </c>
      <c r="W170" s="268" t="str">
        <f t="shared" si="79"/>
        <v>CM</v>
      </c>
      <c r="X170" s="364">
        <v>72</v>
      </c>
      <c r="Y170" s="230">
        <v>46155</v>
      </c>
      <c r="Z170" s="297" t="s">
        <v>750</v>
      </c>
      <c r="AA170" s="298" t="s">
        <v>20</v>
      </c>
      <c r="AB170" s="231"/>
      <c r="AC170" s="230">
        <v>46158</v>
      </c>
      <c r="AD170" s="233" t="s">
        <v>751</v>
      </c>
      <c r="AE170" s="365"/>
      <c r="AF170" s="365"/>
      <c r="AG170" s="365"/>
      <c r="AH170" s="366"/>
      <c r="AI170" s="367"/>
      <c r="AJ170" s="287"/>
      <c r="AK170" s="287"/>
      <c r="AL170" s="287"/>
      <c r="AM170" s="367"/>
      <c r="AN170" s="368"/>
      <c r="AO170" s="369"/>
      <c r="AP170" s="369"/>
      <c r="AQ170" s="369"/>
      <c r="AR170" s="370"/>
      <c r="AS170" s="371"/>
      <c r="AT170" s="372"/>
      <c r="AU170" s="243"/>
      <c r="AV170" s="372"/>
      <c r="AW170" s="373"/>
      <c r="AX170" s="374"/>
      <c r="AY170" s="375"/>
      <c r="AZ170" s="376"/>
      <c r="BA170" s="377"/>
      <c r="BB170" s="378"/>
      <c r="BC170" s="379"/>
      <c r="BD170" s="378"/>
      <c r="BE170" s="378"/>
      <c r="BF170" s="380"/>
      <c r="BG170" s="381"/>
      <c r="BH170" s="364"/>
      <c r="BI170" s="231"/>
      <c r="BJ170" s="231"/>
      <c r="BK170" s="232"/>
      <c r="BL170" s="231"/>
      <c r="BM170" s="386"/>
      <c r="BN170" s="233"/>
      <c r="BO170" s="383"/>
      <c r="BP170" s="272"/>
      <c r="BQ170" s="273"/>
      <c r="BR170" s="274"/>
      <c r="BS170" s="276"/>
      <c r="BT170" s="385"/>
      <c r="BU170" s="275"/>
      <c r="BV170" s="383"/>
      <c r="BW170" s="272"/>
      <c r="BX170" s="273"/>
      <c r="BY170" s="274"/>
      <c r="BZ170" s="276"/>
      <c r="CA170" s="385"/>
      <c r="CB170" s="276"/>
      <c r="CC170" s="208"/>
      <c r="CD170" s="264"/>
      <c r="CE170" s="263"/>
      <c r="CF170" s="263"/>
      <c r="CG170" s="263"/>
      <c r="CH170" s="263"/>
      <c r="CI170" s="263"/>
      <c r="CJ170" s="263"/>
      <c r="CK170" s="210"/>
      <c r="CL170" s="264"/>
      <c r="CM170" s="264"/>
      <c r="CN170" s="264"/>
      <c r="CO170" s="264"/>
      <c r="CP170" s="264"/>
      <c r="CQ170" s="264"/>
      <c r="CR170" s="264"/>
      <c r="CS170" s="264"/>
      <c r="CT170" s="264"/>
      <c r="CU170" s="101"/>
      <c r="CV170" s="101"/>
      <c r="CW170" s="101"/>
    </row>
    <row r="171" spans="1:101" s="103" customFormat="1" ht="35.25" customHeight="1" outlineLevel="2">
      <c r="A171" s="357">
        <v>157</v>
      </c>
      <c r="B171" s="358" t="s">
        <v>585</v>
      </c>
      <c r="C171" s="277" t="s">
        <v>584</v>
      </c>
      <c r="D171" s="214" t="s">
        <v>714</v>
      </c>
      <c r="E171" s="214" t="s">
        <v>799</v>
      </c>
      <c r="F171" s="360">
        <v>46053</v>
      </c>
      <c r="G171" s="360">
        <v>46062</v>
      </c>
      <c r="H171" s="361" t="str">
        <f t="shared" si="68"/>
        <v/>
      </c>
      <c r="I171" s="362">
        <v>7</v>
      </c>
      <c r="J171" s="219">
        <f t="shared" si="69"/>
        <v>1.7726006583945303E-3</v>
      </c>
      <c r="K171" s="219">
        <f t="shared" si="70"/>
        <v>0</v>
      </c>
      <c r="L171" s="220"/>
      <c r="M171" s="221" t="s">
        <v>811</v>
      </c>
      <c r="N171" s="222" t="s">
        <v>818</v>
      </c>
      <c r="O171" s="223" t="str">
        <f t="shared" si="71"/>
        <v/>
      </c>
      <c r="P171" s="265" t="str">
        <f t="shared" si="72"/>
        <v/>
      </c>
      <c r="Q171" s="266" t="str">
        <f t="shared" si="73"/>
        <v/>
      </c>
      <c r="R171" s="267" t="str">
        <f t="shared" si="74"/>
        <v/>
      </c>
      <c r="S171" s="267" t="str">
        <f t="shared" si="75"/>
        <v/>
      </c>
      <c r="T171" s="268" t="str">
        <f t="shared" si="76"/>
        <v/>
      </c>
      <c r="U171" s="269" t="str">
        <f t="shared" si="77"/>
        <v/>
      </c>
      <c r="V171" s="267">
        <f t="shared" si="78"/>
        <v>0</v>
      </c>
      <c r="W171" s="268" t="str">
        <f t="shared" si="79"/>
        <v/>
      </c>
      <c r="X171" s="364"/>
      <c r="Y171" s="230"/>
      <c r="Z171" s="297"/>
      <c r="AA171" s="298"/>
      <c r="AB171" s="231"/>
      <c r="AC171" s="230"/>
      <c r="AD171" s="233"/>
      <c r="AE171" s="365"/>
      <c r="AF171" s="365"/>
      <c r="AG171" s="365"/>
      <c r="AH171" s="366"/>
      <c r="AI171" s="367"/>
      <c r="AJ171" s="287"/>
      <c r="AK171" s="287"/>
      <c r="AL171" s="287"/>
      <c r="AM171" s="367"/>
      <c r="AN171" s="368"/>
      <c r="AO171" s="369"/>
      <c r="AP171" s="369"/>
      <c r="AQ171" s="369"/>
      <c r="AR171" s="370"/>
      <c r="AS171" s="371"/>
      <c r="AT171" s="372"/>
      <c r="AU171" s="243"/>
      <c r="AV171" s="372"/>
      <c r="AW171" s="373"/>
      <c r="AX171" s="374"/>
      <c r="AY171" s="375"/>
      <c r="AZ171" s="376"/>
      <c r="BA171" s="377"/>
      <c r="BB171" s="378"/>
      <c r="BC171" s="379"/>
      <c r="BD171" s="378"/>
      <c r="BE171" s="378"/>
      <c r="BF171" s="380"/>
      <c r="BG171" s="381"/>
      <c r="BH171" s="364"/>
      <c r="BI171" s="231"/>
      <c r="BJ171" s="231"/>
      <c r="BK171" s="232"/>
      <c r="BL171" s="231"/>
      <c r="BM171" s="386"/>
      <c r="BN171" s="233"/>
      <c r="BO171" s="383"/>
      <c r="BP171" s="272"/>
      <c r="BQ171" s="273"/>
      <c r="BR171" s="274"/>
      <c r="BS171" s="276"/>
      <c r="BT171" s="385"/>
      <c r="BU171" s="275"/>
      <c r="BV171" s="383"/>
      <c r="BW171" s="272"/>
      <c r="BX171" s="273"/>
      <c r="BY171" s="274"/>
      <c r="BZ171" s="276"/>
      <c r="CA171" s="385"/>
      <c r="CB171" s="276"/>
      <c r="CC171" s="208"/>
      <c r="CD171" s="264"/>
      <c r="CE171" s="263"/>
      <c r="CF171" s="263"/>
      <c r="CG171" s="263"/>
      <c r="CH171" s="263"/>
      <c r="CI171" s="263"/>
      <c r="CJ171" s="263"/>
      <c r="CK171" s="210"/>
      <c r="CL171" s="264"/>
      <c r="CM171" s="264"/>
      <c r="CN171" s="264"/>
      <c r="CO171" s="264"/>
      <c r="CP171" s="264"/>
      <c r="CQ171" s="264"/>
      <c r="CR171" s="264"/>
      <c r="CS171" s="264"/>
      <c r="CT171" s="264"/>
      <c r="CU171" s="101"/>
      <c r="CV171" s="101"/>
      <c r="CW171" s="101"/>
    </row>
    <row r="172" spans="1:101" s="103" customFormat="1" ht="35.25" customHeight="1" outlineLevel="2">
      <c r="A172" s="357">
        <v>158</v>
      </c>
      <c r="B172" s="358" t="s">
        <v>588</v>
      </c>
      <c r="C172" s="277" t="s">
        <v>587</v>
      </c>
      <c r="D172" s="214" t="s">
        <v>714</v>
      </c>
      <c r="E172" s="214" t="s">
        <v>799</v>
      </c>
      <c r="F172" s="360">
        <v>46053</v>
      </c>
      <c r="G172" s="360">
        <v>46062</v>
      </c>
      <c r="H172" s="361" t="str">
        <f t="shared" si="68"/>
        <v/>
      </c>
      <c r="I172" s="362">
        <v>3</v>
      </c>
      <c r="J172" s="219">
        <f t="shared" si="69"/>
        <v>7.5968599645479873E-4</v>
      </c>
      <c r="K172" s="219">
        <f t="shared" si="70"/>
        <v>0</v>
      </c>
      <c r="L172" s="220"/>
      <c r="M172" s="221" t="s">
        <v>811</v>
      </c>
      <c r="N172" s="222" t="s">
        <v>818</v>
      </c>
      <c r="O172" s="223" t="str">
        <f t="shared" si="71"/>
        <v/>
      </c>
      <c r="P172" s="265" t="str">
        <f t="shared" si="72"/>
        <v/>
      </c>
      <c r="Q172" s="266" t="str">
        <f t="shared" si="73"/>
        <v/>
      </c>
      <c r="R172" s="267" t="str">
        <f t="shared" si="74"/>
        <v/>
      </c>
      <c r="S172" s="267" t="str">
        <f t="shared" si="75"/>
        <v/>
      </c>
      <c r="T172" s="268" t="str">
        <f t="shared" si="76"/>
        <v/>
      </c>
      <c r="U172" s="269" t="str">
        <f t="shared" si="77"/>
        <v/>
      </c>
      <c r="V172" s="267">
        <f t="shared" si="78"/>
        <v>0</v>
      </c>
      <c r="W172" s="268" t="str">
        <f t="shared" si="79"/>
        <v/>
      </c>
      <c r="X172" s="364"/>
      <c r="Y172" s="230"/>
      <c r="Z172" s="297"/>
      <c r="AA172" s="298"/>
      <c r="AB172" s="231"/>
      <c r="AC172" s="230"/>
      <c r="AD172" s="233"/>
      <c r="AE172" s="365"/>
      <c r="AF172" s="365"/>
      <c r="AG172" s="365"/>
      <c r="AH172" s="366"/>
      <c r="AI172" s="367"/>
      <c r="AJ172" s="287"/>
      <c r="AK172" s="287"/>
      <c r="AL172" s="287"/>
      <c r="AM172" s="367"/>
      <c r="AN172" s="368"/>
      <c r="AO172" s="369"/>
      <c r="AP172" s="369"/>
      <c r="AQ172" s="369"/>
      <c r="AR172" s="370"/>
      <c r="AS172" s="371"/>
      <c r="AT172" s="372"/>
      <c r="AU172" s="243"/>
      <c r="AV172" s="372"/>
      <c r="AW172" s="373"/>
      <c r="AX172" s="374"/>
      <c r="AY172" s="375"/>
      <c r="AZ172" s="376"/>
      <c r="BA172" s="377"/>
      <c r="BB172" s="378"/>
      <c r="BC172" s="379"/>
      <c r="BD172" s="378"/>
      <c r="BE172" s="378"/>
      <c r="BF172" s="380"/>
      <c r="BG172" s="381"/>
      <c r="BH172" s="364"/>
      <c r="BI172" s="231"/>
      <c r="BJ172" s="231"/>
      <c r="BK172" s="232"/>
      <c r="BL172" s="231"/>
      <c r="BM172" s="386"/>
      <c r="BN172" s="233"/>
      <c r="BO172" s="383"/>
      <c r="BP172" s="272"/>
      <c r="BQ172" s="273"/>
      <c r="BR172" s="274"/>
      <c r="BS172" s="276"/>
      <c r="BT172" s="385"/>
      <c r="BU172" s="275"/>
      <c r="BV172" s="383"/>
      <c r="BW172" s="272"/>
      <c r="BX172" s="273"/>
      <c r="BY172" s="274"/>
      <c r="BZ172" s="276"/>
      <c r="CA172" s="385"/>
      <c r="CB172" s="276"/>
      <c r="CC172" s="208"/>
      <c r="CD172" s="264"/>
      <c r="CE172" s="263"/>
      <c r="CF172" s="263"/>
      <c r="CG172" s="263"/>
      <c r="CH172" s="263"/>
      <c r="CI172" s="263"/>
      <c r="CJ172" s="263"/>
      <c r="CK172" s="210"/>
      <c r="CL172" s="264"/>
      <c r="CM172" s="264"/>
      <c r="CN172" s="264"/>
      <c r="CO172" s="264"/>
      <c r="CP172" s="264"/>
      <c r="CQ172" s="264"/>
      <c r="CR172" s="264"/>
      <c r="CS172" s="264"/>
      <c r="CT172" s="264"/>
      <c r="CU172" s="101"/>
      <c r="CV172" s="101"/>
      <c r="CW172" s="101"/>
    </row>
    <row r="173" spans="1:101" s="103" customFormat="1" ht="35.25" customHeight="1" outlineLevel="2">
      <c r="A173" s="357">
        <v>159</v>
      </c>
      <c r="B173" s="358" t="s">
        <v>381</v>
      </c>
      <c r="C173" s="277" t="s">
        <v>380</v>
      </c>
      <c r="D173" s="214" t="s">
        <v>714</v>
      </c>
      <c r="E173" s="214" t="s">
        <v>799</v>
      </c>
      <c r="F173" s="360">
        <v>46053</v>
      </c>
      <c r="G173" s="360">
        <v>46062</v>
      </c>
      <c r="H173" s="361" t="str">
        <f t="shared" si="68"/>
        <v/>
      </c>
      <c r="I173" s="362">
        <v>7</v>
      </c>
      <c r="J173" s="219">
        <f t="shared" si="69"/>
        <v>1.7726006583945303E-3</v>
      </c>
      <c r="K173" s="219">
        <f t="shared" si="70"/>
        <v>0</v>
      </c>
      <c r="L173" s="220"/>
      <c r="M173" s="221" t="s">
        <v>811</v>
      </c>
      <c r="N173" s="222" t="s">
        <v>818</v>
      </c>
      <c r="O173" s="223" t="str">
        <f t="shared" si="71"/>
        <v/>
      </c>
      <c r="P173" s="265" t="str">
        <f t="shared" si="72"/>
        <v/>
      </c>
      <c r="Q173" s="266" t="str">
        <f t="shared" si="73"/>
        <v/>
      </c>
      <c r="R173" s="267" t="str">
        <f t="shared" si="74"/>
        <v/>
      </c>
      <c r="S173" s="267" t="str">
        <f t="shared" si="75"/>
        <v/>
      </c>
      <c r="T173" s="268" t="str">
        <f t="shared" si="76"/>
        <v/>
      </c>
      <c r="U173" s="269" t="str">
        <f t="shared" si="77"/>
        <v/>
      </c>
      <c r="V173" s="267">
        <f t="shared" si="78"/>
        <v>0</v>
      </c>
      <c r="W173" s="268" t="str">
        <f t="shared" si="79"/>
        <v/>
      </c>
      <c r="X173" s="364"/>
      <c r="Y173" s="230"/>
      <c r="Z173" s="297"/>
      <c r="AA173" s="298"/>
      <c r="AB173" s="231"/>
      <c r="AC173" s="230"/>
      <c r="AD173" s="233"/>
      <c r="AE173" s="365"/>
      <c r="AF173" s="365"/>
      <c r="AG173" s="365"/>
      <c r="AH173" s="366"/>
      <c r="AI173" s="367"/>
      <c r="AJ173" s="287"/>
      <c r="AK173" s="287"/>
      <c r="AL173" s="287"/>
      <c r="AM173" s="367"/>
      <c r="AN173" s="368"/>
      <c r="AO173" s="369"/>
      <c r="AP173" s="369"/>
      <c r="AQ173" s="369"/>
      <c r="AR173" s="370"/>
      <c r="AS173" s="371"/>
      <c r="AT173" s="372"/>
      <c r="AU173" s="243"/>
      <c r="AV173" s="372"/>
      <c r="AW173" s="373"/>
      <c r="AX173" s="374"/>
      <c r="AY173" s="375"/>
      <c r="AZ173" s="376"/>
      <c r="BA173" s="377"/>
      <c r="BB173" s="378"/>
      <c r="BC173" s="379"/>
      <c r="BD173" s="378"/>
      <c r="BE173" s="378"/>
      <c r="BF173" s="380"/>
      <c r="BG173" s="381"/>
      <c r="BH173" s="364"/>
      <c r="BI173" s="231"/>
      <c r="BJ173" s="231"/>
      <c r="BK173" s="232"/>
      <c r="BL173" s="231"/>
      <c r="BM173" s="386"/>
      <c r="BN173" s="233"/>
      <c r="BO173" s="383"/>
      <c r="BP173" s="272"/>
      <c r="BQ173" s="273"/>
      <c r="BR173" s="274"/>
      <c r="BS173" s="276"/>
      <c r="BT173" s="385"/>
      <c r="BU173" s="275"/>
      <c r="BV173" s="383"/>
      <c r="BW173" s="272"/>
      <c r="BX173" s="273"/>
      <c r="BY173" s="274"/>
      <c r="BZ173" s="276"/>
      <c r="CA173" s="385"/>
      <c r="CB173" s="276"/>
      <c r="CC173" s="208"/>
      <c r="CD173" s="264"/>
      <c r="CE173" s="263"/>
      <c r="CF173" s="263"/>
      <c r="CG173" s="263"/>
      <c r="CH173" s="263"/>
      <c r="CI173" s="263"/>
      <c r="CJ173" s="263"/>
      <c r="CK173" s="210"/>
      <c r="CL173" s="264"/>
      <c r="CM173" s="264"/>
      <c r="CN173" s="264"/>
      <c r="CO173" s="264"/>
      <c r="CP173" s="264"/>
      <c r="CQ173" s="264"/>
      <c r="CR173" s="264"/>
      <c r="CS173" s="264"/>
      <c r="CT173" s="264"/>
      <c r="CU173" s="101"/>
      <c r="CV173" s="101"/>
      <c r="CW173" s="101"/>
    </row>
    <row r="174" spans="1:101" s="103" customFormat="1" ht="35.25" customHeight="1" outlineLevel="2">
      <c r="A174" s="357">
        <v>160</v>
      </c>
      <c r="B174" s="358" t="s">
        <v>144</v>
      </c>
      <c r="C174" s="277" t="s">
        <v>143</v>
      </c>
      <c r="D174" s="214" t="s">
        <v>714</v>
      </c>
      <c r="E174" s="214" t="s">
        <v>799</v>
      </c>
      <c r="F174" s="360">
        <v>46220</v>
      </c>
      <c r="G174" s="360">
        <v>46224</v>
      </c>
      <c r="H174" s="361" t="str">
        <f t="shared" si="68"/>
        <v/>
      </c>
      <c r="I174" s="362">
        <v>30</v>
      </c>
      <c r="J174" s="219">
        <f t="shared" si="69"/>
        <v>7.5968599645479867E-3</v>
      </c>
      <c r="K174" s="219">
        <f t="shared" si="70"/>
        <v>0</v>
      </c>
      <c r="L174" s="220"/>
      <c r="M174" s="221" t="s">
        <v>876</v>
      </c>
      <c r="N174" s="222" t="s">
        <v>884</v>
      </c>
      <c r="O174" s="223" t="str">
        <f t="shared" si="71"/>
        <v/>
      </c>
      <c r="P174" s="265" t="str">
        <f t="shared" si="72"/>
        <v/>
      </c>
      <c r="Q174" s="266" t="str">
        <f t="shared" si="73"/>
        <v/>
      </c>
      <c r="R174" s="267" t="str">
        <f t="shared" si="74"/>
        <v/>
      </c>
      <c r="S174" s="267" t="str">
        <f t="shared" si="75"/>
        <v/>
      </c>
      <c r="T174" s="268" t="str">
        <f t="shared" si="76"/>
        <v/>
      </c>
      <c r="U174" s="269" t="str">
        <f t="shared" si="77"/>
        <v/>
      </c>
      <c r="V174" s="267">
        <f t="shared" si="78"/>
        <v>0</v>
      </c>
      <c r="W174" s="268" t="str">
        <f t="shared" si="79"/>
        <v/>
      </c>
      <c r="X174" s="364"/>
      <c r="Y174" s="230"/>
      <c r="Z174" s="297"/>
      <c r="AA174" s="298"/>
      <c r="AB174" s="231"/>
      <c r="AC174" s="230"/>
      <c r="AD174" s="233"/>
      <c r="AE174" s="365"/>
      <c r="AF174" s="365"/>
      <c r="AG174" s="365"/>
      <c r="AH174" s="366"/>
      <c r="AI174" s="367"/>
      <c r="AJ174" s="287"/>
      <c r="AK174" s="287"/>
      <c r="AL174" s="287"/>
      <c r="AM174" s="367"/>
      <c r="AN174" s="368"/>
      <c r="AO174" s="369"/>
      <c r="AP174" s="369"/>
      <c r="AQ174" s="369"/>
      <c r="AR174" s="370"/>
      <c r="AS174" s="371"/>
      <c r="AT174" s="372"/>
      <c r="AU174" s="243"/>
      <c r="AV174" s="372"/>
      <c r="AW174" s="373"/>
      <c r="AX174" s="374"/>
      <c r="AY174" s="375"/>
      <c r="AZ174" s="376"/>
      <c r="BA174" s="377"/>
      <c r="BB174" s="378"/>
      <c r="BC174" s="379"/>
      <c r="BD174" s="378"/>
      <c r="BE174" s="378"/>
      <c r="BF174" s="380"/>
      <c r="BG174" s="381"/>
      <c r="BH174" s="364"/>
      <c r="BI174" s="231"/>
      <c r="BJ174" s="231"/>
      <c r="BK174" s="232"/>
      <c r="BL174" s="231"/>
      <c r="BM174" s="386"/>
      <c r="BN174" s="233"/>
      <c r="BO174" s="383"/>
      <c r="BP174" s="272"/>
      <c r="BQ174" s="273"/>
      <c r="BR174" s="274"/>
      <c r="BS174" s="276"/>
      <c r="BT174" s="385"/>
      <c r="BU174" s="275"/>
      <c r="BV174" s="383"/>
      <c r="BW174" s="272"/>
      <c r="BX174" s="273"/>
      <c r="BY174" s="274"/>
      <c r="BZ174" s="276"/>
      <c r="CA174" s="385"/>
      <c r="CB174" s="276"/>
      <c r="CC174" s="208"/>
      <c r="CD174" s="264"/>
      <c r="CE174" s="263"/>
      <c r="CF174" s="263"/>
      <c r="CG174" s="263"/>
      <c r="CH174" s="263"/>
      <c r="CI174" s="263"/>
      <c r="CJ174" s="263"/>
      <c r="CK174" s="210"/>
      <c r="CL174" s="264"/>
      <c r="CM174" s="264"/>
      <c r="CN174" s="264"/>
      <c r="CO174" s="264"/>
      <c r="CP174" s="264"/>
      <c r="CQ174" s="264"/>
      <c r="CR174" s="264"/>
      <c r="CS174" s="264"/>
      <c r="CT174" s="264"/>
      <c r="CU174" s="101"/>
      <c r="CV174" s="101"/>
      <c r="CW174" s="101"/>
    </row>
    <row r="175" spans="1:101" s="103" customFormat="1" ht="35.25" customHeight="1" outlineLevel="2">
      <c r="A175" s="357">
        <v>161</v>
      </c>
      <c r="B175" s="358" t="s">
        <v>147</v>
      </c>
      <c r="C175" s="277" t="s">
        <v>146</v>
      </c>
      <c r="D175" s="214" t="s">
        <v>714</v>
      </c>
      <c r="E175" s="214" t="s">
        <v>799</v>
      </c>
      <c r="F175" s="360">
        <v>46181</v>
      </c>
      <c r="G175" s="360">
        <v>46185</v>
      </c>
      <c r="H175" s="361" t="str">
        <f t="shared" si="68"/>
        <v/>
      </c>
      <c r="I175" s="362">
        <v>30</v>
      </c>
      <c r="J175" s="219">
        <f t="shared" si="69"/>
        <v>7.5968599645479867E-3</v>
      </c>
      <c r="K175" s="219">
        <f t="shared" si="70"/>
        <v>0</v>
      </c>
      <c r="L175" s="220"/>
      <c r="M175" s="221" t="s">
        <v>885</v>
      </c>
      <c r="N175" s="222" t="s">
        <v>886</v>
      </c>
      <c r="O175" s="223" t="str">
        <f t="shared" si="71"/>
        <v/>
      </c>
      <c r="P175" s="265" t="str">
        <f t="shared" si="72"/>
        <v/>
      </c>
      <c r="Q175" s="266" t="str">
        <f t="shared" si="73"/>
        <v/>
      </c>
      <c r="R175" s="267" t="str">
        <f t="shared" si="74"/>
        <v/>
      </c>
      <c r="S175" s="267" t="str">
        <f t="shared" si="75"/>
        <v/>
      </c>
      <c r="T175" s="268" t="str">
        <f t="shared" si="76"/>
        <v/>
      </c>
      <c r="U175" s="269" t="str">
        <f t="shared" si="77"/>
        <v/>
      </c>
      <c r="V175" s="267">
        <f t="shared" si="78"/>
        <v>0</v>
      </c>
      <c r="W175" s="268" t="str">
        <f t="shared" si="79"/>
        <v/>
      </c>
      <c r="X175" s="364"/>
      <c r="Y175" s="230"/>
      <c r="Z175" s="297"/>
      <c r="AA175" s="298"/>
      <c r="AB175" s="231"/>
      <c r="AC175" s="230"/>
      <c r="AD175" s="233"/>
      <c r="AE175" s="365"/>
      <c r="AF175" s="365"/>
      <c r="AG175" s="365"/>
      <c r="AH175" s="366"/>
      <c r="AI175" s="367"/>
      <c r="AJ175" s="287"/>
      <c r="AK175" s="287"/>
      <c r="AL175" s="287"/>
      <c r="AM175" s="367"/>
      <c r="AN175" s="368"/>
      <c r="AO175" s="369"/>
      <c r="AP175" s="369"/>
      <c r="AQ175" s="369"/>
      <c r="AR175" s="370"/>
      <c r="AS175" s="371"/>
      <c r="AT175" s="372"/>
      <c r="AU175" s="243"/>
      <c r="AV175" s="372"/>
      <c r="AW175" s="373"/>
      <c r="AX175" s="374"/>
      <c r="AY175" s="375"/>
      <c r="AZ175" s="376"/>
      <c r="BA175" s="377"/>
      <c r="BB175" s="378"/>
      <c r="BC175" s="379"/>
      <c r="BD175" s="378"/>
      <c r="BE175" s="378"/>
      <c r="BF175" s="380"/>
      <c r="BG175" s="381"/>
      <c r="BH175" s="364"/>
      <c r="BI175" s="231"/>
      <c r="BJ175" s="231"/>
      <c r="BK175" s="232"/>
      <c r="BL175" s="231"/>
      <c r="BM175" s="386"/>
      <c r="BN175" s="233"/>
      <c r="BO175" s="383"/>
      <c r="BP175" s="272"/>
      <c r="BQ175" s="273"/>
      <c r="BR175" s="274"/>
      <c r="BS175" s="276"/>
      <c r="BT175" s="385"/>
      <c r="BU175" s="275"/>
      <c r="BV175" s="383"/>
      <c r="BW175" s="272"/>
      <c r="BX175" s="273"/>
      <c r="BY175" s="274"/>
      <c r="BZ175" s="276"/>
      <c r="CA175" s="385"/>
      <c r="CB175" s="276"/>
      <c r="CC175" s="208"/>
      <c r="CD175" s="264"/>
      <c r="CE175" s="263"/>
      <c r="CF175" s="263"/>
      <c r="CG175" s="263"/>
      <c r="CH175" s="263"/>
      <c r="CI175" s="263"/>
      <c r="CJ175" s="263"/>
      <c r="CK175" s="210"/>
      <c r="CL175" s="264"/>
      <c r="CM175" s="264"/>
      <c r="CN175" s="264"/>
      <c r="CO175" s="264"/>
      <c r="CP175" s="264"/>
      <c r="CQ175" s="264"/>
      <c r="CR175" s="264"/>
      <c r="CS175" s="264"/>
      <c r="CT175" s="264"/>
      <c r="CU175" s="101"/>
      <c r="CV175" s="101"/>
      <c r="CW175" s="101"/>
    </row>
    <row r="176" spans="1:101" s="103" customFormat="1" ht="35.25" customHeight="1" outlineLevel="2">
      <c r="A176" s="357">
        <v>162</v>
      </c>
      <c r="B176" s="358" t="s">
        <v>185</v>
      </c>
      <c r="C176" s="277" t="s">
        <v>184</v>
      </c>
      <c r="D176" s="214" t="s">
        <v>714</v>
      </c>
      <c r="E176" s="214" t="s">
        <v>799</v>
      </c>
      <c r="F176" s="360">
        <v>46085</v>
      </c>
      <c r="G176" s="360">
        <v>46089</v>
      </c>
      <c r="H176" s="361" t="str">
        <f t="shared" si="68"/>
        <v/>
      </c>
      <c r="I176" s="362">
        <v>30</v>
      </c>
      <c r="J176" s="219">
        <f t="shared" si="69"/>
        <v>7.5968599645479867E-3</v>
      </c>
      <c r="K176" s="219">
        <f t="shared" si="70"/>
        <v>0</v>
      </c>
      <c r="L176" s="220"/>
      <c r="M176" s="221" t="s">
        <v>826</v>
      </c>
      <c r="N176" s="222" t="s">
        <v>830</v>
      </c>
      <c r="O176" s="223" t="str">
        <f t="shared" si="71"/>
        <v/>
      </c>
      <c r="P176" s="265" t="str">
        <f t="shared" si="72"/>
        <v/>
      </c>
      <c r="Q176" s="266" t="str">
        <f t="shared" si="73"/>
        <v/>
      </c>
      <c r="R176" s="267" t="str">
        <f t="shared" si="74"/>
        <v/>
      </c>
      <c r="S176" s="267" t="str">
        <f t="shared" si="75"/>
        <v/>
      </c>
      <c r="T176" s="268" t="str">
        <f t="shared" si="76"/>
        <v/>
      </c>
      <c r="U176" s="269" t="str">
        <f t="shared" si="77"/>
        <v/>
      </c>
      <c r="V176" s="267">
        <f t="shared" si="78"/>
        <v>0</v>
      </c>
      <c r="W176" s="268" t="str">
        <f t="shared" si="79"/>
        <v/>
      </c>
      <c r="X176" s="364"/>
      <c r="Y176" s="230"/>
      <c r="Z176" s="297"/>
      <c r="AA176" s="298"/>
      <c r="AB176" s="231"/>
      <c r="AC176" s="230"/>
      <c r="AD176" s="233"/>
      <c r="AE176" s="365"/>
      <c r="AF176" s="365"/>
      <c r="AG176" s="365"/>
      <c r="AH176" s="366"/>
      <c r="AI176" s="367"/>
      <c r="AJ176" s="287"/>
      <c r="AK176" s="287"/>
      <c r="AL176" s="287"/>
      <c r="AM176" s="367"/>
      <c r="AN176" s="368"/>
      <c r="AO176" s="369"/>
      <c r="AP176" s="369"/>
      <c r="AQ176" s="369"/>
      <c r="AR176" s="370"/>
      <c r="AS176" s="371"/>
      <c r="AT176" s="372"/>
      <c r="AU176" s="243"/>
      <c r="AV176" s="372"/>
      <c r="AW176" s="373"/>
      <c r="AX176" s="374"/>
      <c r="AY176" s="375"/>
      <c r="AZ176" s="376"/>
      <c r="BA176" s="377"/>
      <c r="BB176" s="378"/>
      <c r="BC176" s="379"/>
      <c r="BD176" s="378"/>
      <c r="BE176" s="378"/>
      <c r="BF176" s="380"/>
      <c r="BG176" s="381"/>
      <c r="BH176" s="364"/>
      <c r="BI176" s="231"/>
      <c r="BJ176" s="231"/>
      <c r="BK176" s="232"/>
      <c r="BL176" s="231"/>
      <c r="BM176" s="386"/>
      <c r="BN176" s="233"/>
      <c r="BO176" s="383"/>
      <c r="BP176" s="272"/>
      <c r="BQ176" s="273"/>
      <c r="BR176" s="274"/>
      <c r="BS176" s="276"/>
      <c r="BT176" s="385"/>
      <c r="BU176" s="275"/>
      <c r="BV176" s="383"/>
      <c r="BW176" s="272"/>
      <c r="BX176" s="273"/>
      <c r="BY176" s="274"/>
      <c r="BZ176" s="276"/>
      <c r="CA176" s="385"/>
      <c r="CB176" s="276"/>
      <c r="CC176" s="208"/>
      <c r="CD176" s="264"/>
      <c r="CE176" s="263"/>
      <c r="CF176" s="263"/>
      <c r="CG176" s="263"/>
      <c r="CH176" s="263"/>
      <c r="CI176" s="263"/>
      <c r="CJ176" s="263"/>
      <c r="CK176" s="210"/>
      <c r="CL176" s="264"/>
      <c r="CM176" s="264"/>
      <c r="CN176" s="264"/>
      <c r="CO176" s="264"/>
      <c r="CP176" s="264"/>
      <c r="CQ176" s="264"/>
      <c r="CR176" s="264"/>
      <c r="CS176" s="264"/>
      <c r="CT176" s="264"/>
      <c r="CU176" s="101"/>
      <c r="CV176" s="101"/>
      <c r="CW176" s="101"/>
    </row>
    <row r="177" spans="1:101" s="103" customFormat="1" ht="35.25" customHeight="1" outlineLevel="2" thickBot="1">
      <c r="A177" s="357">
        <v>163</v>
      </c>
      <c r="B177" s="358" t="s">
        <v>591</v>
      </c>
      <c r="C177" s="277" t="s">
        <v>590</v>
      </c>
      <c r="D177" s="214" t="s">
        <v>714</v>
      </c>
      <c r="E177" s="215" t="s">
        <v>799</v>
      </c>
      <c r="F177" s="216">
        <v>46156</v>
      </c>
      <c r="G177" s="216">
        <v>46160</v>
      </c>
      <c r="H177" s="361" t="str">
        <f t="shared" si="68"/>
        <v>CM</v>
      </c>
      <c r="I177" s="362">
        <v>30</v>
      </c>
      <c r="J177" s="219">
        <f t="shared" si="69"/>
        <v>7.5968599645479867E-3</v>
      </c>
      <c r="K177" s="219">
        <f t="shared" si="70"/>
        <v>0.6</v>
      </c>
      <c r="L177" s="220"/>
      <c r="M177" s="221" t="s">
        <v>887</v>
      </c>
      <c r="N177" s="222" t="s">
        <v>888</v>
      </c>
      <c r="O177" s="223" t="str">
        <f t="shared" si="71"/>
        <v>NT</v>
      </c>
      <c r="P177" s="265">
        <f t="shared" ca="1" si="72"/>
        <v>40</v>
      </c>
      <c r="Q177" s="266">
        <f t="shared" si="73"/>
        <v>64</v>
      </c>
      <c r="R177" s="267">
        <f t="shared" si="74"/>
        <v>46153</v>
      </c>
      <c r="S177" s="267" t="str">
        <f t="shared" si="75"/>
        <v>IFC</v>
      </c>
      <c r="T177" s="268" t="str">
        <f t="shared" si="76"/>
        <v>00</v>
      </c>
      <c r="U177" s="269" t="str">
        <f t="shared" si="77"/>
        <v/>
      </c>
      <c r="V177" s="267">
        <f t="shared" si="78"/>
        <v>46155</v>
      </c>
      <c r="W177" s="268" t="str">
        <f t="shared" si="79"/>
        <v>CM</v>
      </c>
      <c r="X177" s="364">
        <v>64</v>
      </c>
      <c r="Y177" s="230">
        <v>46153</v>
      </c>
      <c r="Z177" s="297" t="s">
        <v>750</v>
      </c>
      <c r="AA177" s="298" t="s">
        <v>20</v>
      </c>
      <c r="AB177" s="231"/>
      <c r="AC177" s="230">
        <v>46155</v>
      </c>
      <c r="AD177" s="233" t="s">
        <v>751</v>
      </c>
      <c r="AE177" s="365"/>
      <c r="AF177" s="365"/>
      <c r="AG177" s="365"/>
      <c r="AH177" s="366"/>
      <c r="AI177" s="367"/>
      <c r="AJ177" s="287"/>
      <c r="AK177" s="287"/>
      <c r="AL177" s="287"/>
      <c r="AM177" s="367"/>
      <c r="AN177" s="368"/>
      <c r="AO177" s="369"/>
      <c r="AP177" s="369"/>
      <c r="AQ177" s="369"/>
      <c r="AR177" s="370"/>
      <c r="AS177" s="371"/>
      <c r="AT177" s="372"/>
      <c r="AU177" s="243"/>
      <c r="AV177" s="372"/>
      <c r="AW177" s="373"/>
      <c r="AX177" s="374"/>
      <c r="AY177" s="375"/>
      <c r="AZ177" s="376"/>
      <c r="BA177" s="377"/>
      <c r="BB177" s="378"/>
      <c r="BC177" s="379"/>
      <c r="BD177" s="378"/>
      <c r="BE177" s="378"/>
      <c r="BF177" s="380"/>
      <c r="BG177" s="381"/>
      <c r="BH177" s="364"/>
      <c r="BI177" s="231"/>
      <c r="BJ177" s="231"/>
      <c r="BK177" s="232"/>
      <c r="BL177" s="231"/>
      <c r="BM177" s="386"/>
      <c r="BN177" s="233"/>
      <c r="BO177" s="383"/>
      <c r="BP177" s="272"/>
      <c r="BQ177" s="273"/>
      <c r="BR177" s="274"/>
      <c r="BS177" s="276"/>
      <c r="BT177" s="385"/>
      <c r="BU177" s="275"/>
      <c r="BV177" s="383"/>
      <c r="BW177" s="272"/>
      <c r="BX177" s="273"/>
      <c r="BY177" s="274"/>
      <c r="BZ177" s="276"/>
      <c r="CA177" s="385"/>
      <c r="CB177" s="276"/>
      <c r="CC177" s="208"/>
      <c r="CD177" s="264"/>
      <c r="CE177" s="263"/>
      <c r="CF177" s="263"/>
      <c r="CG177" s="263"/>
      <c r="CH177" s="263"/>
      <c r="CI177" s="263"/>
      <c r="CJ177" s="263"/>
      <c r="CK177" s="210"/>
      <c r="CL177" s="264"/>
      <c r="CM177" s="264"/>
      <c r="CN177" s="264"/>
      <c r="CO177" s="264"/>
      <c r="CP177" s="264"/>
      <c r="CQ177" s="264"/>
      <c r="CR177" s="264"/>
      <c r="CS177" s="264"/>
      <c r="CT177" s="264"/>
      <c r="CU177" s="101"/>
      <c r="CV177" s="101"/>
      <c r="CW177" s="101"/>
    </row>
    <row r="178" spans="1:101" s="103" customFormat="1" ht="35.25" customHeight="1" outlineLevel="1" thickBot="1">
      <c r="A178" s="153" t="s">
        <v>715</v>
      </c>
      <c r="B178" s="306"/>
      <c r="C178" s="307"/>
      <c r="D178" s="308"/>
      <c r="E178" s="309"/>
      <c r="F178" s="310"/>
      <c r="G178" s="310"/>
      <c r="H178" s="311"/>
      <c r="I178" s="312">
        <f>SUM(I179:I196)</f>
        <v>226</v>
      </c>
      <c r="J178" s="158">
        <f>SUM(J179:J196)</f>
        <v>5.7229678399594849E-2</v>
      </c>
      <c r="K178" s="159">
        <f>SUMPRODUCT(J179:J196,K179:K196)/J178</f>
        <v>6.1725663716814143E-2</v>
      </c>
      <c r="L178" s="160"/>
      <c r="M178" s="161"/>
      <c r="N178" s="162"/>
      <c r="O178" s="313"/>
      <c r="P178" s="314"/>
      <c r="Q178" s="521"/>
      <c r="R178" s="522"/>
      <c r="S178" s="523"/>
      <c r="T178" s="524"/>
      <c r="U178" s="525"/>
      <c r="V178" s="522"/>
      <c r="W178" s="526"/>
      <c r="X178" s="527"/>
      <c r="Y178" s="528"/>
      <c r="Z178" s="323"/>
      <c r="AA178" s="324"/>
      <c r="AB178" s="346"/>
      <c r="AC178" s="528"/>
      <c r="AD178" s="349"/>
      <c r="AE178" s="529"/>
      <c r="AF178" s="529"/>
      <c r="AG178" s="529"/>
      <c r="AH178" s="327"/>
      <c r="AI178" s="328"/>
      <c r="AJ178" s="329"/>
      <c r="AK178" s="329"/>
      <c r="AL178" s="329"/>
      <c r="AM178" s="328"/>
      <c r="AN178" s="330"/>
      <c r="AO178" s="331"/>
      <c r="AP178" s="331"/>
      <c r="AQ178" s="331"/>
      <c r="AR178" s="332"/>
      <c r="AS178" s="333"/>
      <c r="AT178" s="334"/>
      <c r="AU178" s="335"/>
      <c r="AV178" s="334"/>
      <c r="AW178" s="336"/>
      <c r="AX178" s="337"/>
      <c r="AY178" s="338"/>
      <c r="AZ178" s="339"/>
      <c r="BA178" s="340"/>
      <c r="BB178" s="341"/>
      <c r="BC178" s="342"/>
      <c r="BD178" s="341"/>
      <c r="BE178" s="341"/>
      <c r="BF178" s="343"/>
      <c r="BG178" s="344"/>
      <c r="BH178" s="527"/>
      <c r="BI178" s="346"/>
      <c r="BJ178" s="346"/>
      <c r="BK178" s="347"/>
      <c r="BL178" s="346"/>
      <c r="BM178" s="348"/>
      <c r="BN178" s="349"/>
      <c r="BO178" s="350"/>
      <c r="BP178" s="351"/>
      <c r="BQ178" s="352"/>
      <c r="BR178" s="353"/>
      <c r="BS178" s="354"/>
      <c r="BT178" s="355"/>
      <c r="BU178" s="356"/>
      <c r="BV178" s="350"/>
      <c r="BW178" s="351"/>
      <c r="BX178" s="352"/>
      <c r="BY178" s="353"/>
      <c r="BZ178" s="354"/>
      <c r="CA178" s="355"/>
      <c r="CB178" s="354"/>
      <c r="CC178" s="208"/>
      <c r="CD178" s="209"/>
      <c r="CE178" s="209"/>
      <c r="CF178" s="209"/>
      <c r="CG178" s="209"/>
      <c r="CH178" s="209"/>
      <c r="CI178" s="209"/>
      <c r="CJ178" s="209"/>
      <c r="CK178" s="210"/>
      <c r="CL178" s="209"/>
      <c r="CM178" s="209"/>
      <c r="CN178" s="209"/>
      <c r="CO178" s="209"/>
      <c r="CP178" s="209"/>
      <c r="CQ178" s="209"/>
      <c r="CR178" s="209"/>
      <c r="CS178" s="209"/>
      <c r="CT178" s="209"/>
      <c r="CU178" s="101"/>
      <c r="CV178" s="101"/>
      <c r="CW178" s="101"/>
    </row>
    <row r="179" spans="1:101" s="103" customFormat="1" ht="35.25" customHeight="1" outlineLevel="2">
      <c r="A179" s="357">
        <v>164</v>
      </c>
      <c r="B179" s="358" t="s">
        <v>501</v>
      </c>
      <c r="C179" s="277" t="s">
        <v>500</v>
      </c>
      <c r="D179" s="214" t="s">
        <v>715</v>
      </c>
      <c r="E179" s="214" t="s">
        <v>799</v>
      </c>
      <c r="F179" s="360">
        <v>46049</v>
      </c>
      <c r="G179" s="360">
        <v>46058</v>
      </c>
      <c r="H179" s="361" t="str">
        <f>IF(NOT(ISBLANK(V179)),IF(V179&gt;R179,W179,S179),)</f>
        <v/>
      </c>
      <c r="I179" s="362">
        <v>8</v>
      </c>
      <c r="J179" s="219">
        <f>I179/$I$10</f>
        <v>2.025829323879463E-3</v>
      </c>
      <c r="K179" s="219">
        <f t="shared" ref="K179:K196" si="80">IF(W179="AP",1,IF(H179="AFC",1,IF(H179="IFI",0.9,IF(AND(H179="CM",S179="IFI"),0.9,IF(H179="IFC",0.45,IF(AND(H179="IFA",W179="CM"),0.6,IF(AND(H179="IFA",W179="AN"),0.75,IF(H179="RJ",0,IF(H179="AN",0.75,IF(H179="AP",1,IF(H179="CM",0.6,)))))))))))</f>
        <v>0</v>
      </c>
      <c r="L179" s="220"/>
      <c r="M179" s="221" t="s">
        <v>842</v>
      </c>
      <c r="N179" s="222" t="s">
        <v>815</v>
      </c>
      <c r="O179" s="223" t="str">
        <f t="shared" ref="O179:O196" si="81">IF(H179="CM","NT",IF(H179="AN","NT",IF(H179="IFI","PK",IF(H179="IFC","PK",IF(H179="IFA","PK",IF(H179="RJ","NT",""))))))</f>
        <v/>
      </c>
      <c r="P179" s="363" t="str">
        <f t="shared" ref="P179:P196" si="82">IF(O179="PK",($CC$1-R179),IF(O179="NT",($CC$1-V179),""))</f>
        <v/>
      </c>
      <c r="Q179" s="266" t="str">
        <f t="shared" ref="Q179:Q196" si="83">IF(NOT(ISBLANK(BO179)),BO179,IF(NOT(ISBLANK(BH179)),BH179,IF(NOT(ISBLANK(AZ179)),AZ179,IF(NOT(ISBLANK(AR179)),AR179,IF(NOT(ISBLANK(AH179)),AH179,IF(NOT(ISBLANK(X179)),X179,""))))))</f>
        <v/>
      </c>
      <c r="R179" s="267" t="str">
        <f t="shared" ref="R179:R196" si="84">IF(NOT(ISBLANK(BP179)),BP179,IF(NOT(ISBLANK(BI179)),BI179,IF(NOT(ISBLANK(BA179)),BA179,IF(NOT(ISBLANK(AS179)),AS179,IF(NOT(ISBLANK(AI179)),AI179,IF(NOT(ISBLANK(Y179)),Y179,""))))))</f>
        <v/>
      </c>
      <c r="S179" s="267" t="str">
        <f t="shared" ref="S179:S196" si="85">IF(NOT(ISBLANK(BQ179)),BQ179,IF(NOT(ISBLANK(BJ179)),BJ179,IF(NOT(ISBLANK(BB179)),BB179,IF(NOT(ISBLANK(AT179)),AT179,IF(NOT(ISBLANK(AJ179)),AJ179,IF(NOT(ISBLANK(Z179)),Z179,""))))))</f>
        <v/>
      </c>
      <c r="T179" s="268" t="str">
        <f t="shared" ref="T179:T196" si="86">IF(NOT(ISBLANK(BR179)),BR179,IF(NOT(ISBLANK(BK179)),BK179,IF(NOT(ISBLANK(BC179)),BC179,IF(NOT(ISBLANK(AU179)),AU179,IF(NOT(ISBLANK(AK179)),AK179,IF(NOT(ISBLANK(AA179)),AA179,""))))))</f>
        <v/>
      </c>
      <c r="U179" s="269" t="str">
        <f t="shared" ref="U179:U196" si="87">IF(NOT(ISBLANK(BS179)),BS179,IF(NOT(ISBLANK(BL179)),BL179,IF(NOT(ISBLANK(BD179)),BD179,IF(NOT(ISBLANK(AV179)),AV179,IF(NOT(ISBLANK(AL179)),AL179,IF(NOT(ISBLANK(AB179)),AB179,""))))))</f>
        <v/>
      </c>
      <c r="V179" s="267">
        <f t="shared" ref="V179:V196" si="88">IF(NOT(ISBLANK(BT179)),BT179,IF(NOT(ISBLANK(BM179)),BM179,IF(NOT(ISBLANK(BE179)),BE179,IF(NOT(ISBLANK(AW179)),AW179,IF(NOT(ISBLANK(AM179)),AM179,IF(NOT(ISBLANK(AC179)),AC179,0))))))</f>
        <v>0</v>
      </c>
      <c r="W179" s="268" t="str">
        <f t="shared" ref="W179:W196" si="89">IF(NOT(ISBLANK(BU179)),BU179,IF(NOT(ISBLANK(BN179)),BN179,IF(NOT(ISBLANK(BF179)),BF179,IF(NOT(ISBLANK(AX179)),AX179,IF(NOT(ISBLANK(AN179)),AN179,IF(NOT(ISBLANK(AD179)),AD179,""))))))</f>
        <v/>
      </c>
      <c r="X179" s="364"/>
      <c r="Y179" s="230"/>
      <c r="Z179" s="297"/>
      <c r="AA179" s="298"/>
      <c r="AB179" s="231"/>
      <c r="AC179" s="230"/>
      <c r="AD179" s="233"/>
      <c r="AE179" s="365"/>
      <c r="AF179" s="365"/>
      <c r="AG179" s="365"/>
      <c r="AH179" s="366"/>
      <c r="AI179" s="367"/>
      <c r="AJ179" s="287"/>
      <c r="AK179" s="287"/>
      <c r="AL179" s="287"/>
      <c r="AM179" s="367"/>
      <c r="AN179" s="368"/>
      <c r="AO179" s="369"/>
      <c r="AP179" s="369"/>
      <c r="AQ179" s="369"/>
      <c r="AR179" s="370"/>
      <c r="AS179" s="371"/>
      <c r="AT179" s="372"/>
      <c r="AU179" s="243"/>
      <c r="AV179" s="372"/>
      <c r="AW179" s="373"/>
      <c r="AX179" s="374"/>
      <c r="AY179" s="375"/>
      <c r="AZ179" s="376"/>
      <c r="BA179" s="377"/>
      <c r="BB179" s="378"/>
      <c r="BC179" s="379"/>
      <c r="BD179" s="378"/>
      <c r="BE179" s="378"/>
      <c r="BF179" s="380"/>
      <c r="BG179" s="381"/>
      <c r="BH179" s="364"/>
      <c r="BI179" s="231"/>
      <c r="BJ179" s="231"/>
      <c r="BK179" s="232"/>
      <c r="BL179" s="231"/>
      <c r="BM179" s="386"/>
      <c r="BN179" s="233"/>
      <c r="BO179" s="383"/>
      <c r="BP179" s="272"/>
      <c r="BQ179" s="273"/>
      <c r="BR179" s="274"/>
      <c r="BS179" s="276"/>
      <c r="BT179" s="385"/>
      <c r="BU179" s="275"/>
      <c r="BV179" s="383"/>
      <c r="BW179" s="272"/>
      <c r="BX179" s="273"/>
      <c r="BY179" s="274"/>
      <c r="BZ179" s="276"/>
      <c r="CA179" s="385"/>
      <c r="CB179" s="276"/>
      <c r="CC179" s="208"/>
      <c r="CD179" s="264"/>
      <c r="CE179" s="263"/>
      <c r="CF179" s="263"/>
      <c r="CG179" s="263"/>
      <c r="CH179" s="263"/>
      <c r="CI179" s="263"/>
      <c r="CJ179" s="263"/>
      <c r="CK179" s="210"/>
      <c r="CL179" s="264"/>
      <c r="CM179" s="264"/>
      <c r="CN179" s="264"/>
      <c r="CO179" s="264"/>
      <c r="CP179" s="264"/>
      <c r="CQ179" s="264"/>
      <c r="CR179" s="264"/>
      <c r="CS179" s="264"/>
      <c r="CT179" s="264"/>
      <c r="CU179" s="101"/>
      <c r="CV179" s="101"/>
      <c r="CW179" s="101"/>
    </row>
    <row r="180" spans="1:101" s="103" customFormat="1" ht="35.25" customHeight="1" outlineLevel="2">
      <c r="A180" s="357">
        <v>165</v>
      </c>
      <c r="B180" s="358" t="s">
        <v>567</v>
      </c>
      <c r="C180" s="277" t="s">
        <v>566</v>
      </c>
      <c r="D180" s="214" t="s">
        <v>715</v>
      </c>
      <c r="E180" s="214" t="s">
        <v>799</v>
      </c>
      <c r="F180" s="360">
        <v>46049</v>
      </c>
      <c r="G180" s="360">
        <v>46058</v>
      </c>
      <c r="H180" s="361" t="str">
        <f>IF(NOT(ISBLANK(V180)),IF(V180&gt;R180,W180,S180),)</f>
        <v/>
      </c>
      <c r="I180" s="362">
        <v>8</v>
      </c>
      <c r="J180" s="219">
        <f>I180/$I$10</f>
        <v>2.025829323879463E-3</v>
      </c>
      <c r="K180" s="219">
        <f t="shared" si="80"/>
        <v>0</v>
      </c>
      <c r="L180" s="220"/>
      <c r="M180" s="221" t="s">
        <v>842</v>
      </c>
      <c r="N180" s="222" t="s">
        <v>815</v>
      </c>
      <c r="O180" s="223" t="str">
        <f t="shared" si="81"/>
        <v/>
      </c>
      <c r="P180" s="265" t="str">
        <f t="shared" si="82"/>
        <v/>
      </c>
      <c r="Q180" s="266" t="str">
        <f t="shared" si="83"/>
        <v/>
      </c>
      <c r="R180" s="267" t="str">
        <f t="shared" si="84"/>
        <v/>
      </c>
      <c r="S180" s="267" t="str">
        <f t="shared" si="85"/>
        <v/>
      </c>
      <c r="T180" s="268" t="str">
        <f t="shared" si="86"/>
        <v/>
      </c>
      <c r="U180" s="269" t="str">
        <f t="shared" si="87"/>
        <v/>
      </c>
      <c r="V180" s="267">
        <f t="shared" si="88"/>
        <v>0</v>
      </c>
      <c r="W180" s="268" t="str">
        <f t="shared" si="89"/>
        <v/>
      </c>
      <c r="X180" s="364"/>
      <c r="Y180" s="230"/>
      <c r="Z180" s="297"/>
      <c r="AA180" s="298"/>
      <c r="AB180" s="231"/>
      <c r="AC180" s="230"/>
      <c r="AD180" s="233"/>
      <c r="AE180" s="365"/>
      <c r="AF180" s="365"/>
      <c r="AG180" s="365"/>
      <c r="AH180" s="366"/>
      <c r="AI180" s="367"/>
      <c r="AJ180" s="287"/>
      <c r="AK180" s="287"/>
      <c r="AL180" s="287"/>
      <c r="AM180" s="367"/>
      <c r="AN180" s="368"/>
      <c r="AO180" s="369"/>
      <c r="AP180" s="369"/>
      <c r="AQ180" s="369"/>
      <c r="AR180" s="370"/>
      <c r="AS180" s="371"/>
      <c r="AT180" s="372"/>
      <c r="AU180" s="243"/>
      <c r="AV180" s="372"/>
      <c r="AW180" s="373"/>
      <c r="AX180" s="374"/>
      <c r="AY180" s="375"/>
      <c r="AZ180" s="376"/>
      <c r="BA180" s="377"/>
      <c r="BB180" s="378"/>
      <c r="BC180" s="379"/>
      <c r="BD180" s="378"/>
      <c r="BE180" s="378"/>
      <c r="BF180" s="380"/>
      <c r="BG180" s="381"/>
      <c r="BH180" s="364"/>
      <c r="BI180" s="231"/>
      <c r="BJ180" s="231"/>
      <c r="BK180" s="232"/>
      <c r="BL180" s="231"/>
      <c r="BM180" s="386"/>
      <c r="BN180" s="233"/>
      <c r="BO180" s="383"/>
      <c r="BP180" s="272"/>
      <c r="BQ180" s="273"/>
      <c r="BR180" s="274"/>
      <c r="BS180" s="276"/>
      <c r="BT180" s="385"/>
      <c r="BU180" s="275"/>
      <c r="BV180" s="383"/>
      <c r="BW180" s="272"/>
      <c r="BX180" s="273"/>
      <c r="BY180" s="274"/>
      <c r="BZ180" s="276"/>
      <c r="CA180" s="385"/>
      <c r="CB180" s="276"/>
      <c r="CC180" s="208"/>
      <c r="CD180" s="264"/>
      <c r="CE180" s="263"/>
      <c r="CF180" s="263"/>
      <c r="CG180" s="263"/>
      <c r="CH180" s="263"/>
      <c r="CI180" s="263"/>
      <c r="CJ180" s="263"/>
      <c r="CK180" s="210"/>
      <c r="CL180" s="264"/>
      <c r="CM180" s="264"/>
      <c r="CN180" s="264"/>
      <c r="CO180" s="264"/>
      <c r="CP180" s="264"/>
      <c r="CQ180" s="264"/>
      <c r="CR180" s="264"/>
      <c r="CS180" s="264"/>
      <c r="CT180" s="264"/>
      <c r="CU180" s="101"/>
      <c r="CV180" s="101"/>
      <c r="CW180" s="101"/>
    </row>
    <row r="181" spans="1:101" s="103" customFormat="1" ht="35.25" customHeight="1" outlineLevel="2">
      <c r="A181" s="357">
        <v>166</v>
      </c>
      <c r="B181" s="358" t="s">
        <v>363</v>
      </c>
      <c r="C181" s="277" t="s">
        <v>362</v>
      </c>
      <c r="D181" s="214" t="s">
        <v>715</v>
      </c>
      <c r="E181" s="214" t="s">
        <v>799</v>
      </c>
      <c r="F181" s="360">
        <v>46076</v>
      </c>
      <c r="G181" s="360">
        <v>46079</v>
      </c>
      <c r="H181" s="361" t="str">
        <f>IF(NOT(ISBLANK(V181)),IF(V181&gt;R181,W181,S181),)</f>
        <v>CM</v>
      </c>
      <c r="I181" s="362">
        <v>15</v>
      </c>
      <c r="J181" s="219">
        <f>I181/$I$10</f>
        <v>3.7984299822739933E-3</v>
      </c>
      <c r="K181" s="219">
        <f t="shared" si="80"/>
        <v>0.6</v>
      </c>
      <c r="L181" s="220"/>
      <c r="M181" s="221" t="s">
        <v>819</v>
      </c>
      <c r="N181" s="222" t="s">
        <v>821</v>
      </c>
      <c r="O181" s="223" t="str">
        <f t="shared" si="81"/>
        <v>NT</v>
      </c>
      <c r="P181" s="265">
        <f t="shared" ca="1" si="82"/>
        <v>50</v>
      </c>
      <c r="Q181" s="266" t="str">
        <f t="shared" si="83"/>
        <v/>
      </c>
      <c r="R181" s="267">
        <f t="shared" si="84"/>
        <v>46055</v>
      </c>
      <c r="S181" s="267" t="str">
        <f t="shared" si="85"/>
        <v>IFC</v>
      </c>
      <c r="T181" s="268" t="str">
        <f t="shared" si="86"/>
        <v>00</v>
      </c>
      <c r="U181" s="269" t="str">
        <f t="shared" si="87"/>
        <v>-</v>
      </c>
      <c r="V181" s="267">
        <f t="shared" si="88"/>
        <v>46145</v>
      </c>
      <c r="W181" s="268" t="str">
        <f t="shared" si="89"/>
        <v>CM</v>
      </c>
      <c r="X181" s="364"/>
      <c r="Y181" s="230">
        <v>46055</v>
      </c>
      <c r="Z181" s="297" t="s">
        <v>750</v>
      </c>
      <c r="AA181" s="298" t="s">
        <v>20</v>
      </c>
      <c r="AB181" s="231" t="s">
        <v>81</v>
      </c>
      <c r="AC181" s="230">
        <v>46145</v>
      </c>
      <c r="AD181" s="233" t="s">
        <v>751</v>
      </c>
      <c r="AE181" s="365"/>
      <c r="AF181" s="365"/>
      <c r="AG181" s="365"/>
      <c r="AH181" s="366"/>
      <c r="AI181" s="367"/>
      <c r="AJ181" s="287"/>
      <c r="AK181" s="287"/>
      <c r="AL181" s="287"/>
      <c r="AM181" s="367"/>
      <c r="AN181" s="368"/>
      <c r="AO181" s="369"/>
      <c r="AP181" s="369"/>
      <c r="AQ181" s="369"/>
      <c r="AR181" s="370"/>
      <c r="AS181" s="371"/>
      <c r="AT181" s="372"/>
      <c r="AU181" s="243"/>
      <c r="AV181" s="372"/>
      <c r="AW181" s="373"/>
      <c r="AX181" s="374"/>
      <c r="AY181" s="375"/>
      <c r="AZ181" s="376"/>
      <c r="BA181" s="377"/>
      <c r="BB181" s="378"/>
      <c r="BC181" s="379"/>
      <c r="BD181" s="378"/>
      <c r="BE181" s="378"/>
      <c r="BF181" s="380"/>
      <c r="BG181" s="381"/>
      <c r="BH181" s="364"/>
      <c r="BI181" s="231"/>
      <c r="BJ181" s="231"/>
      <c r="BK181" s="232"/>
      <c r="BL181" s="231"/>
      <c r="BM181" s="386"/>
      <c r="BN181" s="233"/>
      <c r="BO181" s="383"/>
      <c r="BP181" s="272"/>
      <c r="BQ181" s="273"/>
      <c r="BR181" s="274"/>
      <c r="BS181" s="276"/>
      <c r="BT181" s="385"/>
      <c r="BU181" s="275"/>
      <c r="BV181" s="383"/>
      <c r="BW181" s="272"/>
      <c r="BX181" s="273"/>
      <c r="BY181" s="274"/>
      <c r="BZ181" s="276"/>
      <c r="CA181" s="385"/>
      <c r="CB181" s="276"/>
      <c r="CC181" s="208"/>
      <c r="CD181" s="264"/>
      <c r="CE181" s="263"/>
      <c r="CF181" s="263"/>
      <c r="CG181" s="263"/>
      <c r="CH181" s="263"/>
      <c r="CI181" s="263"/>
      <c r="CJ181" s="263"/>
      <c r="CK181" s="210"/>
      <c r="CL181" s="264"/>
      <c r="CM181" s="264"/>
      <c r="CN181" s="264"/>
      <c r="CO181" s="264"/>
      <c r="CP181" s="264"/>
      <c r="CQ181" s="264"/>
      <c r="CR181" s="264"/>
      <c r="CS181" s="264"/>
      <c r="CT181" s="264"/>
      <c r="CU181" s="101"/>
      <c r="CV181" s="101"/>
      <c r="CW181" s="101"/>
    </row>
    <row r="182" spans="1:101" s="103" customFormat="1" ht="35.25" customHeight="1" outlineLevel="2">
      <c r="A182" s="357">
        <v>167</v>
      </c>
      <c r="B182" s="358" t="s">
        <v>504</v>
      </c>
      <c r="C182" s="277" t="s">
        <v>503</v>
      </c>
      <c r="D182" s="214" t="s">
        <v>715</v>
      </c>
      <c r="E182" s="214" t="s">
        <v>799</v>
      </c>
      <c r="F182" s="360">
        <v>46063</v>
      </c>
      <c r="G182" s="360">
        <v>46072</v>
      </c>
      <c r="H182" s="361" t="str">
        <f>IF(NOT(ISBLANK(V182)),IF(V182&gt;R182,W182,S182),)</f>
        <v/>
      </c>
      <c r="I182" s="362">
        <v>20</v>
      </c>
      <c r="J182" s="219">
        <f>I182/$I$10</f>
        <v>5.0645733096986575E-3</v>
      </c>
      <c r="K182" s="219">
        <f t="shared" si="80"/>
        <v>0</v>
      </c>
      <c r="L182" s="220"/>
      <c r="M182" s="221" t="s">
        <v>810</v>
      </c>
      <c r="N182" s="222" t="s">
        <v>828</v>
      </c>
      <c r="O182" s="223" t="str">
        <f t="shared" si="81"/>
        <v/>
      </c>
      <c r="P182" s="265" t="str">
        <f t="shared" si="82"/>
        <v/>
      </c>
      <c r="Q182" s="266" t="str">
        <f t="shared" si="83"/>
        <v/>
      </c>
      <c r="R182" s="267" t="str">
        <f t="shared" si="84"/>
        <v/>
      </c>
      <c r="S182" s="267" t="str">
        <f t="shared" si="85"/>
        <v/>
      </c>
      <c r="T182" s="268" t="str">
        <f t="shared" si="86"/>
        <v/>
      </c>
      <c r="U182" s="269" t="str">
        <f t="shared" si="87"/>
        <v/>
      </c>
      <c r="V182" s="267">
        <f t="shared" si="88"/>
        <v>0</v>
      </c>
      <c r="W182" s="268" t="str">
        <f t="shared" si="89"/>
        <v/>
      </c>
      <c r="X182" s="364"/>
      <c r="Y182" s="230"/>
      <c r="Z182" s="297"/>
      <c r="AA182" s="298"/>
      <c r="AB182" s="231"/>
      <c r="AC182" s="230"/>
      <c r="AD182" s="233"/>
      <c r="AE182" s="365"/>
      <c r="AF182" s="365"/>
      <c r="AG182" s="365"/>
      <c r="AH182" s="366"/>
      <c r="AI182" s="367"/>
      <c r="AJ182" s="287"/>
      <c r="AK182" s="287"/>
      <c r="AL182" s="287"/>
      <c r="AM182" s="367"/>
      <c r="AN182" s="368"/>
      <c r="AO182" s="369"/>
      <c r="AP182" s="369"/>
      <c r="AQ182" s="369"/>
      <c r="AR182" s="370"/>
      <c r="AS182" s="371"/>
      <c r="AT182" s="372"/>
      <c r="AU182" s="243"/>
      <c r="AV182" s="372"/>
      <c r="AW182" s="373"/>
      <c r="AX182" s="374"/>
      <c r="AY182" s="375"/>
      <c r="AZ182" s="376"/>
      <c r="BA182" s="377"/>
      <c r="BB182" s="378"/>
      <c r="BC182" s="379"/>
      <c r="BD182" s="378"/>
      <c r="BE182" s="378"/>
      <c r="BF182" s="380"/>
      <c r="BG182" s="381"/>
      <c r="BH182" s="364"/>
      <c r="BI182" s="231"/>
      <c r="BJ182" s="231"/>
      <c r="BK182" s="232"/>
      <c r="BL182" s="231"/>
      <c r="BM182" s="386"/>
      <c r="BN182" s="233"/>
      <c r="BO182" s="383"/>
      <c r="BP182" s="272"/>
      <c r="BQ182" s="273"/>
      <c r="BR182" s="274"/>
      <c r="BS182" s="276"/>
      <c r="BT182" s="385"/>
      <c r="BU182" s="275"/>
      <c r="BV182" s="383"/>
      <c r="BW182" s="272"/>
      <c r="BX182" s="273"/>
      <c r="BY182" s="274"/>
      <c r="BZ182" s="276"/>
      <c r="CA182" s="385"/>
      <c r="CB182" s="276"/>
      <c r="CC182" s="208"/>
      <c r="CD182" s="264"/>
      <c r="CE182" s="263"/>
      <c r="CF182" s="263"/>
      <c r="CG182" s="263"/>
      <c r="CH182" s="263"/>
      <c r="CI182" s="263"/>
      <c r="CJ182" s="263"/>
      <c r="CK182" s="210"/>
      <c r="CL182" s="264"/>
      <c r="CM182" s="264"/>
      <c r="CN182" s="264"/>
      <c r="CO182" s="264"/>
      <c r="CP182" s="264"/>
      <c r="CQ182" s="264"/>
      <c r="CR182" s="264"/>
      <c r="CS182" s="264"/>
      <c r="CT182" s="264"/>
      <c r="CU182" s="101"/>
      <c r="CV182" s="101"/>
      <c r="CW182" s="101"/>
    </row>
    <row r="183" spans="1:101" s="451" customFormat="1" ht="35.25" customHeight="1" outlineLevel="2">
      <c r="A183" s="398">
        <v>168</v>
      </c>
      <c r="B183" s="509" t="s">
        <v>507</v>
      </c>
      <c r="C183" s="400" t="s">
        <v>506</v>
      </c>
      <c r="D183" s="359" t="s">
        <v>715</v>
      </c>
      <c r="E183" s="359" t="s">
        <v>799</v>
      </c>
      <c r="F183" s="401">
        <v>46073</v>
      </c>
      <c r="G183" s="401">
        <v>46076</v>
      </c>
      <c r="H183" s="402" t="s">
        <v>860</v>
      </c>
      <c r="I183" s="403"/>
      <c r="J183" s="404"/>
      <c r="K183" s="404">
        <f t="shared" si="80"/>
        <v>0</v>
      </c>
      <c r="L183" s="405"/>
      <c r="M183" s="406" t="s">
        <v>889</v>
      </c>
      <c r="N183" s="407" t="s">
        <v>819</v>
      </c>
      <c r="O183" s="408" t="str">
        <f t="shared" si="81"/>
        <v/>
      </c>
      <c r="P183" s="409" t="str">
        <f t="shared" si="82"/>
        <v/>
      </c>
      <c r="Q183" s="410" t="str">
        <f t="shared" si="83"/>
        <v/>
      </c>
      <c r="R183" s="411" t="str">
        <f t="shared" si="84"/>
        <v/>
      </c>
      <c r="S183" s="411" t="str">
        <f t="shared" si="85"/>
        <v/>
      </c>
      <c r="T183" s="412" t="str">
        <f t="shared" si="86"/>
        <v/>
      </c>
      <c r="U183" s="413" t="str">
        <f t="shared" si="87"/>
        <v/>
      </c>
      <c r="V183" s="411">
        <f t="shared" si="88"/>
        <v>0</v>
      </c>
      <c r="W183" s="412" t="str">
        <f t="shared" si="89"/>
        <v/>
      </c>
      <c r="X183" s="414"/>
      <c r="Y183" s="415"/>
      <c r="Z183" s="416"/>
      <c r="AA183" s="417"/>
      <c r="AB183" s="418"/>
      <c r="AC183" s="415"/>
      <c r="AD183" s="419"/>
      <c r="AE183" s="420"/>
      <c r="AF183" s="420"/>
      <c r="AG183" s="420"/>
      <c r="AH183" s="421"/>
      <c r="AI183" s="392"/>
      <c r="AJ183" s="422"/>
      <c r="AK183" s="422"/>
      <c r="AL183" s="422"/>
      <c r="AM183" s="392"/>
      <c r="AN183" s="423"/>
      <c r="AO183" s="424"/>
      <c r="AP183" s="424"/>
      <c r="AQ183" s="424"/>
      <c r="AR183" s="425"/>
      <c r="AS183" s="426"/>
      <c r="AT183" s="427"/>
      <c r="AU183" s="428"/>
      <c r="AV183" s="427"/>
      <c r="AW183" s="429"/>
      <c r="AX183" s="430"/>
      <c r="AY183" s="431"/>
      <c r="AZ183" s="432"/>
      <c r="BA183" s="433"/>
      <c r="BB183" s="434"/>
      <c r="BC183" s="435"/>
      <c r="BD183" s="434"/>
      <c r="BE183" s="434"/>
      <c r="BF183" s="436"/>
      <c r="BG183" s="437"/>
      <c r="BH183" s="414"/>
      <c r="BI183" s="418"/>
      <c r="BJ183" s="418"/>
      <c r="BK183" s="438"/>
      <c r="BL183" s="418"/>
      <c r="BM183" s="439"/>
      <c r="BN183" s="419"/>
      <c r="BO183" s="440"/>
      <c r="BP183" s="441"/>
      <c r="BQ183" s="442"/>
      <c r="BR183" s="443"/>
      <c r="BS183" s="444"/>
      <c r="BT183" s="445"/>
      <c r="BU183" s="446"/>
      <c r="BV183" s="440"/>
      <c r="BW183" s="441"/>
      <c r="BX183" s="442"/>
      <c r="BY183" s="443"/>
      <c r="BZ183" s="444"/>
      <c r="CA183" s="445"/>
      <c r="CB183" s="444"/>
      <c r="CC183" s="447"/>
      <c r="CD183" s="448"/>
      <c r="CE183" s="448"/>
      <c r="CF183" s="448"/>
      <c r="CG183" s="448"/>
      <c r="CH183" s="448"/>
      <c r="CI183" s="448"/>
      <c r="CJ183" s="448"/>
      <c r="CK183" s="449"/>
      <c r="CL183" s="448"/>
      <c r="CM183" s="448"/>
      <c r="CN183" s="448"/>
      <c r="CO183" s="448"/>
      <c r="CP183" s="448"/>
      <c r="CQ183" s="448"/>
      <c r="CR183" s="448"/>
      <c r="CS183" s="448"/>
      <c r="CT183" s="448"/>
      <c r="CU183" s="450"/>
      <c r="CV183" s="450"/>
      <c r="CW183" s="450"/>
    </row>
    <row r="184" spans="1:101" s="508" customFormat="1" ht="35.25" customHeight="1" outlineLevel="2">
      <c r="A184" s="452">
        <v>169</v>
      </c>
      <c r="B184" s="510" t="s">
        <v>716</v>
      </c>
      <c r="C184" s="454" t="s">
        <v>717</v>
      </c>
      <c r="D184" s="455" t="s">
        <v>715</v>
      </c>
      <c r="E184" s="511" t="s">
        <v>799</v>
      </c>
      <c r="F184" s="512"/>
      <c r="G184" s="512"/>
      <c r="H184" s="457" t="str">
        <f t="shared" ref="H184:H196" si="90">IF(NOT(ISBLANK(V184)),IF(V184&gt;R184,W184,S184),)</f>
        <v/>
      </c>
      <c r="I184" s="458">
        <v>6.666666666666667</v>
      </c>
      <c r="J184" s="459">
        <f t="shared" ref="J184:J196" si="91">I184/$I$10</f>
        <v>1.6881911032328861E-3</v>
      </c>
      <c r="K184" s="459">
        <f t="shared" si="80"/>
        <v>0</v>
      </c>
      <c r="L184" s="460"/>
      <c r="M184" s="461"/>
      <c r="N184" s="462"/>
      <c r="O184" s="463" t="str">
        <f t="shared" si="81"/>
        <v/>
      </c>
      <c r="P184" s="464" t="str">
        <f t="shared" si="82"/>
        <v/>
      </c>
      <c r="Q184" s="465" t="str">
        <f t="shared" si="83"/>
        <v/>
      </c>
      <c r="R184" s="466" t="str">
        <f t="shared" si="84"/>
        <v/>
      </c>
      <c r="S184" s="466" t="str">
        <f t="shared" si="85"/>
        <v/>
      </c>
      <c r="T184" s="467" t="str">
        <f t="shared" si="86"/>
        <v/>
      </c>
      <c r="U184" s="468" t="str">
        <f t="shared" si="87"/>
        <v/>
      </c>
      <c r="V184" s="466">
        <f t="shared" si="88"/>
        <v>0</v>
      </c>
      <c r="W184" s="467" t="str">
        <f t="shared" si="89"/>
        <v/>
      </c>
      <c r="X184" s="469"/>
      <c r="Y184" s="470"/>
      <c r="Z184" s="471"/>
      <c r="AA184" s="472"/>
      <c r="AB184" s="473"/>
      <c r="AC184" s="470"/>
      <c r="AD184" s="474"/>
      <c r="AE184" s="475"/>
      <c r="AF184" s="475"/>
      <c r="AG184" s="475"/>
      <c r="AH184" s="476"/>
      <c r="AI184" s="477"/>
      <c r="AJ184" s="478"/>
      <c r="AK184" s="478"/>
      <c r="AL184" s="478"/>
      <c r="AM184" s="477"/>
      <c r="AN184" s="480"/>
      <c r="AO184" s="481"/>
      <c r="AP184" s="481"/>
      <c r="AQ184" s="481"/>
      <c r="AR184" s="482"/>
      <c r="AS184" s="483"/>
      <c r="AT184" s="484"/>
      <c r="AU184" s="485"/>
      <c r="AV184" s="484"/>
      <c r="AW184" s="486"/>
      <c r="AX184" s="487"/>
      <c r="AY184" s="488"/>
      <c r="AZ184" s="489"/>
      <c r="BA184" s="490"/>
      <c r="BB184" s="491"/>
      <c r="BC184" s="492"/>
      <c r="BD184" s="491"/>
      <c r="BE184" s="491"/>
      <c r="BF184" s="493"/>
      <c r="BG184" s="494"/>
      <c r="BH184" s="469"/>
      <c r="BI184" s="473"/>
      <c r="BJ184" s="473"/>
      <c r="BK184" s="495"/>
      <c r="BL184" s="473"/>
      <c r="BM184" s="496"/>
      <c r="BN184" s="474"/>
      <c r="BO184" s="497"/>
      <c r="BP184" s="498"/>
      <c r="BQ184" s="499"/>
      <c r="BR184" s="500"/>
      <c r="BS184" s="501"/>
      <c r="BT184" s="502"/>
      <c r="BU184" s="503"/>
      <c r="BV184" s="497"/>
      <c r="BW184" s="498"/>
      <c r="BX184" s="499"/>
      <c r="BY184" s="500"/>
      <c r="BZ184" s="501"/>
      <c r="CA184" s="502"/>
      <c r="CB184" s="501"/>
      <c r="CC184" s="504"/>
      <c r="CD184" s="506"/>
      <c r="CE184" s="506"/>
      <c r="CF184" s="506"/>
      <c r="CG184" s="506"/>
      <c r="CH184" s="506"/>
      <c r="CI184" s="506"/>
      <c r="CJ184" s="506"/>
      <c r="CK184" s="505"/>
      <c r="CL184" s="506"/>
      <c r="CM184" s="506"/>
      <c r="CN184" s="506"/>
      <c r="CO184" s="506"/>
      <c r="CP184" s="506"/>
      <c r="CQ184" s="506"/>
      <c r="CR184" s="506"/>
      <c r="CS184" s="506"/>
      <c r="CT184" s="506"/>
      <c r="CU184" s="507"/>
      <c r="CV184" s="507"/>
      <c r="CW184" s="507"/>
    </row>
    <row r="185" spans="1:101" s="508" customFormat="1" ht="35.25" customHeight="1" outlineLevel="2">
      <c r="A185" s="452">
        <v>170</v>
      </c>
      <c r="B185" s="510" t="s">
        <v>718</v>
      </c>
      <c r="C185" s="454" t="s">
        <v>719</v>
      </c>
      <c r="D185" s="455" t="s">
        <v>715</v>
      </c>
      <c r="E185" s="511" t="s">
        <v>799</v>
      </c>
      <c r="F185" s="512"/>
      <c r="G185" s="512"/>
      <c r="H185" s="457" t="str">
        <f t="shared" si="90"/>
        <v/>
      </c>
      <c r="I185" s="458">
        <v>6.666666666666667</v>
      </c>
      <c r="J185" s="459">
        <f t="shared" si="91"/>
        <v>1.6881911032328861E-3</v>
      </c>
      <c r="K185" s="459">
        <f t="shared" si="80"/>
        <v>0</v>
      </c>
      <c r="L185" s="460"/>
      <c r="M185" s="461"/>
      <c r="N185" s="462"/>
      <c r="O185" s="463" t="str">
        <f t="shared" si="81"/>
        <v/>
      </c>
      <c r="P185" s="464" t="str">
        <f t="shared" si="82"/>
        <v/>
      </c>
      <c r="Q185" s="465" t="str">
        <f t="shared" si="83"/>
        <v/>
      </c>
      <c r="R185" s="466" t="str">
        <f t="shared" si="84"/>
        <v/>
      </c>
      <c r="S185" s="466" t="str">
        <f t="shared" si="85"/>
        <v/>
      </c>
      <c r="T185" s="467" t="str">
        <f t="shared" si="86"/>
        <v/>
      </c>
      <c r="U185" s="468" t="str">
        <f t="shared" si="87"/>
        <v/>
      </c>
      <c r="V185" s="466">
        <f t="shared" si="88"/>
        <v>0</v>
      </c>
      <c r="W185" s="467" t="str">
        <f t="shared" si="89"/>
        <v/>
      </c>
      <c r="X185" s="469"/>
      <c r="Y185" s="470"/>
      <c r="Z185" s="471"/>
      <c r="AA185" s="472"/>
      <c r="AB185" s="473"/>
      <c r="AC185" s="470"/>
      <c r="AD185" s="474"/>
      <c r="AE185" s="475"/>
      <c r="AF185" s="475"/>
      <c r="AG185" s="475"/>
      <c r="AH185" s="476"/>
      <c r="AI185" s="477"/>
      <c r="AJ185" s="478"/>
      <c r="AK185" s="478"/>
      <c r="AL185" s="478"/>
      <c r="AM185" s="477"/>
      <c r="AN185" s="480"/>
      <c r="AO185" s="481"/>
      <c r="AP185" s="481"/>
      <c r="AQ185" s="481"/>
      <c r="AR185" s="482"/>
      <c r="AS185" s="483"/>
      <c r="AT185" s="484"/>
      <c r="AU185" s="485"/>
      <c r="AV185" s="484"/>
      <c r="AW185" s="486"/>
      <c r="AX185" s="487"/>
      <c r="AY185" s="488"/>
      <c r="AZ185" s="489"/>
      <c r="BA185" s="490"/>
      <c r="BB185" s="491"/>
      <c r="BC185" s="492"/>
      <c r="BD185" s="491"/>
      <c r="BE185" s="491"/>
      <c r="BF185" s="493"/>
      <c r="BG185" s="494"/>
      <c r="BH185" s="469"/>
      <c r="BI185" s="473"/>
      <c r="BJ185" s="473"/>
      <c r="BK185" s="495"/>
      <c r="BL185" s="473"/>
      <c r="BM185" s="496"/>
      <c r="BN185" s="474"/>
      <c r="BO185" s="497"/>
      <c r="BP185" s="498"/>
      <c r="BQ185" s="499"/>
      <c r="BR185" s="500"/>
      <c r="BS185" s="501"/>
      <c r="BT185" s="502"/>
      <c r="BU185" s="503"/>
      <c r="BV185" s="497"/>
      <c r="BW185" s="498"/>
      <c r="BX185" s="499"/>
      <c r="BY185" s="500"/>
      <c r="BZ185" s="501"/>
      <c r="CA185" s="502"/>
      <c r="CB185" s="501"/>
      <c r="CC185" s="504"/>
      <c r="CD185" s="506"/>
      <c r="CE185" s="506"/>
      <c r="CF185" s="506"/>
      <c r="CG185" s="506"/>
      <c r="CH185" s="506"/>
      <c r="CI185" s="506"/>
      <c r="CJ185" s="506"/>
      <c r="CK185" s="505"/>
      <c r="CL185" s="506"/>
      <c r="CM185" s="506"/>
      <c r="CN185" s="506"/>
      <c r="CO185" s="506"/>
      <c r="CP185" s="506"/>
      <c r="CQ185" s="506"/>
      <c r="CR185" s="506"/>
      <c r="CS185" s="506"/>
      <c r="CT185" s="506"/>
      <c r="CU185" s="507"/>
      <c r="CV185" s="507"/>
      <c r="CW185" s="507"/>
    </row>
    <row r="186" spans="1:101" s="508" customFormat="1" ht="35.25" customHeight="1" outlineLevel="2">
      <c r="A186" s="452">
        <v>171</v>
      </c>
      <c r="B186" s="510" t="s">
        <v>720</v>
      </c>
      <c r="C186" s="454" t="s">
        <v>721</v>
      </c>
      <c r="D186" s="455" t="s">
        <v>715</v>
      </c>
      <c r="E186" s="511" t="s">
        <v>799</v>
      </c>
      <c r="F186" s="512"/>
      <c r="G186" s="512"/>
      <c r="H186" s="457" t="str">
        <f t="shared" si="90"/>
        <v/>
      </c>
      <c r="I186" s="458">
        <v>6.666666666666667</v>
      </c>
      <c r="J186" s="459">
        <f t="shared" si="91"/>
        <v>1.6881911032328861E-3</v>
      </c>
      <c r="K186" s="459">
        <f t="shared" si="80"/>
        <v>0</v>
      </c>
      <c r="L186" s="460"/>
      <c r="M186" s="461"/>
      <c r="N186" s="462"/>
      <c r="O186" s="463" t="str">
        <f t="shared" si="81"/>
        <v/>
      </c>
      <c r="P186" s="464" t="str">
        <f t="shared" si="82"/>
        <v/>
      </c>
      <c r="Q186" s="465" t="str">
        <f t="shared" si="83"/>
        <v/>
      </c>
      <c r="R186" s="466" t="str">
        <f t="shared" si="84"/>
        <v/>
      </c>
      <c r="S186" s="466" t="str">
        <f t="shared" si="85"/>
        <v/>
      </c>
      <c r="T186" s="467" t="str">
        <f t="shared" si="86"/>
        <v/>
      </c>
      <c r="U186" s="468" t="str">
        <f t="shared" si="87"/>
        <v/>
      </c>
      <c r="V186" s="466">
        <f t="shared" si="88"/>
        <v>0</v>
      </c>
      <c r="W186" s="467" t="str">
        <f t="shared" si="89"/>
        <v/>
      </c>
      <c r="X186" s="469"/>
      <c r="Y186" s="470"/>
      <c r="Z186" s="471"/>
      <c r="AA186" s="472"/>
      <c r="AB186" s="473"/>
      <c r="AC186" s="470"/>
      <c r="AD186" s="474"/>
      <c r="AE186" s="475"/>
      <c r="AF186" s="475"/>
      <c r="AG186" s="475"/>
      <c r="AH186" s="476"/>
      <c r="AI186" s="477"/>
      <c r="AJ186" s="478"/>
      <c r="AK186" s="478"/>
      <c r="AL186" s="478"/>
      <c r="AM186" s="477"/>
      <c r="AN186" s="480"/>
      <c r="AO186" s="481"/>
      <c r="AP186" s="481"/>
      <c r="AQ186" s="481"/>
      <c r="AR186" s="482"/>
      <c r="AS186" s="483"/>
      <c r="AT186" s="484"/>
      <c r="AU186" s="485"/>
      <c r="AV186" s="484"/>
      <c r="AW186" s="486"/>
      <c r="AX186" s="487"/>
      <c r="AY186" s="488"/>
      <c r="AZ186" s="489"/>
      <c r="BA186" s="490"/>
      <c r="BB186" s="491"/>
      <c r="BC186" s="492"/>
      <c r="BD186" s="491"/>
      <c r="BE186" s="491"/>
      <c r="BF186" s="493"/>
      <c r="BG186" s="494"/>
      <c r="BH186" s="469"/>
      <c r="BI186" s="473"/>
      <c r="BJ186" s="473"/>
      <c r="BK186" s="495"/>
      <c r="BL186" s="473"/>
      <c r="BM186" s="496"/>
      <c r="BN186" s="474"/>
      <c r="BO186" s="497"/>
      <c r="BP186" s="498"/>
      <c r="BQ186" s="499"/>
      <c r="BR186" s="500"/>
      <c r="BS186" s="501"/>
      <c r="BT186" s="502"/>
      <c r="BU186" s="503"/>
      <c r="BV186" s="497"/>
      <c r="BW186" s="498"/>
      <c r="BX186" s="499"/>
      <c r="BY186" s="500"/>
      <c r="BZ186" s="501"/>
      <c r="CA186" s="502"/>
      <c r="CB186" s="501"/>
      <c r="CC186" s="504"/>
      <c r="CD186" s="506"/>
      <c r="CE186" s="506"/>
      <c r="CF186" s="506"/>
      <c r="CG186" s="506"/>
      <c r="CH186" s="506"/>
      <c r="CI186" s="506"/>
      <c r="CJ186" s="506"/>
      <c r="CK186" s="505"/>
      <c r="CL186" s="506"/>
      <c r="CM186" s="506"/>
      <c r="CN186" s="506"/>
      <c r="CO186" s="506"/>
      <c r="CP186" s="506"/>
      <c r="CQ186" s="506"/>
      <c r="CR186" s="506"/>
      <c r="CS186" s="506"/>
      <c r="CT186" s="506"/>
      <c r="CU186" s="507"/>
      <c r="CV186" s="507"/>
      <c r="CW186" s="507"/>
    </row>
    <row r="187" spans="1:101" s="103" customFormat="1" ht="35.25" customHeight="1" outlineLevel="2">
      <c r="A187" s="357">
        <v>172</v>
      </c>
      <c r="B187" s="358" t="s">
        <v>253</v>
      </c>
      <c r="C187" s="277" t="s">
        <v>252</v>
      </c>
      <c r="D187" s="214" t="s">
        <v>715</v>
      </c>
      <c r="E187" s="215" t="s">
        <v>814</v>
      </c>
      <c r="F187" s="216">
        <v>46077</v>
      </c>
      <c r="G187" s="216">
        <v>46080</v>
      </c>
      <c r="H187" s="361" t="str">
        <f t="shared" si="90"/>
        <v/>
      </c>
      <c r="I187" s="362">
        <v>19</v>
      </c>
      <c r="J187" s="219">
        <f t="shared" si="91"/>
        <v>4.8113446442137253E-3</v>
      </c>
      <c r="K187" s="219">
        <f t="shared" si="80"/>
        <v>0</v>
      </c>
      <c r="L187" s="220"/>
      <c r="M187" s="221" t="s">
        <v>824</v>
      </c>
      <c r="N187" s="222" t="s">
        <v>825</v>
      </c>
      <c r="O187" s="223" t="str">
        <f t="shared" si="81"/>
        <v/>
      </c>
      <c r="P187" s="265" t="str">
        <f t="shared" si="82"/>
        <v/>
      </c>
      <c r="Q187" s="266" t="str">
        <f t="shared" si="83"/>
        <v/>
      </c>
      <c r="R187" s="267" t="str">
        <f t="shared" si="84"/>
        <v/>
      </c>
      <c r="S187" s="267" t="str">
        <f t="shared" si="85"/>
        <v/>
      </c>
      <c r="T187" s="268" t="str">
        <f t="shared" si="86"/>
        <v/>
      </c>
      <c r="U187" s="269" t="str">
        <f t="shared" si="87"/>
        <v/>
      </c>
      <c r="V187" s="267">
        <f t="shared" si="88"/>
        <v>0</v>
      </c>
      <c r="W187" s="268" t="str">
        <f t="shared" si="89"/>
        <v/>
      </c>
      <c r="X187" s="364"/>
      <c r="Y187" s="230"/>
      <c r="Z187" s="297"/>
      <c r="AA187" s="298"/>
      <c r="AB187" s="231"/>
      <c r="AC187" s="230"/>
      <c r="AD187" s="233"/>
      <c r="AE187" s="365"/>
      <c r="AF187" s="365"/>
      <c r="AG187" s="365"/>
      <c r="AH187" s="366"/>
      <c r="AI187" s="367"/>
      <c r="AJ187" s="287"/>
      <c r="AK187" s="287"/>
      <c r="AL187" s="287"/>
      <c r="AM187" s="367"/>
      <c r="AN187" s="368"/>
      <c r="AO187" s="369"/>
      <c r="AP187" s="369"/>
      <c r="AQ187" s="369"/>
      <c r="AR187" s="370"/>
      <c r="AS187" s="371"/>
      <c r="AT187" s="372"/>
      <c r="AU187" s="243"/>
      <c r="AV187" s="372"/>
      <c r="AW187" s="373"/>
      <c r="AX187" s="374"/>
      <c r="AY187" s="375"/>
      <c r="AZ187" s="376"/>
      <c r="BA187" s="377"/>
      <c r="BB187" s="378"/>
      <c r="BC187" s="379"/>
      <c r="BD187" s="378"/>
      <c r="BE187" s="378"/>
      <c r="BF187" s="380"/>
      <c r="BG187" s="381"/>
      <c r="BH187" s="364"/>
      <c r="BI187" s="231"/>
      <c r="BJ187" s="231"/>
      <c r="BK187" s="232"/>
      <c r="BL187" s="231"/>
      <c r="BM187" s="386"/>
      <c r="BN187" s="233"/>
      <c r="BO187" s="383"/>
      <c r="BP187" s="272"/>
      <c r="BQ187" s="273"/>
      <c r="BR187" s="274"/>
      <c r="BS187" s="276"/>
      <c r="BT187" s="385"/>
      <c r="BU187" s="275"/>
      <c r="BV187" s="383"/>
      <c r="BW187" s="272"/>
      <c r="BX187" s="273"/>
      <c r="BY187" s="274"/>
      <c r="BZ187" s="276"/>
      <c r="CA187" s="385"/>
      <c r="CB187" s="276"/>
      <c r="CC187" s="208"/>
      <c r="CD187" s="264"/>
      <c r="CE187" s="263"/>
      <c r="CF187" s="263"/>
      <c r="CG187" s="263"/>
      <c r="CH187" s="263"/>
      <c r="CI187" s="263"/>
      <c r="CJ187" s="263"/>
      <c r="CK187" s="210"/>
      <c r="CL187" s="264"/>
      <c r="CM187" s="264"/>
      <c r="CN187" s="264"/>
      <c r="CO187" s="264"/>
      <c r="CP187" s="264"/>
      <c r="CQ187" s="264"/>
      <c r="CR187" s="264"/>
      <c r="CS187" s="264"/>
      <c r="CT187" s="264"/>
      <c r="CU187" s="101"/>
      <c r="CV187" s="101"/>
      <c r="CW187" s="101"/>
    </row>
    <row r="188" spans="1:101" s="103" customFormat="1" ht="35.25" customHeight="1" outlineLevel="2">
      <c r="A188" s="357">
        <v>173</v>
      </c>
      <c r="B188" s="358" t="s">
        <v>516</v>
      </c>
      <c r="C188" s="277" t="s">
        <v>515</v>
      </c>
      <c r="D188" s="214" t="s">
        <v>715</v>
      </c>
      <c r="E188" s="214" t="s">
        <v>799</v>
      </c>
      <c r="F188" s="360">
        <v>46063</v>
      </c>
      <c r="G188" s="360">
        <v>46066</v>
      </c>
      <c r="H188" s="361" t="str">
        <f t="shared" si="90"/>
        <v/>
      </c>
      <c r="I188" s="362">
        <v>20</v>
      </c>
      <c r="J188" s="219">
        <f t="shared" si="91"/>
        <v>5.0645733096986575E-3</v>
      </c>
      <c r="K188" s="219">
        <f t="shared" si="80"/>
        <v>0</v>
      </c>
      <c r="L188" s="220"/>
      <c r="M188" s="221" t="s">
        <v>810</v>
      </c>
      <c r="N188" s="222" t="s">
        <v>817</v>
      </c>
      <c r="O188" s="223" t="str">
        <f t="shared" si="81"/>
        <v/>
      </c>
      <c r="P188" s="265" t="str">
        <f t="shared" si="82"/>
        <v/>
      </c>
      <c r="Q188" s="266" t="str">
        <f t="shared" si="83"/>
        <v/>
      </c>
      <c r="R188" s="267" t="str">
        <f t="shared" si="84"/>
        <v/>
      </c>
      <c r="S188" s="267" t="str">
        <f t="shared" si="85"/>
        <v/>
      </c>
      <c r="T188" s="268" t="str">
        <f t="shared" si="86"/>
        <v/>
      </c>
      <c r="U188" s="269" t="str">
        <f t="shared" si="87"/>
        <v/>
      </c>
      <c r="V188" s="267">
        <f t="shared" si="88"/>
        <v>0</v>
      </c>
      <c r="W188" s="268" t="str">
        <f t="shared" si="89"/>
        <v/>
      </c>
      <c r="X188" s="364"/>
      <c r="Y188" s="230"/>
      <c r="Z188" s="297"/>
      <c r="AA188" s="298"/>
      <c r="AB188" s="231"/>
      <c r="AC188" s="230"/>
      <c r="AD188" s="233"/>
      <c r="AE188" s="365"/>
      <c r="AF188" s="365"/>
      <c r="AG188" s="365"/>
      <c r="AH188" s="366"/>
      <c r="AI188" s="367"/>
      <c r="AJ188" s="287"/>
      <c r="AK188" s="287"/>
      <c r="AL188" s="287"/>
      <c r="AM188" s="367"/>
      <c r="AN188" s="368"/>
      <c r="AO188" s="369"/>
      <c r="AP188" s="369"/>
      <c r="AQ188" s="369"/>
      <c r="AR188" s="370"/>
      <c r="AS188" s="371"/>
      <c r="AT188" s="372"/>
      <c r="AU188" s="243"/>
      <c r="AV188" s="372"/>
      <c r="AW188" s="373"/>
      <c r="AX188" s="374"/>
      <c r="AY188" s="375"/>
      <c r="AZ188" s="376"/>
      <c r="BA188" s="377"/>
      <c r="BB188" s="378"/>
      <c r="BC188" s="379"/>
      <c r="BD188" s="378"/>
      <c r="BE188" s="378"/>
      <c r="BF188" s="380"/>
      <c r="BG188" s="381"/>
      <c r="BH188" s="364"/>
      <c r="BI188" s="231"/>
      <c r="BJ188" s="231"/>
      <c r="BK188" s="232"/>
      <c r="BL188" s="231"/>
      <c r="BM188" s="386"/>
      <c r="BN188" s="233"/>
      <c r="BO188" s="383"/>
      <c r="BP188" s="272"/>
      <c r="BQ188" s="273"/>
      <c r="BR188" s="274"/>
      <c r="BS188" s="276"/>
      <c r="BT188" s="385"/>
      <c r="BU188" s="275"/>
      <c r="BV188" s="383"/>
      <c r="BW188" s="272"/>
      <c r="BX188" s="273"/>
      <c r="BY188" s="274"/>
      <c r="BZ188" s="276"/>
      <c r="CA188" s="385"/>
      <c r="CB188" s="276"/>
      <c r="CC188" s="208"/>
      <c r="CD188" s="264"/>
      <c r="CE188" s="263"/>
      <c r="CF188" s="263"/>
      <c r="CG188" s="263"/>
      <c r="CH188" s="263"/>
      <c r="CI188" s="263"/>
      <c r="CJ188" s="263"/>
      <c r="CK188" s="210"/>
      <c r="CL188" s="264"/>
      <c r="CM188" s="264"/>
      <c r="CN188" s="264"/>
      <c r="CO188" s="264"/>
      <c r="CP188" s="264"/>
      <c r="CQ188" s="264"/>
      <c r="CR188" s="264"/>
      <c r="CS188" s="264"/>
      <c r="CT188" s="264"/>
      <c r="CU188" s="101"/>
      <c r="CV188" s="101"/>
      <c r="CW188" s="101"/>
    </row>
    <row r="189" spans="1:101" s="103" customFormat="1" ht="35.25" customHeight="1" outlineLevel="2">
      <c r="A189" s="357">
        <v>174</v>
      </c>
      <c r="B189" s="358" t="s">
        <v>570</v>
      </c>
      <c r="C189" s="277" t="s">
        <v>569</v>
      </c>
      <c r="D189" s="214" t="s">
        <v>715</v>
      </c>
      <c r="E189" s="214" t="s">
        <v>799</v>
      </c>
      <c r="F189" s="360">
        <v>46049</v>
      </c>
      <c r="G189" s="360">
        <v>46058</v>
      </c>
      <c r="H189" s="361" t="str">
        <f t="shared" si="90"/>
        <v>IFC</v>
      </c>
      <c r="I189" s="362">
        <v>4</v>
      </c>
      <c r="J189" s="219">
        <f t="shared" si="91"/>
        <v>1.0129146619397315E-3</v>
      </c>
      <c r="K189" s="219">
        <f t="shared" si="80"/>
        <v>0.45</v>
      </c>
      <c r="L189" s="220"/>
      <c r="M189" s="221" t="s">
        <v>842</v>
      </c>
      <c r="N189" s="222" t="s">
        <v>815</v>
      </c>
      <c r="O189" s="223" t="str">
        <f t="shared" si="81"/>
        <v>PK</v>
      </c>
      <c r="P189" s="265">
        <f t="shared" ca="1" si="82"/>
        <v>35</v>
      </c>
      <c r="Q189" s="266">
        <f t="shared" si="83"/>
        <v>75</v>
      </c>
      <c r="R189" s="267">
        <f t="shared" si="84"/>
        <v>46160</v>
      </c>
      <c r="S189" s="267" t="str">
        <f t="shared" si="85"/>
        <v>IFC</v>
      </c>
      <c r="T189" s="268" t="str">
        <f t="shared" si="86"/>
        <v>00</v>
      </c>
      <c r="U189" s="269" t="str">
        <f t="shared" si="87"/>
        <v/>
      </c>
      <c r="V189" s="267">
        <f t="shared" si="88"/>
        <v>0</v>
      </c>
      <c r="W189" s="268" t="str">
        <f t="shared" si="89"/>
        <v/>
      </c>
      <c r="X189" s="364">
        <v>75</v>
      </c>
      <c r="Y189" s="230">
        <v>46160</v>
      </c>
      <c r="Z189" s="297" t="s">
        <v>750</v>
      </c>
      <c r="AA189" s="298" t="s">
        <v>20</v>
      </c>
      <c r="AB189" s="231"/>
      <c r="AC189" s="230"/>
      <c r="AD189" s="233"/>
      <c r="AE189" s="365"/>
      <c r="AF189" s="365"/>
      <c r="AG189" s="365"/>
      <c r="AH189" s="366"/>
      <c r="AI189" s="367"/>
      <c r="AJ189" s="287"/>
      <c r="AK189" s="287"/>
      <c r="AL189" s="287"/>
      <c r="AM189" s="367"/>
      <c r="AN189" s="368"/>
      <c r="AO189" s="369"/>
      <c r="AP189" s="369"/>
      <c r="AQ189" s="369"/>
      <c r="AR189" s="370"/>
      <c r="AS189" s="371"/>
      <c r="AT189" s="372"/>
      <c r="AU189" s="243"/>
      <c r="AV189" s="372"/>
      <c r="AW189" s="373"/>
      <c r="AX189" s="374"/>
      <c r="AY189" s="375"/>
      <c r="AZ189" s="376"/>
      <c r="BA189" s="377"/>
      <c r="BB189" s="378"/>
      <c r="BC189" s="379"/>
      <c r="BD189" s="378"/>
      <c r="BE189" s="378"/>
      <c r="BF189" s="380"/>
      <c r="BG189" s="381"/>
      <c r="BH189" s="364"/>
      <c r="BI189" s="231"/>
      <c r="BJ189" s="231"/>
      <c r="BK189" s="232"/>
      <c r="BL189" s="231"/>
      <c r="BM189" s="386"/>
      <c r="BN189" s="233"/>
      <c r="BO189" s="383"/>
      <c r="BP189" s="272"/>
      <c r="BQ189" s="273"/>
      <c r="BR189" s="274"/>
      <c r="BS189" s="276"/>
      <c r="BT189" s="385"/>
      <c r="BU189" s="275"/>
      <c r="BV189" s="383"/>
      <c r="BW189" s="272"/>
      <c r="BX189" s="273"/>
      <c r="BY189" s="274"/>
      <c r="BZ189" s="276"/>
      <c r="CA189" s="385"/>
      <c r="CB189" s="276"/>
      <c r="CC189" s="208"/>
      <c r="CD189" s="264"/>
      <c r="CE189" s="263"/>
      <c r="CF189" s="263"/>
      <c r="CG189" s="263"/>
      <c r="CH189" s="263"/>
      <c r="CI189" s="263"/>
      <c r="CJ189" s="263"/>
      <c r="CK189" s="210"/>
      <c r="CL189" s="264"/>
      <c r="CM189" s="264"/>
      <c r="CN189" s="264"/>
      <c r="CO189" s="264"/>
      <c r="CP189" s="264"/>
      <c r="CQ189" s="264"/>
      <c r="CR189" s="264"/>
      <c r="CS189" s="264"/>
      <c r="CT189" s="264"/>
      <c r="CU189" s="101"/>
      <c r="CV189" s="101"/>
      <c r="CW189" s="101"/>
    </row>
    <row r="190" spans="1:101" s="103" customFormat="1" ht="35.25" customHeight="1" outlineLevel="2">
      <c r="A190" s="357">
        <v>175</v>
      </c>
      <c r="B190" s="358" t="s">
        <v>573</v>
      </c>
      <c r="C190" s="277" t="s">
        <v>572</v>
      </c>
      <c r="D190" s="214" t="s">
        <v>715</v>
      </c>
      <c r="E190" s="214" t="s">
        <v>799</v>
      </c>
      <c r="F190" s="360">
        <v>46049</v>
      </c>
      <c r="G190" s="360">
        <v>46058</v>
      </c>
      <c r="H190" s="361" t="str">
        <f t="shared" si="90"/>
        <v/>
      </c>
      <c r="I190" s="362">
        <v>4</v>
      </c>
      <c r="J190" s="219">
        <f t="shared" si="91"/>
        <v>1.0129146619397315E-3</v>
      </c>
      <c r="K190" s="219">
        <f t="shared" si="80"/>
        <v>0</v>
      </c>
      <c r="L190" s="220"/>
      <c r="M190" s="221" t="s">
        <v>842</v>
      </c>
      <c r="N190" s="222" t="s">
        <v>815</v>
      </c>
      <c r="O190" s="223" t="str">
        <f t="shared" si="81"/>
        <v/>
      </c>
      <c r="P190" s="532" t="str">
        <f t="shared" si="82"/>
        <v/>
      </c>
      <c r="Q190" s="266" t="str">
        <f t="shared" si="83"/>
        <v/>
      </c>
      <c r="R190" s="267" t="str">
        <f t="shared" si="84"/>
        <v/>
      </c>
      <c r="S190" s="267" t="str">
        <f t="shared" si="85"/>
        <v/>
      </c>
      <c r="T190" s="268" t="str">
        <f t="shared" si="86"/>
        <v/>
      </c>
      <c r="U190" s="269" t="str">
        <f t="shared" si="87"/>
        <v/>
      </c>
      <c r="V190" s="267">
        <f t="shared" si="88"/>
        <v>0</v>
      </c>
      <c r="W190" s="268" t="str">
        <f t="shared" si="89"/>
        <v/>
      </c>
      <c r="X190" s="364"/>
      <c r="Y190" s="230"/>
      <c r="Z190" s="297"/>
      <c r="AA190" s="298"/>
      <c r="AB190" s="231"/>
      <c r="AC190" s="230"/>
      <c r="AD190" s="233"/>
      <c r="AE190" s="365"/>
      <c r="AF190" s="365"/>
      <c r="AG190" s="365"/>
      <c r="AH190" s="366"/>
      <c r="AI190" s="367"/>
      <c r="AJ190" s="287"/>
      <c r="AK190" s="287"/>
      <c r="AL190" s="287"/>
      <c r="AM190" s="367"/>
      <c r="AN190" s="368"/>
      <c r="AO190" s="369"/>
      <c r="AP190" s="369"/>
      <c r="AQ190" s="369"/>
      <c r="AR190" s="370"/>
      <c r="AS190" s="371"/>
      <c r="AT190" s="372"/>
      <c r="AU190" s="243"/>
      <c r="AV190" s="372"/>
      <c r="AW190" s="373"/>
      <c r="AX190" s="374"/>
      <c r="AY190" s="375"/>
      <c r="AZ190" s="376"/>
      <c r="BA190" s="377"/>
      <c r="BB190" s="378"/>
      <c r="BC190" s="379"/>
      <c r="BD190" s="378"/>
      <c r="BE190" s="378"/>
      <c r="BF190" s="380"/>
      <c r="BG190" s="381"/>
      <c r="BH190" s="364"/>
      <c r="BI190" s="231"/>
      <c r="BJ190" s="231"/>
      <c r="BK190" s="232"/>
      <c r="BL190" s="231"/>
      <c r="BM190" s="386"/>
      <c r="BN190" s="233"/>
      <c r="BO190" s="383"/>
      <c r="BP190" s="272"/>
      <c r="BQ190" s="273"/>
      <c r="BR190" s="274"/>
      <c r="BS190" s="276"/>
      <c r="BT190" s="385"/>
      <c r="BU190" s="275"/>
      <c r="BV190" s="383"/>
      <c r="BW190" s="272"/>
      <c r="BX190" s="273"/>
      <c r="BY190" s="274"/>
      <c r="BZ190" s="276"/>
      <c r="CA190" s="385"/>
      <c r="CB190" s="276"/>
      <c r="CC190" s="208"/>
      <c r="CD190" s="264"/>
      <c r="CE190" s="263"/>
      <c r="CF190" s="263"/>
      <c r="CG190" s="263"/>
      <c r="CH190" s="263"/>
      <c r="CI190" s="263"/>
      <c r="CJ190" s="263"/>
      <c r="CK190" s="210"/>
      <c r="CL190" s="264"/>
      <c r="CM190" s="264"/>
      <c r="CN190" s="264"/>
      <c r="CO190" s="264"/>
      <c r="CP190" s="264"/>
      <c r="CQ190" s="264"/>
      <c r="CR190" s="264"/>
      <c r="CS190" s="264"/>
      <c r="CT190" s="264"/>
      <c r="CU190" s="101"/>
      <c r="CV190" s="101"/>
      <c r="CW190" s="101"/>
    </row>
    <row r="191" spans="1:101" s="103" customFormat="1" ht="35.25" customHeight="1" outlineLevel="2">
      <c r="A191" s="357">
        <v>176</v>
      </c>
      <c r="B191" s="358" t="s">
        <v>498</v>
      </c>
      <c r="C191" s="277" t="s">
        <v>497</v>
      </c>
      <c r="D191" s="214" t="s">
        <v>715</v>
      </c>
      <c r="E191" s="214" t="s">
        <v>799</v>
      </c>
      <c r="F191" s="360">
        <v>46053</v>
      </c>
      <c r="G191" s="360">
        <v>46062</v>
      </c>
      <c r="H191" s="361" t="str">
        <f t="shared" si="90"/>
        <v/>
      </c>
      <c r="I191" s="362">
        <v>7</v>
      </c>
      <c r="J191" s="219">
        <f t="shared" si="91"/>
        <v>1.7726006583945303E-3</v>
      </c>
      <c r="K191" s="219">
        <f t="shared" si="80"/>
        <v>0</v>
      </c>
      <c r="L191" s="220"/>
      <c r="M191" s="221" t="s">
        <v>811</v>
      </c>
      <c r="N191" s="222" t="s">
        <v>818</v>
      </c>
      <c r="O191" s="223" t="str">
        <f t="shared" si="81"/>
        <v/>
      </c>
      <c r="P191" s="265" t="str">
        <f t="shared" si="82"/>
        <v/>
      </c>
      <c r="Q191" s="266" t="str">
        <f t="shared" si="83"/>
        <v/>
      </c>
      <c r="R191" s="267" t="str">
        <f t="shared" si="84"/>
        <v/>
      </c>
      <c r="S191" s="267" t="str">
        <f t="shared" si="85"/>
        <v/>
      </c>
      <c r="T191" s="268" t="str">
        <f t="shared" si="86"/>
        <v/>
      </c>
      <c r="U191" s="269" t="str">
        <f t="shared" si="87"/>
        <v/>
      </c>
      <c r="V191" s="267">
        <f t="shared" si="88"/>
        <v>0</v>
      </c>
      <c r="W191" s="268" t="str">
        <f t="shared" si="89"/>
        <v/>
      </c>
      <c r="X191" s="364"/>
      <c r="Y191" s="230"/>
      <c r="Z191" s="297"/>
      <c r="AA191" s="298"/>
      <c r="AB191" s="231"/>
      <c r="AC191" s="230"/>
      <c r="AD191" s="233"/>
      <c r="AE191" s="365"/>
      <c r="AF191" s="365"/>
      <c r="AG191" s="365"/>
      <c r="AH191" s="366"/>
      <c r="AI191" s="367"/>
      <c r="AJ191" s="287"/>
      <c r="AK191" s="287"/>
      <c r="AL191" s="287"/>
      <c r="AM191" s="367"/>
      <c r="AN191" s="368"/>
      <c r="AO191" s="369"/>
      <c r="AP191" s="369"/>
      <c r="AQ191" s="369"/>
      <c r="AR191" s="370"/>
      <c r="AS191" s="371"/>
      <c r="AT191" s="372"/>
      <c r="AU191" s="243"/>
      <c r="AV191" s="372"/>
      <c r="AW191" s="373"/>
      <c r="AX191" s="374"/>
      <c r="AY191" s="375"/>
      <c r="AZ191" s="376"/>
      <c r="BA191" s="377"/>
      <c r="BB191" s="378"/>
      <c r="BC191" s="379"/>
      <c r="BD191" s="378"/>
      <c r="BE191" s="378"/>
      <c r="BF191" s="380"/>
      <c r="BG191" s="381"/>
      <c r="BH191" s="364"/>
      <c r="BI191" s="231"/>
      <c r="BJ191" s="231"/>
      <c r="BK191" s="232"/>
      <c r="BL191" s="231"/>
      <c r="BM191" s="386"/>
      <c r="BN191" s="233"/>
      <c r="BO191" s="383"/>
      <c r="BP191" s="272"/>
      <c r="BQ191" s="273"/>
      <c r="BR191" s="274"/>
      <c r="BS191" s="276"/>
      <c r="BT191" s="385"/>
      <c r="BU191" s="275"/>
      <c r="BV191" s="383"/>
      <c r="BW191" s="272"/>
      <c r="BX191" s="273"/>
      <c r="BY191" s="274"/>
      <c r="BZ191" s="276"/>
      <c r="CA191" s="385"/>
      <c r="CB191" s="276"/>
      <c r="CC191" s="208"/>
      <c r="CD191" s="264"/>
      <c r="CE191" s="263"/>
      <c r="CF191" s="263"/>
      <c r="CG191" s="263"/>
      <c r="CH191" s="263"/>
      <c r="CI191" s="263"/>
      <c r="CJ191" s="263"/>
      <c r="CK191" s="210"/>
      <c r="CL191" s="264"/>
      <c r="CM191" s="264"/>
      <c r="CN191" s="264"/>
      <c r="CO191" s="264"/>
      <c r="CP191" s="264"/>
      <c r="CQ191" s="264"/>
      <c r="CR191" s="264"/>
      <c r="CS191" s="264"/>
      <c r="CT191" s="264"/>
      <c r="CU191" s="101"/>
      <c r="CV191" s="101"/>
      <c r="CW191" s="101"/>
    </row>
    <row r="192" spans="1:101" s="103" customFormat="1" ht="35.25" customHeight="1" outlineLevel="2">
      <c r="A192" s="357">
        <v>177</v>
      </c>
      <c r="B192" s="358" t="s">
        <v>558</v>
      </c>
      <c r="C192" s="277" t="s">
        <v>557</v>
      </c>
      <c r="D192" s="214" t="s">
        <v>715</v>
      </c>
      <c r="E192" s="214" t="s">
        <v>799</v>
      </c>
      <c r="F192" s="360">
        <v>46053</v>
      </c>
      <c r="G192" s="360">
        <v>46062</v>
      </c>
      <c r="H192" s="361" t="str">
        <f t="shared" si="90"/>
        <v/>
      </c>
      <c r="I192" s="362">
        <v>7</v>
      </c>
      <c r="J192" s="219">
        <f t="shared" si="91"/>
        <v>1.7726006583945303E-3</v>
      </c>
      <c r="K192" s="219">
        <f t="shared" si="80"/>
        <v>0</v>
      </c>
      <c r="L192" s="220"/>
      <c r="M192" s="221" t="s">
        <v>811</v>
      </c>
      <c r="N192" s="222" t="s">
        <v>818</v>
      </c>
      <c r="O192" s="223" t="str">
        <f t="shared" si="81"/>
        <v/>
      </c>
      <c r="P192" s="265" t="str">
        <f t="shared" si="82"/>
        <v/>
      </c>
      <c r="Q192" s="266" t="str">
        <f t="shared" si="83"/>
        <v/>
      </c>
      <c r="R192" s="267" t="str">
        <f t="shared" si="84"/>
        <v/>
      </c>
      <c r="S192" s="267" t="str">
        <f t="shared" si="85"/>
        <v/>
      </c>
      <c r="T192" s="268" t="str">
        <f t="shared" si="86"/>
        <v/>
      </c>
      <c r="U192" s="269" t="str">
        <f t="shared" si="87"/>
        <v/>
      </c>
      <c r="V192" s="267">
        <f t="shared" si="88"/>
        <v>0</v>
      </c>
      <c r="W192" s="268" t="str">
        <f t="shared" si="89"/>
        <v/>
      </c>
      <c r="X192" s="364"/>
      <c r="Y192" s="230"/>
      <c r="Z192" s="297"/>
      <c r="AA192" s="298"/>
      <c r="AB192" s="231"/>
      <c r="AC192" s="230"/>
      <c r="AD192" s="233"/>
      <c r="AE192" s="365"/>
      <c r="AF192" s="365"/>
      <c r="AG192" s="365"/>
      <c r="AH192" s="366"/>
      <c r="AI192" s="367"/>
      <c r="AJ192" s="287"/>
      <c r="AK192" s="287"/>
      <c r="AL192" s="287"/>
      <c r="AM192" s="367"/>
      <c r="AN192" s="368"/>
      <c r="AO192" s="369"/>
      <c r="AP192" s="369"/>
      <c r="AQ192" s="369"/>
      <c r="AR192" s="370"/>
      <c r="AS192" s="371"/>
      <c r="AT192" s="372"/>
      <c r="AU192" s="243"/>
      <c r="AV192" s="372"/>
      <c r="AW192" s="373"/>
      <c r="AX192" s="374"/>
      <c r="AY192" s="375"/>
      <c r="AZ192" s="376"/>
      <c r="BA192" s="377"/>
      <c r="BB192" s="378"/>
      <c r="BC192" s="379"/>
      <c r="BD192" s="378"/>
      <c r="BE192" s="378"/>
      <c r="BF192" s="380"/>
      <c r="BG192" s="381"/>
      <c r="BH192" s="364"/>
      <c r="BI192" s="231"/>
      <c r="BJ192" s="231"/>
      <c r="BK192" s="232"/>
      <c r="BL192" s="231"/>
      <c r="BM192" s="386"/>
      <c r="BN192" s="233"/>
      <c r="BO192" s="383"/>
      <c r="BP192" s="272"/>
      <c r="BQ192" s="273"/>
      <c r="BR192" s="274"/>
      <c r="BS192" s="276"/>
      <c r="BT192" s="385"/>
      <c r="BU192" s="275"/>
      <c r="BV192" s="383"/>
      <c r="BW192" s="272"/>
      <c r="BX192" s="273"/>
      <c r="BY192" s="274"/>
      <c r="BZ192" s="276"/>
      <c r="CA192" s="385"/>
      <c r="CB192" s="276"/>
      <c r="CC192" s="208"/>
      <c r="CD192" s="264"/>
      <c r="CE192" s="263"/>
      <c r="CF192" s="263"/>
      <c r="CG192" s="263"/>
      <c r="CH192" s="263"/>
      <c r="CI192" s="263"/>
      <c r="CJ192" s="263"/>
      <c r="CK192" s="210"/>
      <c r="CL192" s="264"/>
      <c r="CM192" s="264"/>
      <c r="CN192" s="264"/>
      <c r="CO192" s="264"/>
      <c r="CP192" s="264"/>
      <c r="CQ192" s="264"/>
      <c r="CR192" s="264"/>
      <c r="CS192" s="264"/>
      <c r="CT192" s="264"/>
      <c r="CU192" s="101"/>
      <c r="CV192" s="101"/>
      <c r="CW192" s="101"/>
    </row>
    <row r="193" spans="1:101" s="103" customFormat="1" ht="35.25" customHeight="1" outlineLevel="2">
      <c r="A193" s="357">
        <v>178</v>
      </c>
      <c r="B193" s="358" t="s">
        <v>561</v>
      </c>
      <c r="C193" s="277" t="s">
        <v>560</v>
      </c>
      <c r="D193" s="214" t="s">
        <v>715</v>
      </c>
      <c r="E193" s="214" t="s">
        <v>799</v>
      </c>
      <c r="F193" s="360">
        <v>46053</v>
      </c>
      <c r="G193" s="360">
        <v>46062</v>
      </c>
      <c r="H193" s="361" t="str">
        <f t="shared" si="90"/>
        <v>IFC</v>
      </c>
      <c r="I193" s="362">
        <v>7</v>
      </c>
      <c r="J193" s="219">
        <f t="shared" si="91"/>
        <v>1.7726006583945303E-3</v>
      </c>
      <c r="K193" s="219">
        <f t="shared" si="80"/>
        <v>0.45</v>
      </c>
      <c r="L193" s="220"/>
      <c r="M193" s="221" t="s">
        <v>811</v>
      </c>
      <c r="N193" s="222" t="s">
        <v>818</v>
      </c>
      <c r="O193" s="223" t="str">
        <f t="shared" si="81"/>
        <v>PK</v>
      </c>
      <c r="P193" s="265">
        <f t="shared" ca="1" si="82"/>
        <v>35</v>
      </c>
      <c r="Q193" s="266">
        <f t="shared" si="83"/>
        <v>76</v>
      </c>
      <c r="R193" s="267">
        <f t="shared" si="84"/>
        <v>46160</v>
      </c>
      <c r="S193" s="267" t="str">
        <f t="shared" si="85"/>
        <v>IFC</v>
      </c>
      <c r="T193" s="268" t="str">
        <f t="shared" si="86"/>
        <v>00</v>
      </c>
      <c r="U193" s="269" t="str">
        <f t="shared" si="87"/>
        <v/>
      </c>
      <c r="V193" s="267">
        <f t="shared" si="88"/>
        <v>0</v>
      </c>
      <c r="W193" s="268" t="str">
        <f t="shared" si="89"/>
        <v/>
      </c>
      <c r="X193" s="364">
        <v>76</v>
      </c>
      <c r="Y193" s="230">
        <v>46160</v>
      </c>
      <c r="Z193" s="297" t="s">
        <v>750</v>
      </c>
      <c r="AA193" s="298" t="s">
        <v>20</v>
      </c>
      <c r="AB193" s="231"/>
      <c r="AC193" s="230"/>
      <c r="AD193" s="233"/>
      <c r="AE193" s="365"/>
      <c r="AF193" s="365"/>
      <c r="AG193" s="365"/>
      <c r="AH193" s="366"/>
      <c r="AI193" s="367"/>
      <c r="AJ193" s="287"/>
      <c r="AK193" s="287"/>
      <c r="AL193" s="287"/>
      <c r="AM193" s="367"/>
      <c r="AN193" s="368"/>
      <c r="AO193" s="369"/>
      <c r="AP193" s="369"/>
      <c r="AQ193" s="369"/>
      <c r="AR193" s="370"/>
      <c r="AS193" s="371"/>
      <c r="AT193" s="372"/>
      <c r="AU193" s="243"/>
      <c r="AV193" s="372"/>
      <c r="AW193" s="373"/>
      <c r="AX193" s="374"/>
      <c r="AY193" s="375"/>
      <c r="AZ193" s="376"/>
      <c r="BA193" s="377"/>
      <c r="BB193" s="378"/>
      <c r="BC193" s="379"/>
      <c r="BD193" s="378"/>
      <c r="BE193" s="378"/>
      <c r="BF193" s="380"/>
      <c r="BG193" s="381"/>
      <c r="BH193" s="364"/>
      <c r="BI193" s="231"/>
      <c r="BJ193" s="231"/>
      <c r="BK193" s="232"/>
      <c r="BL193" s="231"/>
      <c r="BM193" s="386"/>
      <c r="BN193" s="233"/>
      <c r="BO193" s="383"/>
      <c r="BP193" s="272"/>
      <c r="BQ193" s="273"/>
      <c r="BR193" s="274"/>
      <c r="BS193" s="276"/>
      <c r="BT193" s="385"/>
      <c r="BU193" s="275"/>
      <c r="BV193" s="383"/>
      <c r="BW193" s="272"/>
      <c r="BX193" s="273"/>
      <c r="BY193" s="274"/>
      <c r="BZ193" s="276"/>
      <c r="CA193" s="385"/>
      <c r="CB193" s="276"/>
      <c r="CC193" s="208"/>
      <c r="CD193" s="264"/>
      <c r="CE193" s="263"/>
      <c r="CF193" s="263"/>
      <c r="CG193" s="263"/>
      <c r="CH193" s="263"/>
      <c r="CI193" s="263"/>
      <c r="CJ193" s="263"/>
      <c r="CK193" s="210"/>
      <c r="CL193" s="264"/>
      <c r="CM193" s="264"/>
      <c r="CN193" s="264"/>
      <c r="CO193" s="264"/>
      <c r="CP193" s="264"/>
      <c r="CQ193" s="264"/>
      <c r="CR193" s="264"/>
      <c r="CS193" s="264"/>
      <c r="CT193" s="264"/>
      <c r="CU193" s="101"/>
      <c r="CV193" s="101"/>
      <c r="CW193" s="101"/>
    </row>
    <row r="194" spans="1:101" s="103" customFormat="1" ht="35.25" customHeight="1" outlineLevel="2">
      <c r="A194" s="357">
        <v>179</v>
      </c>
      <c r="B194" s="358" t="s">
        <v>564</v>
      </c>
      <c r="C194" s="277" t="s">
        <v>722</v>
      </c>
      <c r="D194" s="214" t="s">
        <v>715</v>
      </c>
      <c r="E194" s="214" t="s">
        <v>799</v>
      </c>
      <c r="F194" s="360">
        <v>46053</v>
      </c>
      <c r="G194" s="360">
        <v>46062</v>
      </c>
      <c r="H194" s="361" t="str">
        <f t="shared" si="90"/>
        <v/>
      </c>
      <c r="I194" s="362">
        <v>7</v>
      </c>
      <c r="J194" s="219">
        <f t="shared" si="91"/>
        <v>1.7726006583945303E-3</v>
      </c>
      <c r="K194" s="219">
        <f t="shared" si="80"/>
        <v>0</v>
      </c>
      <c r="L194" s="220"/>
      <c r="M194" s="221" t="s">
        <v>811</v>
      </c>
      <c r="N194" s="222" t="s">
        <v>818</v>
      </c>
      <c r="O194" s="223" t="str">
        <f t="shared" si="81"/>
        <v/>
      </c>
      <c r="P194" s="532" t="str">
        <f t="shared" si="82"/>
        <v/>
      </c>
      <c r="Q194" s="266" t="str">
        <f t="shared" si="83"/>
        <v/>
      </c>
      <c r="R194" s="267" t="str">
        <f t="shared" si="84"/>
        <v/>
      </c>
      <c r="S194" s="267" t="str">
        <f t="shared" si="85"/>
        <v/>
      </c>
      <c r="T194" s="268" t="str">
        <f t="shared" si="86"/>
        <v/>
      </c>
      <c r="U194" s="269" t="str">
        <f t="shared" si="87"/>
        <v/>
      </c>
      <c r="V194" s="267">
        <f t="shared" si="88"/>
        <v>0</v>
      </c>
      <c r="W194" s="268" t="str">
        <f t="shared" si="89"/>
        <v/>
      </c>
      <c r="X194" s="364"/>
      <c r="Y194" s="230"/>
      <c r="Z194" s="297"/>
      <c r="AA194" s="298"/>
      <c r="AB194" s="231"/>
      <c r="AC194" s="230"/>
      <c r="AD194" s="233"/>
      <c r="AE194" s="365"/>
      <c r="AF194" s="365"/>
      <c r="AG194" s="365"/>
      <c r="AH194" s="366"/>
      <c r="AI194" s="367"/>
      <c r="AJ194" s="287"/>
      <c r="AK194" s="287"/>
      <c r="AL194" s="287"/>
      <c r="AM194" s="367"/>
      <c r="AN194" s="368"/>
      <c r="AO194" s="369"/>
      <c r="AP194" s="369"/>
      <c r="AQ194" s="369"/>
      <c r="AR194" s="370"/>
      <c r="AS194" s="371"/>
      <c r="AT194" s="372"/>
      <c r="AU194" s="243"/>
      <c r="AV194" s="372"/>
      <c r="AW194" s="373"/>
      <c r="AX194" s="374"/>
      <c r="AY194" s="375"/>
      <c r="AZ194" s="376"/>
      <c r="BA194" s="377"/>
      <c r="BB194" s="378"/>
      <c r="BC194" s="379"/>
      <c r="BD194" s="378"/>
      <c r="BE194" s="378"/>
      <c r="BF194" s="380"/>
      <c r="BG194" s="381"/>
      <c r="BH194" s="364"/>
      <c r="BI194" s="231"/>
      <c r="BJ194" s="231"/>
      <c r="BK194" s="232"/>
      <c r="BL194" s="231"/>
      <c r="BM194" s="386"/>
      <c r="BN194" s="233"/>
      <c r="BO194" s="383"/>
      <c r="BP194" s="272"/>
      <c r="BQ194" s="273"/>
      <c r="BR194" s="274"/>
      <c r="BS194" s="276"/>
      <c r="BT194" s="385"/>
      <c r="BU194" s="275"/>
      <c r="BV194" s="383"/>
      <c r="BW194" s="272"/>
      <c r="BX194" s="273"/>
      <c r="BY194" s="274"/>
      <c r="BZ194" s="276"/>
      <c r="CA194" s="385"/>
      <c r="CB194" s="276"/>
      <c r="CC194" s="208"/>
      <c r="CD194" s="263"/>
      <c r="CE194" s="263"/>
      <c r="CF194" s="263"/>
      <c r="CG194" s="263"/>
      <c r="CH194" s="263"/>
      <c r="CI194" s="263"/>
      <c r="CJ194" s="263"/>
      <c r="CK194" s="210"/>
      <c r="CL194" s="264"/>
      <c r="CM194" s="264"/>
      <c r="CN194" s="264"/>
      <c r="CO194" s="264"/>
      <c r="CP194" s="264"/>
      <c r="CQ194" s="264"/>
      <c r="CR194" s="264"/>
      <c r="CS194" s="264"/>
      <c r="CT194" s="264"/>
      <c r="CU194" s="101"/>
      <c r="CV194" s="101"/>
      <c r="CW194" s="101"/>
    </row>
    <row r="195" spans="1:101" s="103" customFormat="1" ht="35.25" customHeight="1" outlineLevel="2">
      <c r="A195" s="357">
        <v>180</v>
      </c>
      <c r="B195" s="358" t="s">
        <v>261</v>
      </c>
      <c r="C195" s="277" t="s">
        <v>260</v>
      </c>
      <c r="D195" s="214" t="s">
        <v>715</v>
      </c>
      <c r="E195" s="214" t="s">
        <v>799</v>
      </c>
      <c r="F195" s="360">
        <v>46068</v>
      </c>
      <c r="G195" s="360">
        <v>46070</v>
      </c>
      <c r="H195" s="361" t="str">
        <f t="shared" si="90"/>
        <v/>
      </c>
      <c r="I195" s="362">
        <v>40</v>
      </c>
      <c r="J195" s="219">
        <f t="shared" si="91"/>
        <v>1.0129146619397315E-2</v>
      </c>
      <c r="K195" s="219">
        <f t="shared" si="80"/>
        <v>0</v>
      </c>
      <c r="L195" s="220"/>
      <c r="M195" s="221" t="s">
        <v>823</v>
      </c>
      <c r="N195" s="222" t="s">
        <v>861</v>
      </c>
      <c r="O195" s="223" t="str">
        <f t="shared" si="81"/>
        <v/>
      </c>
      <c r="P195" s="532" t="str">
        <f t="shared" si="82"/>
        <v/>
      </c>
      <c r="Q195" s="266" t="str">
        <f t="shared" si="83"/>
        <v/>
      </c>
      <c r="R195" s="267" t="str">
        <f t="shared" si="84"/>
        <v/>
      </c>
      <c r="S195" s="267" t="str">
        <f t="shared" si="85"/>
        <v/>
      </c>
      <c r="T195" s="268" t="str">
        <f t="shared" si="86"/>
        <v/>
      </c>
      <c r="U195" s="269" t="str">
        <f t="shared" si="87"/>
        <v/>
      </c>
      <c r="V195" s="267">
        <f t="shared" si="88"/>
        <v>0</v>
      </c>
      <c r="W195" s="268" t="str">
        <f t="shared" si="89"/>
        <v/>
      </c>
      <c r="X195" s="364"/>
      <c r="Y195" s="230"/>
      <c r="Z195" s="297"/>
      <c r="AA195" s="298"/>
      <c r="AB195" s="231"/>
      <c r="AC195" s="230"/>
      <c r="AD195" s="233"/>
      <c r="AE195" s="365"/>
      <c r="AF195" s="365"/>
      <c r="AG195" s="365"/>
      <c r="AH195" s="366"/>
      <c r="AI195" s="367"/>
      <c r="AJ195" s="287"/>
      <c r="AK195" s="287"/>
      <c r="AL195" s="287"/>
      <c r="AM195" s="367"/>
      <c r="AN195" s="368"/>
      <c r="AO195" s="369"/>
      <c r="AP195" s="369"/>
      <c r="AQ195" s="369"/>
      <c r="AR195" s="370"/>
      <c r="AS195" s="371"/>
      <c r="AT195" s="372"/>
      <c r="AU195" s="243"/>
      <c r="AV195" s="372"/>
      <c r="AW195" s="373"/>
      <c r="AX195" s="374"/>
      <c r="AY195" s="375"/>
      <c r="AZ195" s="376"/>
      <c r="BA195" s="377"/>
      <c r="BB195" s="378"/>
      <c r="BC195" s="379"/>
      <c r="BD195" s="378"/>
      <c r="BE195" s="378"/>
      <c r="BF195" s="380"/>
      <c r="BG195" s="381"/>
      <c r="BH195" s="364"/>
      <c r="BI195" s="231"/>
      <c r="BJ195" s="231"/>
      <c r="BK195" s="232"/>
      <c r="BL195" s="231"/>
      <c r="BM195" s="386"/>
      <c r="BN195" s="233"/>
      <c r="BO195" s="383"/>
      <c r="BP195" s="272"/>
      <c r="BQ195" s="273"/>
      <c r="BR195" s="274"/>
      <c r="BS195" s="276"/>
      <c r="BT195" s="385"/>
      <c r="BU195" s="275"/>
      <c r="BV195" s="383"/>
      <c r="BW195" s="272"/>
      <c r="BX195" s="273"/>
      <c r="BY195" s="274"/>
      <c r="BZ195" s="276"/>
      <c r="CA195" s="385"/>
      <c r="CB195" s="276"/>
      <c r="CC195" s="208"/>
      <c r="CD195" s="264"/>
      <c r="CE195" s="263"/>
      <c r="CF195" s="263"/>
      <c r="CG195" s="263"/>
      <c r="CH195" s="263"/>
      <c r="CI195" s="263"/>
      <c r="CJ195" s="263"/>
      <c r="CK195" s="210"/>
      <c r="CL195" s="264"/>
      <c r="CM195" s="264"/>
      <c r="CN195" s="264"/>
      <c r="CO195" s="264"/>
      <c r="CP195" s="264"/>
      <c r="CQ195" s="264"/>
      <c r="CR195" s="264"/>
      <c r="CS195" s="264"/>
      <c r="CT195" s="264"/>
      <c r="CU195" s="101"/>
      <c r="CV195" s="101"/>
      <c r="CW195" s="101"/>
    </row>
    <row r="196" spans="1:101" s="103" customFormat="1" ht="35.25" customHeight="1" outlineLevel="2" thickBot="1">
      <c r="A196" s="357">
        <v>181</v>
      </c>
      <c r="B196" s="358" t="s">
        <v>264</v>
      </c>
      <c r="C196" s="277" t="s">
        <v>263</v>
      </c>
      <c r="D196" s="214" t="s">
        <v>715</v>
      </c>
      <c r="E196" s="214" t="s">
        <v>799</v>
      </c>
      <c r="F196" s="360">
        <v>46067</v>
      </c>
      <c r="G196" s="360">
        <v>46069</v>
      </c>
      <c r="H196" s="361" t="str">
        <f t="shared" si="90"/>
        <v/>
      </c>
      <c r="I196" s="362">
        <v>40</v>
      </c>
      <c r="J196" s="219">
        <f t="shared" si="91"/>
        <v>1.0129146619397315E-2</v>
      </c>
      <c r="K196" s="219">
        <f t="shared" si="80"/>
        <v>0</v>
      </c>
      <c r="L196" s="220"/>
      <c r="M196" s="221" t="s">
        <v>816</v>
      </c>
      <c r="N196" s="222" t="s">
        <v>863</v>
      </c>
      <c r="O196" s="223" t="str">
        <f t="shared" si="81"/>
        <v/>
      </c>
      <c r="P196" s="532" t="str">
        <f t="shared" si="82"/>
        <v/>
      </c>
      <c r="Q196" s="266" t="str">
        <f t="shared" si="83"/>
        <v/>
      </c>
      <c r="R196" s="267" t="str">
        <f t="shared" si="84"/>
        <v/>
      </c>
      <c r="S196" s="267" t="str">
        <f t="shared" si="85"/>
        <v/>
      </c>
      <c r="T196" s="268" t="str">
        <f t="shared" si="86"/>
        <v/>
      </c>
      <c r="U196" s="269" t="str">
        <f t="shared" si="87"/>
        <v/>
      </c>
      <c r="V196" s="267">
        <f t="shared" si="88"/>
        <v>0</v>
      </c>
      <c r="W196" s="268" t="str">
        <f t="shared" si="89"/>
        <v/>
      </c>
      <c r="X196" s="364"/>
      <c r="Y196" s="230"/>
      <c r="Z196" s="297"/>
      <c r="AA196" s="298"/>
      <c r="AB196" s="231"/>
      <c r="AC196" s="230"/>
      <c r="AD196" s="233"/>
      <c r="AE196" s="365"/>
      <c r="AF196" s="365"/>
      <c r="AG196" s="365"/>
      <c r="AH196" s="366"/>
      <c r="AI196" s="367"/>
      <c r="AJ196" s="287"/>
      <c r="AK196" s="287"/>
      <c r="AL196" s="287"/>
      <c r="AM196" s="367"/>
      <c r="AN196" s="368"/>
      <c r="AO196" s="369"/>
      <c r="AP196" s="369"/>
      <c r="AQ196" s="369"/>
      <c r="AR196" s="370"/>
      <c r="AS196" s="371"/>
      <c r="AT196" s="372"/>
      <c r="AU196" s="243"/>
      <c r="AV196" s="372"/>
      <c r="AW196" s="373"/>
      <c r="AX196" s="374"/>
      <c r="AY196" s="375"/>
      <c r="AZ196" s="376"/>
      <c r="BA196" s="377"/>
      <c r="BB196" s="378"/>
      <c r="BC196" s="379"/>
      <c r="BD196" s="378"/>
      <c r="BE196" s="378"/>
      <c r="BF196" s="380"/>
      <c r="BG196" s="381"/>
      <c r="BH196" s="364"/>
      <c r="BI196" s="231"/>
      <c r="BJ196" s="231"/>
      <c r="BK196" s="232"/>
      <c r="BL196" s="231"/>
      <c r="BM196" s="386"/>
      <c r="BN196" s="233"/>
      <c r="BO196" s="383"/>
      <c r="BP196" s="272"/>
      <c r="BQ196" s="273"/>
      <c r="BR196" s="274"/>
      <c r="BS196" s="276"/>
      <c r="BT196" s="385"/>
      <c r="BU196" s="275"/>
      <c r="BV196" s="383"/>
      <c r="BW196" s="272"/>
      <c r="BX196" s="273"/>
      <c r="BY196" s="274"/>
      <c r="BZ196" s="276"/>
      <c r="CA196" s="385"/>
      <c r="CB196" s="276"/>
      <c r="CC196" s="208"/>
      <c r="CD196" s="264"/>
      <c r="CE196" s="263"/>
      <c r="CF196" s="263"/>
      <c r="CG196" s="263"/>
      <c r="CH196" s="263"/>
      <c r="CI196" s="263"/>
      <c r="CJ196" s="263"/>
      <c r="CK196" s="210"/>
      <c r="CL196" s="264"/>
      <c r="CM196" s="264"/>
      <c r="CN196" s="264"/>
      <c r="CO196" s="264"/>
      <c r="CP196" s="264"/>
      <c r="CQ196" s="264"/>
      <c r="CR196" s="264"/>
      <c r="CS196" s="264"/>
      <c r="CT196" s="264"/>
      <c r="CU196" s="101"/>
      <c r="CV196" s="101"/>
      <c r="CW196" s="101"/>
    </row>
    <row r="197" spans="1:101" s="103" customFormat="1" ht="35.25" customHeight="1" outlineLevel="1" thickBot="1">
      <c r="A197" s="153" t="s">
        <v>723</v>
      </c>
      <c r="B197" s="306"/>
      <c r="C197" s="307"/>
      <c r="D197" s="308"/>
      <c r="E197" s="309"/>
      <c r="F197" s="310"/>
      <c r="G197" s="310"/>
      <c r="H197" s="311"/>
      <c r="I197" s="312">
        <f>SUM(I198:I206)</f>
        <v>149</v>
      </c>
      <c r="J197" s="158">
        <f>SUM(J198:J206)</f>
        <v>3.7731071157254999E-2</v>
      </c>
      <c r="K197" s="159">
        <f>SUMPRODUCT(J198:J206,K198:K206)/J197</f>
        <v>0.14194630872483224</v>
      </c>
      <c r="L197" s="160"/>
      <c r="M197" s="161"/>
      <c r="N197" s="162"/>
      <c r="O197" s="313"/>
      <c r="P197" s="314"/>
      <c r="Q197" s="521"/>
      <c r="R197" s="522"/>
      <c r="S197" s="523"/>
      <c r="T197" s="524"/>
      <c r="U197" s="525"/>
      <c r="V197" s="522"/>
      <c r="W197" s="526"/>
      <c r="X197" s="527"/>
      <c r="Y197" s="528"/>
      <c r="Z197" s="323"/>
      <c r="AA197" s="324"/>
      <c r="AB197" s="346"/>
      <c r="AC197" s="528"/>
      <c r="AD197" s="349"/>
      <c r="AE197" s="529"/>
      <c r="AF197" s="529"/>
      <c r="AG197" s="529"/>
      <c r="AH197" s="327"/>
      <c r="AI197" s="328"/>
      <c r="AJ197" s="329"/>
      <c r="AK197" s="329"/>
      <c r="AL197" s="329"/>
      <c r="AM197" s="328"/>
      <c r="AN197" s="330"/>
      <c r="AO197" s="331"/>
      <c r="AP197" s="331"/>
      <c r="AQ197" s="331"/>
      <c r="AR197" s="332"/>
      <c r="AS197" s="333"/>
      <c r="AT197" s="334"/>
      <c r="AU197" s="335"/>
      <c r="AV197" s="334"/>
      <c r="AW197" s="336"/>
      <c r="AX197" s="337"/>
      <c r="AY197" s="338"/>
      <c r="AZ197" s="339"/>
      <c r="BA197" s="340"/>
      <c r="BB197" s="341"/>
      <c r="BC197" s="342"/>
      <c r="BD197" s="341"/>
      <c r="BE197" s="341"/>
      <c r="BF197" s="343"/>
      <c r="BG197" s="344"/>
      <c r="BH197" s="527"/>
      <c r="BI197" s="346"/>
      <c r="BJ197" s="346"/>
      <c r="BK197" s="347"/>
      <c r="BL197" s="346"/>
      <c r="BM197" s="348"/>
      <c r="BN197" s="349"/>
      <c r="BO197" s="350"/>
      <c r="BP197" s="351"/>
      <c r="BQ197" s="352"/>
      <c r="BR197" s="353"/>
      <c r="BS197" s="354"/>
      <c r="BT197" s="355"/>
      <c r="BU197" s="356"/>
      <c r="BV197" s="350"/>
      <c r="BW197" s="351"/>
      <c r="BX197" s="352"/>
      <c r="BY197" s="353"/>
      <c r="BZ197" s="354"/>
      <c r="CA197" s="355"/>
      <c r="CB197" s="354"/>
      <c r="CC197" s="208"/>
      <c r="CD197" s="209"/>
      <c r="CE197" s="209"/>
      <c r="CF197" s="209"/>
      <c r="CG197" s="209"/>
      <c r="CH197" s="209"/>
      <c r="CI197" s="209"/>
      <c r="CJ197" s="209"/>
      <c r="CK197" s="210"/>
      <c r="CL197" s="209"/>
      <c r="CM197" s="209"/>
      <c r="CN197" s="209"/>
      <c r="CO197" s="209"/>
      <c r="CP197" s="209"/>
      <c r="CQ197" s="209"/>
      <c r="CR197" s="209"/>
      <c r="CS197" s="209"/>
      <c r="CT197" s="209"/>
      <c r="CU197" s="101"/>
      <c r="CV197" s="101"/>
      <c r="CW197" s="101"/>
    </row>
    <row r="198" spans="1:101" s="103" customFormat="1" ht="35.25" customHeight="1" outlineLevel="2">
      <c r="A198" s="211">
        <v>182</v>
      </c>
      <c r="B198" s="212" t="s">
        <v>417</v>
      </c>
      <c r="C198" s="533" t="s">
        <v>416</v>
      </c>
      <c r="D198" s="215" t="s">
        <v>723</v>
      </c>
      <c r="E198" s="215" t="s">
        <v>799</v>
      </c>
      <c r="F198" s="216">
        <v>46049</v>
      </c>
      <c r="G198" s="216">
        <v>46058</v>
      </c>
      <c r="H198" s="217" t="str">
        <f t="shared" ref="H198:H206" si="92">IF(NOT(ISBLANK(V198)),IF(V198&gt;R198,W198,S198),)</f>
        <v>IFC</v>
      </c>
      <c r="I198" s="218">
        <v>8</v>
      </c>
      <c r="J198" s="219">
        <f t="shared" ref="J198:J206" si="93">I198/$I$10</f>
        <v>2.025829323879463E-3</v>
      </c>
      <c r="K198" s="219">
        <f t="shared" ref="K198:K206" si="94">IF(W198="AP",1,IF(H198="AFC",1,IF(H198="IFI",0.9,IF(AND(H198="CM",S198="IFI"),0.9,IF(H198="IFC",0.45,IF(AND(H198="IFA",W198="CM"),0.6,IF(AND(H198="IFA",W198="AN"),0.75,IF(H198="RJ",0,IF(H198="AN",0.75,IF(H198="AP",1,IF(H198="CM",0.6,)))))))))))</f>
        <v>0.45</v>
      </c>
      <c r="L198" s="220"/>
      <c r="M198" s="221" t="s">
        <v>842</v>
      </c>
      <c r="N198" s="222" t="s">
        <v>815</v>
      </c>
      <c r="O198" s="223" t="str">
        <f t="shared" ref="O198:O206" si="95">IF(H198="CM","NT",IF(H198="AN","NT",IF(H198="IFI","PK",IF(H198="IFC","PK",IF(H198="IFA","PK",IF(H198="RJ","NT",""))))))</f>
        <v>PK</v>
      </c>
      <c r="P198" s="363">
        <f t="shared" ref="P198:P206" ca="1" si="96">IF(O198="PK",($CC$1-R198),IF(O198="NT",($CC$1-V198),""))</f>
        <v>41</v>
      </c>
      <c r="Q198" s="266">
        <f t="shared" ref="Q198:Q207" si="97">IF(NOT(ISBLANK(BO198)),BO198,IF(NOT(ISBLANK(BH198)),BH198,IF(NOT(ISBLANK(AZ198)),AZ198,IF(NOT(ISBLANK(AR198)),AR198,IF(NOT(ISBLANK(AH198)),AH198,IF(NOT(ISBLANK(X198)),X198,""))))))</f>
        <v>69</v>
      </c>
      <c r="R198" s="267">
        <f t="shared" ref="R198:R207" si="98">IF(NOT(ISBLANK(BP198)),BP198,IF(NOT(ISBLANK(BI198)),BI198,IF(NOT(ISBLANK(BA198)),BA198,IF(NOT(ISBLANK(AS198)),AS198,IF(NOT(ISBLANK(AI198)),AI198,IF(NOT(ISBLANK(Y198)),Y198,""))))))</f>
        <v>46154</v>
      </c>
      <c r="S198" s="267" t="str">
        <f t="shared" ref="S198:S207" si="99">IF(NOT(ISBLANK(BQ198)),BQ198,IF(NOT(ISBLANK(BJ198)),BJ198,IF(NOT(ISBLANK(BB198)),BB198,IF(NOT(ISBLANK(AT198)),AT198,IF(NOT(ISBLANK(AJ198)),AJ198,IF(NOT(ISBLANK(Z198)),Z198,""))))))</f>
        <v>IFC</v>
      </c>
      <c r="T198" s="268" t="str">
        <f t="shared" ref="T198:T207" si="100">IF(NOT(ISBLANK(BR198)),BR198,IF(NOT(ISBLANK(BK198)),BK198,IF(NOT(ISBLANK(BC198)),BC198,IF(NOT(ISBLANK(AU198)),AU198,IF(NOT(ISBLANK(AK198)),AK198,IF(NOT(ISBLANK(AA198)),AA198,""))))))</f>
        <v>00</v>
      </c>
      <c r="U198" s="269" t="str">
        <f t="shared" ref="U198:U207" si="101">IF(NOT(ISBLANK(BS198)),BS198,IF(NOT(ISBLANK(BL198)),BL198,IF(NOT(ISBLANK(BD198)),BD198,IF(NOT(ISBLANK(AV198)),AV198,IF(NOT(ISBLANK(AL198)),AL198,IF(NOT(ISBLANK(AB198)),AB198,""))))))</f>
        <v/>
      </c>
      <c r="V198" s="267">
        <f t="shared" ref="V198:V206" si="102">IF(NOT(ISBLANK(BT198)),BT198,IF(NOT(ISBLANK(BM198)),BM198,IF(NOT(ISBLANK(BE198)),BE198,IF(NOT(ISBLANK(AW198)),AW198,IF(NOT(ISBLANK(AM198)),AM198,IF(NOT(ISBLANK(AC198)),AC198,0))))))</f>
        <v>0</v>
      </c>
      <c r="W198" s="268" t="str">
        <f t="shared" ref="W198:W207" si="103">IF(NOT(ISBLANK(BU198)),BU198,IF(NOT(ISBLANK(BN198)),BN198,IF(NOT(ISBLANK(BF198)),BF198,IF(NOT(ISBLANK(AX198)),AX198,IF(NOT(ISBLANK(AN198)),AN198,IF(NOT(ISBLANK(AD198)),AD198,""))))))</f>
        <v/>
      </c>
      <c r="X198" s="364">
        <v>69</v>
      </c>
      <c r="Y198" s="230">
        <v>46154</v>
      </c>
      <c r="Z198" s="297" t="s">
        <v>750</v>
      </c>
      <c r="AA198" s="298" t="s">
        <v>20</v>
      </c>
      <c r="AB198" s="231"/>
      <c r="AC198" s="230"/>
      <c r="AD198" s="233"/>
      <c r="AE198" s="365"/>
      <c r="AF198" s="365"/>
      <c r="AG198" s="365"/>
      <c r="AH198" s="366"/>
      <c r="AI198" s="367"/>
      <c r="AJ198" s="287"/>
      <c r="AK198" s="237"/>
      <c r="AL198" s="287"/>
      <c r="AM198" s="367"/>
      <c r="AN198" s="368"/>
      <c r="AO198" s="369"/>
      <c r="AP198" s="369"/>
      <c r="AQ198" s="369"/>
      <c r="AR198" s="370"/>
      <c r="AS198" s="371"/>
      <c r="AT198" s="372"/>
      <c r="AU198" s="243"/>
      <c r="AV198" s="372"/>
      <c r="AW198" s="373"/>
      <c r="AX198" s="374"/>
      <c r="AY198" s="375"/>
      <c r="AZ198" s="376"/>
      <c r="BA198" s="377"/>
      <c r="BB198" s="378"/>
      <c r="BC198" s="379"/>
      <c r="BD198" s="378"/>
      <c r="BE198" s="378"/>
      <c r="BF198" s="380"/>
      <c r="BG198" s="381"/>
      <c r="BH198" s="364"/>
      <c r="BI198" s="231"/>
      <c r="BJ198" s="231"/>
      <c r="BK198" s="232"/>
      <c r="BL198" s="231"/>
      <c r="BM198" s="386"/>
      <c r="BN198" s="233"/>
      <c r="BO198" s="383"/>
      <c r="BP198" s="272"/>
      <c r="BQ198" s="273"/>
      <c r="BR198" s="274"/>
      <c r="BS198" s="276"/>
      <c r="BT198" s="385"/>
      <c r="BU198" s="275"/>
      <c r="BV198" s="383"/>
      <c r="BW198" s="272"/>
      <c r="BX198" s="273"/>
      <c r="BY198" s="274"/>
      <c r="BZ198" s="276"/>
      <c r="CA198" s="385"/>
      <c r="CB198" s="276"/>
      <c r="CC198" s="534"/>
      <c r="CD198" s="264"/>
      <c r="CE198" s="263"/>
      <c r="CF198" s="263"/>
      <c r="CG198" s="263"/>
      <c r="CH198" s="263"/>
      <c r="CI198" s="263"/>
      <c r="CJ198" s="263"/>
      <c r="CK198" s="210"/>
      <c r="CL198" s="264"/>
      <c r="CM198" s="264"/>
      <c r="CN198" s="264"/>
      <c r="CO198" s="264"/>
      <c r="CP198" s="264"/>
      <c r="CQ198" s="264"/>
      <c r="CR198" s="264"/>
      <c r="CS198" s="264"/>
      <c r="CT198" s="264"/>
      <c r="CU198" s="101"/>
      <c r="CV198" s="101"/>
      <c r="CW198" s="101"/>
    </row>
    <row r="199" spans="1:101" s="103" customFormat="1" ht="35.25" customHeight="1" outlineLevel="2">
      <c r="A199" s="211">
        <v>183</v>
      </c>
      <c r="B199" s="358" t="s">
        <v>420</v>
      </c>
      <c r="C199" s="277" t="s">
        <v>419</v>
      </c>
      <c r="D199" s="215" t="s">
        <v>723</v>
      </c>
      <c r="E199" s="215" t="s">
        <v>799</v>
      </c>
      <c r="F199" s="216">
        <v>46069</v>
      </c>
      <c r="G199" s="216">
        <v>46076</v>
      </c>
      <c r="H199" s="361" t="str">
        <f t="shared" si="92"/>
        <v/>
      </c>
      <c r="I199" s="362">
        <v>19</v>
      </c>
      <c r="J199" s="219">
        <f t="shared" si="93"/>
        <v>4.8113446442137253E-3</v>
      </c>
      <c r="K199" s="219">
        <f t="shared" si="94"/>
        <v>0</v>
      </c>
      <c r="L199" s="220"/>
      <c r="M199" s="221" t="s">
        <v>863</v>
      </c>
      <c r="N199" s="222" t="s">
        <v>819</v>
      </c>
      <c r="O199" s="223" t="str">
        <f t="shared" si="95"/>
        <v/>
      </c>
      <c r="P199" s="265" t="str">
        <f t="shared" si="96"/>
        <v/>
      </c>
      <c r="Q199" s="266" t="str">
        <f t="shared" si="97"/>
        <v/>
      </c>
      <c r="R199" s="267" t="str">
        <f t="shared" si="98"/>
        <v/>
      </c>
      <c r="S199" s="267" t="str">
        <f t="shared" si="99"/>
        <v/>
      </c>
      <c r="T199" s="268" t="str">
        <f t="shared" si="100"/>
        <v/>
      </c>
      <c r="U199" s="269" t="str">
        <f t="shared" si="101"/>
        <v/>
      </c>
      <c r="V199" s="267">
        <f t="shared" si="102"/>
        <v>0</v>
      </c>
      <c r="W199" s="268" t="str">
        <f t="shared" si="103"/>
        <v/>
      </c>
      <c r="X199" s="364"/>
      <c r="Y199" s="230"/>
      <c r="Z199" s="297"/>
      <c r="AA199" s="298"/>
      <c r="AB199" s="231"/>
      <c r="AC199" s="230"/>
      <c r="AD199" s="233"/>
      <c r="AE199" s="365"/>
      <c r="AF199" s="365"/>
      <c r="AG199" s="365"/>
      <c r="AH199" s="366"/>
      <c r="AI199" s="367"/>
      <c r="AJ199" s="287"/>
      <c r="AK199" s="287"/>
      <c r="AL199" s="287"/>
      <c r="AM199" s="367"/>
      <c r="AN199" s="368"/>
      <c r="AO199" s="369"/>
      <c r="AP199" s="369"/>
      <c r="AQ199" s="369"/>
      <c r="AR199" s="370"/>
      <c r="AS199" s="371"/>
      <c r="AT199" s="372"/>
      <c r="AU199" s="535"/>
      <c r="AV199" s="372"/>
      <c r="AW199" s="373"/>
      <c r="AX199" s="374"/>
      <c r="AY199" s="375"/>
      <c r="AZ199" s="376"/>
      <c r="BA199" s="377"/>
      <c r="BB199" s="378"/>
      <c r="BC199" s="379"/>
      <c r="BD199" s="378"/>
      <c r="BE199" s="378"/>
      <c r="BF199" s="380"/>
      <c r="BG199" s="381"/>
      <c r="BH199" s="364"/>
      <c r="BI199" s="231"/>
      <c r="BJ199" s="231"/>
      <c r="BK199" s="232"/>
      <c r="BL199" s="231"/>
      <c r="BM199" s="386"/>
      <c r="BN199" s="233"/>
      <c r="BO199" s="383"/>
      <c r="BP199" s="272"/>
      <c r="BQ199" s="273"/>
      <c r="BR199" s="274"/>
      <c r="BS199" s="276"/>
      <c r="BT199" s="385"/>
      <c r="BU199" s="275"/>
      <c r="BV199" s="383"/>
      <c r="BW199" s="272"/>
      <c r="BX199" s="273"/>
      <c r="BY199" s="274"/>
      <c r="BZ199" s="276"/>
      <c r="CA199" s="385"/>
      <c r="CB199" s="276"/>
      <c r="CC199" s="534"/>
      <c r="CD199" s="264"/>
      <c r="CE199" s="263"/>
      <c r="CF199" s="263"/>
      <c r="CG199" s="263"/>
      <c r="CH199" s="263"/>
      <c r="CI199" s="263"/>
      <c r="CJ199" s="263"/>
      <c r="CK199" s="210"/>
      <c r="CL199" s="264"/>
      <c r="CM199" s="264"/>
      <c r="CN199" s="264"/>
      <c r="CO199" s="264"/>
      <c r="CP199" s="264"/>
      <c r="CQ199" s="264"/>
      <c r="CR199" s="264"/>
      <c r="CS199" s="264"/>
      <c r="CT199" s="264"/>
      <c r="CU199" s="101"/>
      <c r="CV199" s="101"/>
      <c r="CW199" s="101"/>
    </row>
    <row r="200" spans="1:101" s="103" customFormat="1" ht="35.25" customHeight="1" outlineLevel="2">
      <c r="A200" s="211">
        <v>184</v>
      </c>
      <c r="B200" s="358" t="s">
        <v>423</v>
      </c>
      <c r="C200" s="277" t="s">
        <v>422</v>
      </c>
      <c r="D200" s="215" t="s">
        <v>723</v>
      </c>
      <c r="E200" s="215" t="s">
        <v>799</v>
      </c>
      <c r="F200" s="216">
        <v>46073</v>
      </c>
      <c r="G200" s="216">
        <v>46081</v>
      </c>
      <c r="H200" s="361" t="str">
        <f t="shared" si="92"/>
        <v>IFC</v>
      </c>
      <c r="I200" s="362">
        <v>19</v>
      </c>
      <c r="J200" s="219">
        <f t="shared" si="93"/>
        <v>4.8113446442137253E-3</v>
      </c>
      <c r="K200" s="219">
        <f t="shared" si="94"/>
        <v>0.45</v>
      </c>
      <c r="L200" s="220"/>
      <c r="M200" s="221" t="s">
        <v>889</v>
      </c>
      <c r="N200" s="222" t="s">
        <v>829</v>
      </c>
      <c r="O200" s="223" t="str">
        <f t="shared" si="95"/>
        <v>PK</v>
      </c>
      <c r="P200" s="265">
        <f t="shared" ca="1" si="96"/>
        <v>35</v>
      </c>
      <c r="Q200" s="266">
        <f t="shared" si="97"/>
        <v>77</v>
      </c>
      <c r="R200" s="267">
        <f t="shared" si="98"/>
        <v>46160</v>
      </c>
      <c r="S200" s="267" t="str">
        <f t="shared" si="99"/>
        <v>IFC</v>
      </c>
      <c r="T200" s="268" t="str">
        <f t="shared" si="100"/>
        <v>00</v>
      </c>
      <c r="U200" s="269" t="str">
        <f t="shared" si="101"/>
        <v/>
      </c>
      <c r="V200" s="267">
        <f t="shared" si="102"/>
        <v>0</v>
      </c>
      <c r="W200" s="268" t="str">
        <f t="shared" si="103"/>
        <v/>
      </c>
      <c r="X200" s="364">
        <v>77</v>
      </c>
      <c r="Y200" s="230">
        <v>46160</v>
      </c>
      <c r="Z200" s="297" t="s">
        <v>750</v>
      </c>
      <c r="AA200" s="298" t="s">
        <v>20</v>
      </c>
      <c r="AB200" s="231"/>
      <c r="AC200" s="230"/>
      <c r="AD200" s="233"/>
      <c r="AE200" s="365"/>
      <c r="AF200" s="365"/>
      <c r="AG200" s="365"/>
      <c r="AH200" s="366"/>
      <c r="AI200" s="367"/>
      <c r="AJ200" s="287"/>
      <c r="AK200" s="287"/>
      <c r="AL200" s="287"/>
      <c r="AM200" s="367"/>
      <c r="AN200" s="368"/>
      <c r="AO200" s="369"/>
      <c r="AP200" s="369"/>
      <c r="AQ200" s="369"/>
      <c r="AR200" s="370"/>
      <c r="AS200" s="371"/>
      <c r="AT200" s="372"/>
      <c r="AU200" s="535"/>
      <c r="AV200" s="372"/>
      <c r="AW200" s="373"/>
      <c r="AX200" s="374"/>
      <c r="AY200" s="375"/>
      <c r="AZ200" s="376"/>
      <c r="BA200" s="377"/>
      <c r="BB200" s="378"/>
      <c r="BC200" s="379"/>
      <c r="BD200" s="378"/>
      <c r="BE200" s="378"/>
      <c r="BF200" s="380"/>
      <c r="BG200" s="381"/>
      <c r="BH200" s="364"/>
      <c r="BI200" s="231"/>
      <c r="BJ200" s="231"/>
      <c r="BK200" s="232"/>
      <c r="BL200" s="231"/>
      <c r="BM200" s="386"/>
      <c r="BN200" s="233"/>
      <c r="BO200" s="383"/>
      <c r="BP200" s="272"/>
      <c r="BQ200" s="273"/>
      <c r="BR200" s="274"/>
      <c r="BS200" s="276"/>
      <c r="BT200" s="385"/>
      <c r="BU200" s="275"/>
      <c r="BV200" s="383"/>
      <c r="BW200" s="272"/>
      <c r="BX200" s="273"/>
      <c r="BY200" s="274"/>
      <c r="BZ200" s="276"/>
      <c r="CA200" s="385"/>
      <c r="CB200" s="276"/>
      <c r="CC200" s="534"/>
      <c r="CD200" s="264"/>
      <c r="CE200" s="263"/>
      <c r="CF200" s="263"/>
      <c r="CG200" s="263"/>
      <c r="CH200" s="263"/>
      <c r="CI200" s="263"/>
      <c r="CJ200" s="263"/>
      <c r="CK200" s="210"/>
      <c r="CL200" s="264"/>
      <c r="CM200" s="264"/>
      <c r="CN200" s="264"/>
      <c r="CO200" s="264"/>
      <c r="CP200" s="264"/>
      <c r="CQ200" s="264"/>
      <c r="CR200" s="264"/>
      <c r="CS200" s="264"/>
      <c r="CT200" s="264"/>
      <c r="CU200" s="101"/>
      <c r="CV200" s="101"/>
      <c r="CW200" s="101"/>
    </row>
    <row r="201" spans="1:101" s="103" customFormat="1" ht="35.25" customHeight="1" outlineLevel="2">
      <c r="A201" s="211">
        <v>185</v>
      </c>
      <c r="B201" s="358" t="s">
        <v>411</v>
      </c>
      <c r="C201" s="277" t="s">
        <v>410</v>
      </c>
      <c r="D201" s="215" t="s">
        <v>723</v>
      </c>
      <c r="E201" s="215" t="s">
        <v>799</v>
      </c>
      <c r="F201" s="216">
        <v>46073</v>
      </c>
      <c r="G201" s="216">
        <v>46080</v>
      </c>
      <c r="H201" s="361" t="str">
        <f t="shared" si="92"/>
        <v/>
      </c>
      <c r="I201" s="362">
        <v>19</v>
      </c>
      <c r="J201" s="219">
        <f t="shared" si="93"/>
        <v>4.8113446442137253E-3</v>
      </c>
      <c r="K201" s="219">
        <f t="shared" si="94"/>
        <v>0</v>
      </c>
      <c r="L201" s="220"/>
      <c r="M201" s="221" t="s">
        <v>889</v>
      </c>
      <c r="N201" s="222" t="s">
        <v>825</v>
      </c>
      <c r="O201" s="223" t="str">
        <f t="shared" si="95"/>
        <v/>
      </c>
      <c r="P201" s="265" t="str">
        <f t="shared" si="96"/>
        <v/>
      </c>
      <c r="Q201" s="266" t="str">
        <f t="shared" si="97"/>
        <v/>
      </c>
      <c r="R201" s="267" t="str">
        <f t="shared" si="98"/>
        <v/>
      </c>
      <c r="S201" s="267" t="str">
        <f t="shared" si="99"/>
        <v/>
      </c>
      <c r="T201" s="268" t="str">
        <f t="shared" si="100"/>
        <v/>
      </c>
      <c r="U201" s="269" t="str">
        <f t="shared" si="101"/>
        <v/>
      </c>
      <c r="V201" s="267">
        <f t="shared" si="102"/>
        <v>0</v>
      </c>
      <c r="W201" s="268" t="str">
        <f t="shared" si="103"/>
        <v/>
      </c>
      <c r="X201" s="364"/>
      <c r="Y201" s="230"/>
      <c r="Z201" s="297"/>
      <c r="AA201" s="298"/>
      <c r="AB201" s="231"/>
      <c r="AC201" s="230"/>
      <c r="AD201" s="233"/>
      <c r="AE201" s="365"/>
      <c r="AF201" s="365"/>
      <c r="AG201" s="365"/>
      <c r="AH201" s="366"/>
      <c r="AI201" s="367"/>
      <c r="AJ201" s="287"/>
      <c r="AK201" s="237"/>
      <c r="AL201" s="287"/>
      <c r="AM201" s="367"/>
      <c r="AN201" s="368"/>
      <c r="AO201" s="369"/>
      <c r="AP201" s="369"/>
      <c r="AQ201" s="369"/>
      <c r="AR201" s="370"/>
      <c r="AS201" s="371"/>
      <c r="AT201" s="372"/>
      <c r="AU201" s="535"/>
      <c r="AV201" s="372"/>
      <c r="AW201" s="373"/>
      <c r="AX201" s="374"/>
      <c r="AY201" s="375"/>
      <c r="AZ201" s="376"/>
      <c r="BA201" s="377"/>
      <c r="BB201" s="378"/>
      <c r="BC201" s="379"/>
      <c r="BD201" s="378"/>
      <c r="BE201" s="378"/>
      <c r="BF201" s="380"/>
      <c r="BG201" s="381"/>
      <c r="BH201" s="364"/>
      <c r="BI201" s="231"/>
      <c r="BJ201" s="231"/>
      <c r="BK201" s="232"/>
      <c r="BL201" s="231"/>
      <c r="BM201" s="386"/>
      <c r="BN201" s="233"/>
      <c r="BO201" s="383"/>
      <c r="BP201" s="272"/>
      <c r="BQ201" s="273"/>
      <c r="BR201" s="274"/>
      <c r="BS201" s="276"/>
      <c r="BT201" s="385"/>
      <c r="BU201" s="275"/>
      <c r="BV201" s="383"/>
      <c r="BW201" s="272"/>
      <c r="BX201" s="273"/>
      <c r="BY201" s="274"/>
      <c r="BZ201" s="276"/>
      <c r="CA201" s="385"/>
      <c r="CB201" s="276"/>
      <c r="CC201" s="534"/>
      <c r="CD201" s="264"/>
      <c r="CE201" s="263"/>
      <c r="CF201" s="263"/>
      <c r="CG201" s="263"/>
      <c r="CH201" s="263"/>
      <c r="CI201" s="263"/>
      <c r="CJ201" s="263"/>
      <c r="CK201" s="210"/>
      <c r="CL201" s="264"/>
      <c r="CM201" s="264"/>
      <c r="CN201" s="264"/>
      <c r="CO201" s="264"/>
      <c r="CP201" s="264"/>
      <c r="CQ201" s="264"/>
      <c r="CR201" s="264"/>
      <c r="CS201" s="264"/>
      <c r="CT201" s="264"/>
      <c r="CU201" s="101"/>
      <c r="CV201" s="101"/>
      <c r="CW201" s="101"/>
    </row>
    <row r="202" spans="1:101" s="103" customFormat="1" ht="35.25" customHeight="1" outlineLevel="2">
      <c r="A202" s="211">
        <v>186</v>
      </c>
      <c r="B202" s="358" t="s">
        <v>196</v>
      </c>
      <c r="C202" s="277" t="s">
        <v>195</v>
      </c>
      <c r="D202" s="215" t="s">
        <v>723</v>
      </c>
      <c r="E202" s="215" t="s">
        <v>814</v>
      </c>
      <c r="F202" s="216">
        <v>46078</v>
      </c>
      <c r="G202" s="216">
        <v>46087</v>
      </c>
      <c r="H202" s="361" t="str">
        <f t="shared" si="92"/>
        <v/>
      </c>
      <c r="I202" s="362">
        <v>19</v>
      </c>
      <c r="J202" s="219">
        <f t="shared" si="93"/>
        <v>4.8113446442137253E-3</v>
      </c>
      <c r="K202" s="219">
        <f t="shared" si="94"/>
        <v>0</v>
      </c>
      <c r="L202" s="220"/>
      <c r="M202" s="221" t="s">
        <v>864</v>
      </c>
      <c r="N202" s="222" t="s">
        <v>890</v>
      </c>
      <c r="O202" s="223" t="str">
        <f t="shared" si="95"/>
        <v/>
      </c>
      <c r="P202" s="532" t="str">
        <f t="shared" si="96"/>
        <v/>
      </c>
      <c r="Q202" s="266" t="str">
        <f t="shared" si="97"/>
        <v/>
      </c>
      <c r="R202" s="267" t="str">
        <f t="shared" si="98"/>
        <v/>
      </c>
      <c r="S202" s="267" t="str">
        <f t="shared" si="99"/>
        <v/>
      </c>
      <c r="T202" s="268" t="str">
        <f t="shared" si="100"/>
        <v/>
      </c>
      <c r="U202" s="269" t="str">
        <f t="shared" si="101"/>
        <v/>
      </c>
      <c r="V202" s="267">
        <f t="shared" si="102"/>
        <v>0</v>
      </c>
      <c r="W202" s="268" t="str">
        <f t="shared" si="103"/>
        <v/>
      </c>
      <c r="X202" s="364"/>
      <c r="Y202" s="230"/>
      <c r="Z202" s="297"/>
      <c r="AA202" s="298"/>
      <c r="AB202" s="231"/>
      <c r="AC202" s="230"/>
      <c r="AD202" s="233"/>
      <c r="AE202" s="365"/>
      <c r="AF202" s="365"/>
      <c r="AG202" s="365"/>
      <c r="AH202" s="366"/>
      <c r="AI202" s="367"/>
      <c r="AJ202" s="287"/>
      <c r="AK202" s="287"/>
      <c r="AL202" s="287"/>
      <c r="AM202" s="367"/>
      <c r="AN202" s="368"/>
      <c r="AO202" s="369"/>
      <c r="AP202" s="369"/>
      <c r="AQ202" s="369"/>
      <c r="AR202" s="370"/>
      <c r="AS202" s="371"/>
      <c r="AT202" s="372"/>
      <c r="AU202" s="535"/>
      <c r="AV202" s="372"/>
      <c r="AW202" s="373"/>
      <c r="AX202" s="374"/>
      <c r="AY202" s="375"/>
      <c r="AZ202" s="376"/>
      <c r="BA202" s="377"/>
      <c r="BB202" s="378"/>
      <c r="BC202" s="379"/>
      <c r="BD202" s="378"/>
      <c r="BE202" s="378"/>
      <c r="BF202" s="380"/>
      <c r="BG202" s="381"/>
      <c r="BH202" s="364"/>
      <c r="BI202" s="231"/>
      <c r="BJ202" s="231"/>
      <c r="BK202" s="232"/>
      <c r="BL202" s="231"/>
      <c r="BM202" s="386"/>
      <c r="BN202" s="233"/>
      <c r="BO202" s="383"/>
      <c r="BP202" s="272"/>
      <c r="BQ202" s="273"/>
      <c r="BR202" s="274"/>
      <c r="BS202" s="276"/>
      <c r="BT202" s="385"/>
      <c r="BU202" s="275"/>
      <c r="BV202" s="383"/>
      <c r="BW202" s="272"/>
      <c r="BX202" s="273"/>
      <c r="BY202" s="274"/>
      <c r="BZ202" s="276"/>
      <c r="CA202" s="385"/>
      <c r="CB202" s="276"/>
      <c r="CC202" s="534"/>
      <c r="CD202" s="264"/>
      <c r="CE202" s="263"/>
      <c r="CF202" s="263"/>
      <c r="CG202" s="263"/>
      <c r="CH202" s="263"/>
      <c r="CI202" s="263"/>
      <c r="CJ202" s="263"/>
      <c r="CK202" s="210"/>
      <c r="CL202" s="264"/>
      <c r="CM202" s="264"/>
      <c r="CN202" s="264"/>
      <c r="CO202" s="264"/>
      <c r="CP202" s="264"/>
      <c r="CQ202" s="264"/>
      <c r="CR202" s="264"/>
      <c r="CS202" s="264"/>
      <c r="CT202" s="264"/>
      <c r="CU202" s="101"/>
      <c r="CV202" s="101"/>
      <c r="CW202" s="101"/>
    </row>
    <row r="203" spans="1:101" s="103" customFormat="1" ht="35.25" customHeight="1" outlineLevel="2">
      <c r="A203" s="211">
        <v>187</v>
      </c>
      <c r="B203" s="212" t="s">
        <v>414</v>
      </c>
      <c r="C203" s="533" t="s">
        <v>413</v>
      </c>
      <c r="D203" s="215" t="s">
        <v>723</v>
      </c>
      <c r="E203" s="215" t="s">
        <v>799</v>
      </c>
      <c r="F203" s="216">
        <v>46053</v>
      </c>
      <c r="G203" s="216">
        <v>46062</v>
      </c>
      <c r="H203" s="217" t="str">
        <f t="shared" si="92"/>
        <v/>
      </c>
      <c r="I203" s="218">
        <v>5</v>
      </c>
      <c r="J203" s="219">
        <f t="shared" si="93"/>
        <v>1.2661433274246644E-3</v>
      </c>
      <c r="K203" s="219">
        <f t="shared" si="94"/>
        <v>0</v>
      </c>
      <c r="L203" s="220"/>
      <c r="M203" s="221" t="s">
        <v>811</v>
      </c>
      <c r="N203" s="222" t="s">
        <v>818</v>
      </c>
      <c r="O203" s="223" t="str">
        <f t="shared" si="95"/>
        <v/>
      </c>
      <c r="P203" s="265" t="str">
        <f t="shared" si="96"/>
        <v/>
      </c>
      <c r="Q203" s="266" t="str">
        <f t="shared" si="97"/>
        <v/>
      </c>
      <c r="R203" s="267" t="str">
        <f t="shared" si="98"/>
        <v/>
      </c>
      <c r="S203" s="267" t="str">
        <f t="shared" si="99"/>
        <v/>
      </c>
      <c r="T203" s="268" t="str">
        <f t="shared" si="100"/>
        <v/>
      </c>
      <c r="U203" s="269" t="str">
        <f t="shared" si="101"/>
        <v/>
      </c>
      <c r="V203" s="267">
        <f t="shared" si="102"/>
        <v>0</v>
      </c>
      <c r="W203" s="268" t="str">
        <f t="shared" si="103"/>
        <v/>
      </c>
      <c r="X203" s="364"/>
      <c r="Y203" s="230"/>
      <c r="Z203" s="297"/>
      <c r="AA203" s="298"/>
      <c r="AB203" s="231"/>
      <c r="AC203" s="230"/>
      <c r="AD203" s="233"/>
      <c r="AE203" s="365"/>
      <c r="AF203" s="365"/>
      <c r="AG203" s="365"/>
      <c r="AH203" s="366"/>
      <c r="AI203" s="367"/>
      <c r="AJ203" s="287"/>
      <c r="AK203" s="237"/>
      <c r="AL203" s="287"/>
      <c r="AM203" s="367"/>
      <c r="AN203" s="368"/>
      <c r="AO203" s="369"/>
      <c r="AP203" s="369"/>
      <c r="AQ203" s="369"/>
      <c r="AR203" s="370"/>
      <c r="AS203" s="371"/>
      <c r="AT203" s="372"/>
      <c r="AU203" s="243"/>
      <c r="AV203" s="372"/>
      <c r="AW203" s="373"/>
      <c r="AX203" s="374"/>
      <c r="AY203" s="375"/>
      <c r="AZ203" s="376"/>
      <c r="BA203" s="377"/>
      <c r="BB203" s="378"/>
      <c r="BC203" s="379"/>
      <c r="BD203" s="378"/>
      <c r="BE203" s="378"/>
      <c r="BF203" s="380"/>
      <c r="BG203" s="381"/>
      <c r="BH203" s="364"/>
      <c r="BI203" s="231"/>
      <c r="BJ203" s="231"/>
      <c r="BK203" s="232"/>
      <c r="BL203" s="231"/>
      <c r="BM203" s="386"/>
      <c r="BN203" s="233"/>
      <c r="BO203" s="383"/>
      <c r="BP203" s="272"/>
      <c r="BQ203" s="273"/>
      <c r="BR203" s="274"/>
      <c r="BS203" s="276"/>
      <c r="BT203" s="385"/>
      <c r="BU203" s="275"/>
      <c r="BV203" s="383"/>
      <c r="BW203" s="272"/>
      <c r="BX203" s="273"/>
      <c r="BY203" s="274"/>
      <c r="BZ203" s="276"/>
      <c r="CA203" s="385"/>
      <c r="CB203" s="276"/>
      <c r="CC203" s="534"/>
      <c r="CD203" s="264"/>
      <c r="CE203" s="263"/>
      <c r="CF203" s="263"/>
      <c r="CG203" s="263"/>
      <c r="CH203" s="263"/>
      <c r="CI203" s="263"/>
      <c r="CJ203" s="263"/>
      <c r="CK203" s="210"/>
      <c r="CL203" s="264"/>
      <c r="CM203" s="264"/>
      <c r="CN203" s="264"/>
      <c r="CO203" s="264"/>
      <c r="CP203" s="264"/>
      <c r="CQ203" s="264"/>
      <c r="CR203" s="264"/>
      <c r="CS203" s="264"/>
      <c r="CT203" s="264"/>
      <c r="CU203" s="101"/>
      <c r="CV203" s="101"/>
      <c r="CW203" s="101"/>
    </row>
    <row r="204" spans="1:101" s="103" customFormat="1" ht="35.25" customHeight="1" outlineLevel="2">
      <c r="A204" s="211">
        <v>188</v>
      </c>
      <c r="B204" s="212" t="s">
        <v>193</v>
      </c>
      <c r="C204" s="533" t="s">
        <v>192</v>
      </c>
      <c r="D204" s="215" t="s">
        <v>723</v>
      </c>
      <c r="E204" s="215" t="s">
        <v>799</v>
      </c>
      <c r="F204" s="216">
        <v>46216</v>
      </c>
      <c r="G204" s="216">
        <v>46225</v>
      </c>
      <c r="H204" s="217" t="str">
        <f t="shared" si="92"/>
        <v/>
      </c>
      <c r="I204" s="218">
        <v>30</v>
      </c>
      <c r="J204" s="219">
        <f t="shared" si="93"/>
        <v>7.5968599645479867E-3</v>
      </c>
      <c r="K204" s="219">
        <f t="shared" si="94"/>
        <v>0</v>
      </c>
      <c r="L204" s="220"/>
      <c r="M204" s="221" t="s">
        <v>891</v>
      </c>
      <c r="N204" s="222" t="s">
        <v>892</v>
      </c>
      <c r="O204" s="223" t="str">
        <f t="shared" si="95"/>
        <v/>
      </c>
      <c r="P204" s="531" t="str">
        <f t="shared" si="96"/>
        <v/>
      </c>
      <c r="Q204" s="266" t="str">
        <f t="shared" si="97"/>
        <v/>
      </c>
      <c r="R204" s="267" t="str">
        <f t="shared" si="98"/>
        <v/>
      </c>
      <c r="S204" s="267" t="str">
        <f t="shared" si="99"/>
        <v/>
      </c>
      <c r="T204" s="268" t="str">
        <f t="shared" si="100"/>
        <v/>
      </c>
      <c r="U204" s="269" t="str">
        <f t="shared" si="101"/>
        <v/>
      </c>
      <c r="V204" s="267">
        <f t="shared" si="102"/>
        <v>0</v>
      </c>
      <c r="W204" s="268" t="str">
        <f t="shared" si="103"/>
        <v/>
      </c>
      <c r="X204" s="364"/>
      <c r="Y204" s="230"/>
      <c r="Z204" s="297"/>
      <c r="AA204" s="298"/>
      <c r="AB204" s="231"/>
      <c r="AC204" s="230"/>
      <c r="AD204" s="233"/>
      <c r="AE204" s="365"/>
      <c r="AF204" s="365"/>
      <c r="AG204" s="365"/>
      <c r="AH204" s="366"/>
      <c r="AI204" s="367"/>
      <c r="AJ204" s="287"/>
      <c r="AK204" s="237"/>
      <c r="AL204" s="287"/>
      <c r="AM204" s="367"/>
      <c r="AN204" s="368"/>
      <c r="AO204" s="369"/>
      <c r="AP204" s="369"/>
      <c r="AQ204" s="369"/>
      <c r="AR204" s="370"/>
      <c r="AS204" s="371"/>
      <c r="AT204" s="372"/>
      <c r="AU204" s="243"/>
      <c r="AV204" s="372"/>
      <c r="AW204" s="373"/>
      <c r="AX204" s="374"/>
      <c r="AY204" s="375"/>
      <c r="AZ204" s="376"/>
      <c r="BA204" s="377"/>
      <c r="BB204" s="378"/>
      <c r="BC204" s="379"/>
      <c r="BD204" s="378"/>
      <c r="BE204" s="378"/>
      <c r="BF204" s="380"/>
      <c r="BG204" s="381"/>
      <c r="BH204" s="364"/>
      <c r="BI204" s="231"/>
      <c r="BJ204" s="231"/>
      <c r="BK204" s="232"/>
      <c r="BL204" s="231"/>
      <c r="BM204" s="386"/>
      <c r="BN204" s="233"/>
      <c r="BO204" s="383"/>
      <c r="BP204" s="272"/>
      <c r="BQ204" s="273"/>
      <c r="BR204" s="274"/>
      <c r="BS204" s="276"/>
      <c r="BT204" s="385"/>
      <c r="BU204" s="275"/>
      <c r="BV204" s="383"/>
      <c r="BW204" s="272"/>
      <c r="BX204" s="273"/>
      <c r="BY204" s="274"/>
      <c r="BZ204" s="276"/>
      <c r="CA204" s="385"/>
      <c r="CB204" s="276"/>
      <c r="CC204" s="534"/>
      <c r="CD204" s="264"/>
      <c r="CE204" s="263"/>
      <c r="CF204" s="263"/>
      <c r="CG204" s="263"/>
      <c r="CH204" s="263"/>
      <c r="CI204" s="263"/>
      <c r="CJ204" s="263"/>
      <c r="CK204" s="210"/>
      <c r="CL204" s="264"/>
      <c r="CM204" s="264"/>
      <c r="CN204" s="264"/>
      <c r="CO204" s="264"/>
      <c r="CP204" s="264"/>
      <c r="CQ204" s="264"/>
      <c r="CR204" s="264"/>
      <c r="CS204" s="264"/>
      <c r="CT204" s="264"/>
      <c r="CU204" s="101"/>
      <c r="CV204" s="101"/>
      <c r="CW204" s="101"/>
    </row>
    <row r="205" spans="1:101" s="103" customFormat="1" ht="35.25" customHeight="1" outlineLevel="2">
      <c r="A205" s="211">
        <v>189</v>
      </c>
      <c r="B205" s="212" t="s">
        <v>199</v>
      </c>
      <c r="C205" s="277" t="s">
        <v>198</v>
      </c>
      <c r="D205" s="215" t="s">
        <v>723</v>
      </c>
      <c r="E205" s="215" t="s">
        <v>799</v>
      </c>
      <c r="F205" s="216">
        <v>46203</v>
      </c>
      <c r="G205" s="216">
        <v>46212</v>
      </c>
      <c r="H205" s="361" t="str">
        <f t="shared" si="92"/>
        <v/>
      </c>
      <c r="I205" s="362">
        <v>15</v>
      </c>
      <c r="J205" s="219">
        <f t="shared" si="93"/>
        <v>3.7984299822739933E-3</v>
      </c>
      <c r="K205" s="219">
        <f t="shared" si="94"/>
        <v>0</v>
      </c>
      <c r="L205" s="220"/>
      <c r="M205" s="221" t="s">
        <v>893</v>
      </c>
      <c r="N205" s="222" t="s">
        <v>894</v>
      </c>
      <c r="O205" s="223" t="str">
        <f t="shared" si="95"/>
        <v/>
      </c>
      <c r="P205" s="265" t="str">
        <f t="shared" si="96"/>
        <v/>
      </c>
      <c r="Q205" s="266" t="str">
        <f t="shared" si="97"/>
        <v/>
      </c>
      <c r="R205" s="267" t="str">
        <f t="shared" si="98"/>
        <v/>
      </c>
      <c r="S205" s="267" t="str">
        <f t="shared" si="99"/>
        <v/>
      </c>
      <c r="T205" s="268" t="str">
        <f t="shared" si="100"/>
        <v/>
      </c>
      <c r="U205" s="269" t="str">
        <f t="shared" si="101"/>
        <v/>
      </c>
      <c r="V205" s="267">
        <f t="shared" si="102"/>
        <v>0</v>
      </c>
      <c r="W205" s="268" t="str">
        <f t="shared" si="103"/>
        <v/>
      </c>
      <c r="X205" s="364"/>
      <c r="Y205" s="230"/>
      <c r="Z205" s="297"/>
      <c r="AA205" s="298"/>
      <c r="AB205" s="231"/>
      <c r="AC205" s="230"/>
      <c r="AD205" s="233"/>
      <c r="AE205" s="365"/>
      <c r="AF205" s="365"/>
      <c r="AG205" s="365"/>
      <c r="AH205" s="366"/>
      <c r="AI205" s="367"/>
      <c r="AJ205" s="287"/>
      <c r="AK205" s="287"/>
      <c r="AL205" s="287"/>
      <c r="AM205" s="367"/>
      <c r="AN205" s="368"/>
      <c r="AO205" s="369"/>
      <c r="AP205" s="369"/>
      <c r="AQ205" s="369"/>
      <c r="AR205" s="370"/>
      <c r="AS205" s="371"/>
      <c r="AT205" s="372"/>
      <c r="AU205" s="535"/>
      <c r="AV205" s="372"/>
      <c r="AW205" s="373"/>
      <c r="AX205" s="374"/>
      <c r="AY205" s="375"/>
      <c r="AZ205" s="376"/>
      <c r="BA205" s="377"/>
      <c r="BB205" s="378"/>
      <c r="BC205" s="379"/>
      <c r="BD205" s="378"/>
      <c r="BE205" s="378"/>
      <c r="BF205" s="380"/>
      <c r="BG205" s="381"/>
      <c r="BH205" s="364"/>
      <c r="BI205" s="231"/>
      <c r="BJ205" s="231"/>
      <c r="BK205" s="232"/>
      <c r="BL205" s="231"/>
      <c r="BM205" s="386"/>
      <c r="BN205" s="233"/>
      <c r="BO205" s="383"/>
      <c r="BP205" s="272"/>
      <c r="BQ205" s="273"/>
      <c r="BR205" s="274"/>
      <c r="BS205" s="276"/>
      <c r="BT205" s="385"/>
      <c r="BU205" s="275"/>
      <c r="BV205" s="383"/>
      <c r="BW205" s="272"/>
      <c r="BX205" s="273"/>
      <c r="BY205" s="274"/>
      <c r="BZ205" s="276"/>
      <c r="CA205" s="385"/>
      <c r="CB205" s="276"/>
      <c r="CC205" s="534"/>
      <c r="CD205" s="264"/>
      <c r="CE205" s="263"/>
      <c r="CF205" s="263"/>
      <c r="CG205" s="263"/>
      <c r="CH205" s="263"/>
      <c r="CI205" s="263"/>
      <c r="CJ205" s="263"/>
      <c r="CK205" s="210"/>
      <c r="CL205" s="264"/>
      <c r="CM205" s="264"/>
      <c r="CN205" s="264"/>
      <c r="CO205" s="264"/>
      <c r="CP205" s="264"/>
      <c r="CQ205" s="264"/>
      <c r="CR205" s="264"/>
      <c r="CS205" s="264"/>
      <c r="CT205" s="264"/>
      <c r="CU205" s="101"/>
      <c r="CV205" s="101"/>
      <c r="CW205" s="101"/>
    </row>
    <row r="206" spans="1:101" s="508" customFormat="1" ht="35.25" customHeight="1" outlineLevel="2" thickBot="1">
      <c r="A206" s="536">
        <v>190</v>
      </c>
      <c r="B206" s="536" t="s">
        <v>724</v>
      </c>
      <c r="C206" s="537" t="s">
        <v>725</v>
      </c>
      <c r="D206" s="538" t="s">
        <v>723</v>
      </c>
      <c r="E206" s="538" t="s">
        <v>799</v>
      </c>
      <c r="F206" s="539"/>
      <c r="G206" s="539"/>
      <c r="H206" s="540" t="str">
        <f t="shared" si="92"/>
        <v>CM</v>
      </c>
      <c r="I206" s="541">
        <v>15</v>
      </c>
      <c r="J206" s="542">
        <f t="shared" si="93"/>
        <v>3.7984299822739933E-3</v>
      </c>
      <c r="K206" s="542">
        <f t="shared" si="94"/>
        <v>0.6</v>
      </c>
      <c r="L206" s="542"/>
      <c r="M206" s="543"/>
      <c r="N206" s="544"/>
      <c r="O206" s="545" t="str">
        <f t="shared" si="95"/>
        <v>NT</v>
      </c>
      <c r="P206" s="546">
        <f t="shared" ca="1" si="96"/>
        <v>42</v>
      </c>
      <c r="Q206" s="547">
        <f t="shared" si="97"/>
        <v>59</v>
      </c>
      <c r="R206" s="548">
        <f t="shared" si="98"/>
        <v>46137</v>
      </c>
      <c r="S206" s="548" t="str">
        <f t="shared" si="99"/>
        <v>IFC</v>
      </c>
      <c r="T206" s="549" t="str">
        <f t="shared" si="100"/>
        <v>00</v>
      </c>
      <c r="U206" s="547" t="str">
        <f t="shared" si="101"/>
        <v/>
      </c>
      <c r="V206" s="548">
        <f t="shared" si="102"/>
        <v>46153</v>
      </c>
      <c r="W206" s="549" t="str">
        <f t="shared" si="103"/>
        <v>CM</v>
      </c>
      <c r="X206" s="469">
        <v>59</v>
      </c>
      <c r="Y206" s="470">
        <v>46137</v>
      </c>
      <c r="Z206" s="471" t="s">
        <v>750</v>
      </c>
      <c r="AA206" s="472" t="s">
        <v>20</v>
      </c>
      <c r="AB206" s="473"/>
      <c r="AC206" s="470">
        <v>46153</v>
      </c>
      <c r="AD206" s="474" t="s">
        <v>751</v>
      </c>
      <c r="AE206" s="475"/>
      <c r="AF206" s="475"/>
      <c r="AG206" s="475"/>
      <c r="AH206" s="476"/>
      <c r="AI206" s="477"/>
      <c r="AJ206" s="478"/>
      <c r="AK206" s="478"/>
      <c r="AL206" s="478"/>
      <c r="AM206" s="477"/>
      <c r="AN206" s="480"/>
      <c r="AO206" s="481"/>
      <c r="AP206" s="481"/>
      <c r="AQ206" s="481"/>
      <c r="AR206" s="482"/>
      <c r="AS206" s="483"/>
      <c r="AT206" s="484"/>
      <c r="AU206" s="485"/>
      <c r="AV206" s="484"/>
      <c r="AW206" s="486"/>
      <c r="AX206" s="487"/>
      <c r="AY206" s="488"/>
      <c r="AZ206" s="489"/>
      <c r="BA206" s="490"/>
      <c r="BB206" s="491"/>
      <c r="BC206" s="492"/>
      <c r="BD206" s="491"/>
      <c r="BE206" s="491"/>
      <c r="BF206" s="493"/>
      <c r="BG206" s="494"/>
      <c r="BH206" s="469"/>
      <c r="BI206" s="473"/>
      <c r="BJ206" s="473"/>
      <c r="BK206" s="495"/>
      <c r="BL206" s="473"/>
      <c r="BM206" s="496"/>
      <c r="BN206" s="474"/>
      <c r="BO206" s="497"/>
      <c r="BP206" s="498"/>
      <c r="BQ206" s="499"/>
      <c r="BR206" s="500"/>
      <c r="BS206" s="501"/>
      <c r="BT206" s="502"/>
      <c r="BU206" s="503"/>
      <c r="BV206" s="497"/>
      <c r="BW206" s="498"/>
      <c r="BX206" s="499"/>
      <c r="BY206" s="500"/>
      <c r="BZ206" s="501"/>
      <c r="CA206" s="502"/>
      <c r="CB206" s="501"/>
      <c r="CC206" s="550"/>
      <c r="CD206" s="264"/>
      <c r="CE206" s="263"/>
      <c r="CF206" s="263"/>
      <c r="CG206" s="263"/>
      <c r="CH206" s="263"/>
      <c r="CI206" s="263"/>
      <c r="CJ206" s="263"/>
      <c r="CK206" s="505"/>
      <c r="CL206" s="264"/>
      <c r="CM206" s="264"/>
      <c r="CN206" s="264"/>
      <c r="CO206" s="264"/>
      <c r="CP206" s="264"/>
      <c r="CQ206" s="264"/>
      <c r="CR206" s="264"/>
      <c r="CS206" s="264"/>
      <c r="CT206" s="264"/>
      <c r="CU206" s="507"/>
      <c r="CV206" s="507"/>
      <c r="CW206" s="507"/>
    </row>
    <row r="207" spans="1:101" s="103" customFormat="1" ht="35.25" customHeight="1" outlineLevel="1" thickBot="1">
      <c r="A207" s="153" t="s">
        <v>726</v>
      </c>
      <c r="B207" s="306"/>
      <c r="C207" s="307"/>
      <c r="D207" s="308"/>
      <c r="E207" s="309"/>
      <c r="F207" s="310"/>
      <c r="G207" s="310"/>
      <c r="H207" s="311"/>
      <c r="I207" s="312">
        <f>SUM(I208:I218)</f>
        <v>108</v>
      </c>
      <c r="J207" s="158">
        <f>SUM(J208:J218)</f>
        <v>2.7348695872372746E-2</v>
      </c>
      <c r="K207" s="159">
        <f>SUMPRODUCT(K208:K218,J208:J218)/J207</f>
        <v>0.62037037037037057</v>
      </c>
      <c r="L207" s="160"/>
      <c r="M207" s="161"/>
      <c r="N207" s="162"/>
      <c r="O207" s="313"/>
      <c r="P207" s="314"/>
      <c r="Q207" s="522" t="str">
        <f t="shared" si="97"/>
        <v/>
      </c>
      <c r="R207" s="522" t="str">
        <f t="shared" si="98"/>
        <v/>
      </c>
      <c r="S207" s="523" t="str">
        <f t="shared" si="99"/>
        <v/>
      </c>
      <c r="T207" s="524" t="str">
        <f t="shared" si="100"/>
        <v/>
      </c>
      <c r="U207" s="525" t="str">
        <f t="shared" si="101"/>
        <v/>
      </c>
      <c r="V207" s="522" t="str">
        <f>IF(NOT(ISBLANK(BT207)),BT207,IF(NOT(ISBLANK(BM207)),BM207,IF(NOT(ISBLANK(BE207)),BE207,IF(NOT(ISBLANK(AW207)),AW207,IF(NOT(ISBLANK(AM207)),AM207,IF(NOT(ISBLANK(AC207)),AC207,""))))))</f>
        <v/>
      </c>
      <c r="W207" s="526" t="str">
        <f t="shared" si="103"/>
        <v/>
      </c>
      <c r="X207" s="527"/>
      <c r="Y207" s="528"/>
      <c r="Z207" s="323"/>
      <c r="AA207" s="324"/>
      <c r="AB207" s="346"/>
      <c r="AC207" s="528"/>
      <c r="AD207" s="349"/>
      <c r="AE207" s="529"/>
      <c r="AF207" s="529"/>
      <c r="AG207" s="529"/>
      <c r="AH207" s="327"/>
      <c r="AI207" s="328"/>
      <c r="AJ207" s="329"/>
      <c r="AK207" s="329"/>
      <c r="AL207" s="329"/>
      <c r="AM207" s="328"/>
      <c r="AN207" s="330"/>
      <c r="AO207" s="331"/>
      <c r="AP207" s="331"/>
      <c r="AQ207" s="331"/>
      <c r="AR207" s="332"/>
      <c r="AS207" s="333"/>
      <c r="AT207" s="334"/>
      <c r="AU207" s="335"/>
      <c r="AV207" s="334"/>
      <c r="AW207" s="336"/>
      <c r="AX207" s="337"/>
      <c r="AY207" s="338"/>
      <c r="AZ207" s="339"/>
      <c r="BA207" s="340"/>
      <c r="BB207" s="341"/>
      <c r="BC207" s="342"/>
      <c r="BD207" s="341"/>
      <c r="BE207" s="341"/>
      <c r="BF207" s="343"/>
      <c r="BG207" s="344"/>
      <c r="BH207" s="527"/>
      <c r="BI207" s="346"/>
      <c r="BJ207" s="346"/>
      <c r="BK207" s="347"/>
      <c r="BL207" s="346"/>
      <c r="BM207" s="348"/>
      <c r="BN207" s="349"/>
      <c r="BO207" s="350"/>
      <c r="BP207" s="351"/>
      <c r="BQ207" s="352"/>
      <c r="BR207" s="353"/>
      <c r="BS207" s="354"/>
      <c r="BT207" s="355"/>
      <c r="BU207" s="356"/>
      <c r="BV207" s="350"/>
      <c r="BW207" s="351"/>
      <c r="BX207" s="352"/>
      <c r="BY207" s="353"/>
      <c r="BZ207" s="354"/>
      <c r="CA207" s="355"/>
      <c r="CB207" s="354"/>
      <c r="CC207" s="551"/>
      <c r="CD207" s="209"/>
      <c r="CE207" s="209"/>
      <c r="CF207" s="209"/>
      <c r="CG207" s="209"/>
      <c r="CH207" s="209"/>
      <c r="CI207" s="209"/>
      <c r="CJ207" s="209"/>
      <c r="CK207" s="210"/>
      <c r="CL207" s="209"/>
      <c r="CM207" s="209"/>
      <c r="CN207" s="209"/>
      <c r="CO207" s="209"/>
      <c r="CP207" s="209"/>
      <c r="CQ207" s="209"/>
      <c r="CR207" s="209"/>
      <c r="CS207" s="209"/>
      <c r="CT207" s="209"/>
      <c r="CU207" s="101"/>
      <c r="CV207" s="101"/>
      <c r="CW207" s="101"/>
    </row>
    <row r="208" spans="1:101" s="103" customFormat="1" ht="35.25" customHeight="1" outlineLevel="2">
      <c r="A208" s="211">
        <v>191</v>
      </c>
      <c r="B208" s="212" t="s">
        <v>594</v>
      </c>
      <c r="C208" s="533" t="s">
        <v>593</v>
      </c>
      <c r="D208" s="215" t="s">
        <v>726</v>
      </c>
      <c r="E208" s="215" t="s">
        <v>799</v>
      </c>
      <c r="F208" s="216">
        <v>46036</v>
      </c>
      <c r="G208" s="216">
        <v>46045</v>
      </c>
      <c r="H208" s="217" t="str">
        <f t="shared" ref="H208:H218" si="104">IF(NOT(ISBLANK(V208)),IF(V208&gt;R208,W208,S208),)</f>
        <v>AP</v>
      </c>
      <c r="I208" s="218">
        <v>14</v>
      </c>
      <c r="J208" s="219">
        <f t="shared" ref="J208:J218" si="105">I208/$I$10</f>
        <v>3.5452013167890607E-3</v>
      </c>
      <c r="K208" s="219">
        <f t="shared" ref="K208:K218" si="106">IF(W208="AP",1,IF(H208="AFC",1,IF(H208="IFI",0.9,IF(AND(H208="CM",S208="IFI"),0.9,IF(H208="IFC",0.45,IF(AND(H208="IFA",W208="CM"),0.6,IF(AND(H208="IFA",W208="AN"),0.75,IF(H208="RJ",0,IF(H208="AN",0.75,IF(H208="AP",1,IF(H208="CM",0.6,)))))))))))</f>
        <v>1</v>
      </c>
      <c r="L208" s="220"/>
      <c r="M208" s="221" t="s">
        <v>800</v>
      </c>
      <c r="N208" s="222" t="s">
        <v>801</v>
      </c>
      <c r="O208" s="223" t="str">
        <f t="shared" ref="O208:O218" si="107">IF(H208="CM","NT",IF(H208="AN","NT",IF(H208="IFI","PK",IF(H208="IFC","PK",IF(H208="IFA","PK",IF(H208="RJ","NT",""))))))</f>
        <v/>
      </c>
      <c r="P208" s="552" t="str">
        <f t="shared" ref="P208:P218" si="108">IF(O208="PK",($CC$1-R208),IF(O208="NT",($CC$1-V208),""))</f>
        <v/>
      </c>
      <c r="Q208" s="266">
        <f t="shared" ref="Q208:W208" si="109">IF(NOT(ISBLANK(BV208)),BV208,IF(NOT(ISBLANK(BO208)),BO208,IF(NOT(ISBLANK(BH208)),BH208,IF(NOT(ISBLANK(AZ208)),AZ208,IF(NOT(ISBLANK(AR208)),AR208,IF(NOT(ISBLANK(AH208)),AH208,IF(NOT(ISBLANK(X208)),X208,"")))))))</f>
        <v>44</v>
      </c>
      <c r="R208" s="267">
        <f t="shared" si="109"/>
        <v>46146</v>
      </c>
      <c r="S208" s="267" t="str">
        <f t="shared" si="109"/>
        <v>IFA</v>
      </c>
      <c r="T208" s="268" t="str">
        <f t="shared" si="109"/>
        <v>06</v>
      </c>
      <c r="U208" s="269" t="str">
        <f t="shared" si="109"/>
        <v>نامه 0034</v>
      </c>
      <c r="V208" s="267">
        <f t="shared" si="109"/>
        <v>46147</v>
      </c>
      <c r="W208" s="268" t="str">
        <f t="shared" si="109"/>
        <v>AP</v>
      </c>
      <c r="X208" s="553" t="s">
        <v>895</v>
      </c>
      <c r="Y208" s="230">
        <v>46060</v>
      </c>
      <c r="Z208" s="297" t="s">
        <v>750</v>
      </c>
      <c r="AA208" s="298" t="s">
        <v>20</v>
      </c>
      <c r="AB208" s="231" t="s">
        <v>81</v>
      </c>
      <c r="AC208" s="230">
        <v>46067</v>
      </c>
      <c r="AD208" s="233" t="s">
        <v>751</v>
      </c>
      <c r="AE208" s="365"/>
      <c r="AF208" s="365"/>
      <c r="AG208" s="365"/>
      <c r="AH208" s="366"/>
      <c r="AI208" s="367"/>
      <c r="AJ208" s="287"/>
      <c r="AK208" s="237"/>
      <c r="AL208" s="287"/>
      <c r="AM208" s="367"/>
      <c r="AN208" s="368"/>
      <c r="AO208" s="369"/>
      <c r="AP208" s="369"/>
      <c r="AQ208" s="369"/>
      <c r="AR208" s="370">
        <v>8</v>
      </c>
      <c r="AS208" s="371">
        <v>46078</v>
      </c>
      <c r="AT208" s="372" t="s">
        <v>752</v>
      </c>
      <c r="AU208" s="535">
        <v>2</v>
      </c>
      <c r="AV208" s="372"/>
      <c r="AW208" s="373">
        <v>46068</v>
      </c>
      <c r="AX208" s="374" t="s">
        <v>751</v>
      </c>
      <c r="AY208" s="375"/>
      <c r="AZ208" s="376">
        <v>9</v>
      </c>
      <c r="BA208" s="377">
        <v>46078</v>
      </c>
      <c r="BB208" s="378" t="s">
        <v>752</v>
      </c>
      <c r="BC208" s="379">
        <v>3</v>
      </c>
      <c r="BD208" s="378"/>
      <c r="BE208" s="378"/>
      <c r="BF208" s="380"/>
      <c r="BG208" s="381"/>
      <c r="BH208" s="364">
        <v>13</v>
      </c>
      <c r="BI208" s="554">
        <v>46096</v>
      </c>
      <c r="BJ208" s="231" t="s">
        <v>752</v>
      </c>
      <c r="BK208" s="232">
        <v>4</v>
      </c>
      <c r="BL208" s="231"/>
      <c r="BM208" s="386"/>
      <c r="BN208" s="233"/>
      <c r="BO208" s="383">
        <v>19</v>
      </c>
      <c r="BP208" s="272">
        <v>46123</v>
      </c>
      <c r="BQ208" s="273" t="s">
        <v>752</v>
      </c>
      <c r="BR208" s="274">
        <v>5</v>
      </c>
      <c r="BS208" s="555" t="s">
        <v>896</v>
      </c>
      <c r="BT208" s="445">
        <v>46141</v>
      </c>
      <c r="BU208" s="275" t="s">
        <v>758</v>
      </c>
      <c r="BV208" s="383">
        <v>44</v>
      </c>
      <c r="BW208" s="272">
        <v>46146</v>
      </c>
      <c r="BX208" s="273" t="s">
        <v>752</v>
      </c>
      <c r="BY208" s="274" t="s">
        <v>760</v>
      </c>
      <c r="BZ208" s="555" t="s">
        <v>897</v>
      </c>
      <c r="CA208" s="385">
        <v>46147</v>
      </c>
      <c r="CB208" s="276" t="s">
        <v>758</v>
      </c>
      <c r="CC208" s="101"/>
      <c r="CD208" s="264"/>
      <c r="CE208" s="263"/>
      <c r="CF208" s="263"/>
      <c r="CG208" s="263"/>
      <c r="CH208" s="263"/>
      <c r="CI208" s="263"/>
      <c r="CJ208" s="263"/>
      <c r="CK208" s="111"/>
      <c r="CL208" s="264"/>
      <c r="CM208" s="264"/>
      <c r="CN208" s="264"/>
      <c r="CO208" s="264"/>
      <c r="CP208" s="264"/>
      <c r="CQ208" s="264"/>
      <c r="CR208" s="264"/>
      <c r="CS208" s="264"/>
      <c r="CT208" s="264"/>
      <c r="CU208" s="101"/>
      <c r="CV208" s="101"/>
      <c r="CW208" s="101"/>
    </row>
    <row r="209" spans="1:101" s="103" customFormat="1" ht="35.25" customHeight="1" outlineLevel="2">
      <c r="A209" s="211">
        <v>192</v>
      </c>
      <c r="B209" s="358" t="s">
        <v>597</v>
      </c>
      <c r="C209" s="277" t="s">
        <v>596</v>
      </c>
      <c r="D209" s="215" t="s">
        <v>726</v>
      </c>
      <c r="E209" s="215" t="s">
        <v>799</v>
      </c>
      <c r="F209" s="216">
        <v>46046</v>
      </c>
      <c r="G209" s="216">
        <v>46055</v>
      </c>
      <c r="H209" s="361" t="str">
        <f t="shared" si="104"/>
        <v>AP</v>
      </c>
      <c r="I209" s="362">
        <v>23</v>
      </c>
      <c r="J209" s="219">
        <f t="shared" si="105"/>
        <v>5.8242593061534568E-3</v>
      </c>
      <c r="K209" s="219">
        <f t="shared" si="106"/>
        <v>1</v>
      </c>
      <c r="L209" s="220"/>
      <c r="M209" s="221" t="s">
        <v>898</v>
      </c>
      <c r="N209" s="222" t="s">
        <v>866</v>
      </c>
      <c r="O209" s="223" t="str">
        <f t="shared" si="107"/>
        <v/>
      </c>
      <c r="P209" s="552" t="str">
        <f t="shared" si="108"/>
        <v/>
      </c>
      <c r="Q209" s="266">
        <f t="shared" ref="Q209:Q218" si="110">IF(NOT(ISBLANK(BO209)),BO209,IF(NOT(ISBLANK(BH209)),BH209,IF(NOT(ISBLANK(AZ209)),AZ209,IF(NOT(ISBLANK(AR209)),AR209,IF(NOT(ISBLANK(AH209)),AH209,IF(NOT(ISBLANK(X209)),X209,""))))))</f>
        <v>20</v>
      </c>
      <c r="R209" s="267">
        <f t="shared" ref="R209:R218" si="111">IF(NOT(ISBLANK(BP209)),BP209,IF(NOT(ISBLANK(BI209)),BI209,IF(NOT(ISBLANK(BA209)),BA209,IF(NOT(ISBLANK(AS209)),AS209,IF(NOT(ISBLANK(AI209)),AI209,IF(NOT(ISBLANK(Y209)),Y209,""))))))</f>
        <v>46134</v>
      </c>
      <c r="S209" s="267" t="str">
        <f t="shared" ref="S209:S218" si="112">IF(NOT(ISBLANK(BQ209)),BQ209,IF(NOT(ISBLANK(BJ209)),BJ209,IF(NOT(ISBLANK(BB209)),BB209,IF(NOT(ISBLANK(AT209)),AT209,IF(NOT(ISBLANK(AJ209)),AJ209,IF(NOT(ISBLANK(Z209)),Z209,""))))))</f>
        <v>IFA</v>
      </c>
      <c r="T209" s="268">
        <f t="shared" ref="T209:T218" si="113">IF(NOT(ISBLANK(BR209)),BR209,IF(NOT(ISBLANK(BK209)),BK209,IF(NOT(ISBLANK(BC209)),BC209,IF(NOT(ISBLANK(AU209)),AU209,IF(NOT(ISBLANK(AK209)),AK209,IF(NOT(ISBLANK(AA209)),AA209,""))))))</f>
        <v>2</v>
      </c>
      <c r="U209" s="269" t="str">
        <f t="shared" ref="U209:U218" si="114">IF(NOT(ISBLANK(BS209)),BS209,IF(NOT(ISBLANK(BL209)),BL209,IF(NOT(ISBLANK(BD209)),BD209,IF(NOT(ISBLANK(AV209)),AV209,IF(NOT(ISBLANK(AL209)),AL209,IF(NOT(ISBLANK(AB209)),AB209,""))))))</f>
        <v>410-05-PK-NT-C-0055</v>
      </c>
      <c r="V209" s="267">
        <f t="shared" ref="V209:V218" si="115">IF(NOT(ISBLANK(BT209)),BT209,IF(NOT(ISBLANK(BM209)),BM209,IF(NOT(ISBLANK(BE209)),BE209,IF(NOT(ISBLANK(AW209)),AW209,IF(NOT(ISBLANK(AM209)),AM209,IF(NOT(ISBLANK(AC209)),AC209,0))))))</f>
        <v>46138</v>
      </c>
      <c r="W209" s="268" t="str">
        <f t="shared" ref="W209:W218" si="116">IF(NOT(ISBLANK(BU209)),BU209,IF(NOT(ISBLANK(BN209)),BN209,IF(NOT(ISBLANK(BF209)),BF209,IF(NOT(ISBLANK(AX209)),AX209,IF(NOT(ISBLANK(AN209)),AN209,IF(NOT(ISBLANK(AD209)),AD209,""))))))</f>
        <v>AP</v>
      </c>
      <c r="X209" s="364" t="s">
        <v>81</v>
      </c>
      <c r="Y209" s="230">
        <v>46054</v>
      </c>
      <c r="Z209" s="297" t="s">
        <v>750</v>
      </c>
      <c r="AA209" s="298" t="s">
        <v>20</v>
      </c>
      <c r="AB209" s="231" t="s">
        <v>899</v>
      </c>
      <c r="AC209" s="230"/>
      <c r="AD209" s="233" t="s">
        <v>751</v>
      </c>
      <c r="AE209" s="365"/>
      <c r="AF209" s="365"/>
      <c r="AG209" s="365"/>
      <c r="AH209" s="366">
        <v>11</v>
      </c>
      <c r="AI209" s="367">
        <v>46092</v>
      </c>
      <c r="AJ209" s="287" t="s">
        <v>752</v>
      </c>
      <c r="AK209" s="287">
        <v>1</v>
      </c>
      <c r="AL209" s="287" t="s">
        <v>900</v>
      </c>
      <c r="AM209" s="367">
        <v>46112</v>
      </c>
      <c r="AN209" s="368" t="s">
        <v>751</v>
      </c>
      <c r="AO209" s="369"/>
      <c r="AP209" s="369"/>
      <c r="AQ209" s="369"/>
      <c r="AR209" s="370">
        <v>20</v>
      </c>
      <c r="AS209" s="371">
        <v>46134</v>
      </c>
      <c r="AT209" s="372" t="s">
        <v>752</v>
      </c>
      <c r="AU209" s="535">
        <v>2</v>
      </c>
      <c r="AV209" s="372" t="s">
        <v>901</v>
      </c>
      <c r="AW209" s="373">
        <v>46138</v>
      </c>
      <c r="AX209" s="374" t="s">
        <v>758</v>
      </c>
      <c r="AY209" s="375"/>
      <c r="AZ209" s="376"/>
      <c r="BA209" s="377"/>
      <c r="BB209" s="378"/>
      <c r="BC209" s="379"/>
      <c r="BD209" s="378"/>
      <c r="BE209" s="378"/>
      <c r="BF209" s="380"/>
      <c r="BG209" s="381"/>
      <c r="BH209" s="364"/>
      <c r="BI209" s="231"/>
      <c r="BJ209" s="231"/>
      <c r="BK209" s="232"/>
      <c r="BL209" s="231"/>
      <c r="BM209" s="386"/>
      <c r="BN209" s="233"/>
      <c r="BO209" s="383"/>
      <c r="BP209" s="272"/>
      <c r="BQ209" s="273"/>
      <c r="BR209" s="274"/>
      <c r="BS209" s="276"/>
      <c r="BT209" s="385"/>
      <c r="BU209" s="275"/>
      <c r="BV209" s="383"/>
      <c r="BW209" s="272"/>
      <c r="BX209" s="273"/>
      <c r="BY209" s="274"/>
      <c r="BZ209" s="276"/>
      <c r="CA209" s="385"/>
      <c r="CB209" s="276"/>
      <c r="CC209" s="101"/>
      <c r="CD209" s="264"/>
      <c r="CE209" s="263"/>
      <c r="CF209" s="263"/>
      <c r="CG209" s="263"/>
      <c r="CH209" s="263"/>
      <c r="CI209" s="263"/>
      <c r="CJ209" s="263"/>
      <c r="CK209" s="111"/>
      <c r="CL209" s="264"/>
      <c r="CM209" s="264"/>
      <c r="CN209" s="264"/>
      <c r="CO209" s="264"/>
      <c r="CP209" s="264"/>
      <c r="CQ209" s="264"/>
      <c r="CR209" s="264"/>
      <c r="CS209" s="264"/>
      <c r="CT209" s="264"/>
      <c r="CU209" s="101"/>
      <c r="CV209" s="101"/>
      <c r="CW209" s="101"/>
    </row>
    <row r="210" spans="1:101" s="103" customFormat="1" ht="35.25" customHeight="1" outlineLevel="2">
      <c r="A210" s="211">
        <v>193</v>
      </c>
      <c r="B210" s="358" t="s">
        <v>600</v>
      </c>
      <c r="C210" s="277" t="s">
        <v>599</v>
      </c>
      <c r="D210" s="215" t="s">
        <v>726</v>
      </c>
      <c r="E210" s="215" t="s">
        <v>799</v>
      </c>
      <c r="F210" s="216">
        <v>46121</v>
      </c>
      <c r="G210" s="216">
        <v>46140</v>
      </c>
      <c r="H210" s="361" t="str">
        <f t="shared" si="104"/>
        <v>CM</v>
      </c>
      <c r="I210" s="362">
        <v>15</v>
      </c>
      <c r="J210" s="219">
        <f t="shared" si="105"/>
        <v>3.7984299822739933E-3</v>
      </c>
      <c r="K210" s="219">
        <f t="shared" si="106"/>
        <v>0.6</v>
      </c>
      <c r="L210" s="220"/>
      <c r="M210" s="221" t="s">
        <v>902</v>
      </c>
      <c r="N210" s="222" t="s">
        <v>857</v>
      </c>
      <c r="O210" s="223" t="str">
        <f t="shared" si="107"/>
        <v>NT</v>
      </c>
      <c r="P210" s="552">
        <f t="shared" ca="1" si="108"/>
        <v>76</v>
      </c>
      <c r="Q210" s="266">
        <f t="shared" si="110"/>
        <v>14</v>
      </c>
      <c r="R210" s="267">
        <f t="shared" si="111"/>
        <v>46101</v>
      </c>
      <c r="S210" s="267" t="str">
        <f t="shared" si="112"/>
        <v>IFA</v>
      </c>
      <c r="T210" s="268">
        <f t="shared" si="113"/>
        <v>1</v>
      </c>
      <c r="U210" s="269" t="str">
        <f t="shared" si="114"/>
        <v>جلسه کارفرما</v>
      </c>
      <c r="V210" s="267">
        <f t="shared" si="115"/>
        <v>46119</v>
      </c>
      <c r="W210" s="268" t="str">
        <f t="shared" si="116"/>
        <v>CM</v>
      </c>
      <c r="X210" s="364" t="s">
        <v>903</v>
      </c>
      <c r="Y210" s="230">
        <v>46070</v>
      </c>
      <c r="Z210" s="297" t="s">
        <v>750</v>
      </c>
      <c r="AA210" s="298" t="s">
        <v>20</v>
      </c>
      <c r="AB210" s="231" t="s">
        <v>904</v>
      </c>
      <c r="AC210" s="230">
        <v>46076</v>
      </c>
      <c r="AD210" s="233" t="s">
        <v>751</v>
      </c>
      <c r="AE210" s="365"/>
      <c r="AF210" s="365"/>
      <c r="AG210" s="365"/>
      <c r="AH210" s="366">
        <v>14</v>
      </c>
      <c r="AI210" s="367">
        <v>46101</v>
      </c>
      <c r="AJ210" s="287" t="s">
        <v>752</v>
      </c>
      <c r="AK210" s="287">
        <v>1</v>
      </c>
      <c r="AL210" s="287" t="s">
        <v>904</v>
      </c>
      <c r="AM210" s="367">
        <v>46119</v>
      </c>
      <c r="AN210" s="368" t="s">
        <v>751</v>
      </c>
      <c r="AO210" s="369"/>
      <c r="AP210" s="369"/>
      <c r="AQ210" s="369"/>
      <c r="AR210" s="370"/>
      <c r="AS210" s="371"/>
      <c r="AT210" s="372"/>
      <c r="AU210" s="535"/>
      <c r="AV210" s="372"/>
      <c r="AW210" s="373"/>
      <c r="AX210" s="374"/>
      <c r="AY210" s="375"/>
      <c r="AZ210" s="376"/>
      <c r="BA210" s="377"/>
      <c r="BB210" s="378"/>
      <c r="BC210" s="379"/>
      <c r="BD210" s="378"/>
      <c r="BE210" s="378"/>
      <c r="BF210" s="380"/>
      <c r="BG210" s="381"/>
      <c r="BH210" s="364"/>
      <c r="BI210" s="231"/>
      <c r="BJ210" s="231"/>
      <c r="BK210" s="232"/>
      <c r="BL210" s="231"/>
      <c r="BM210" s="386"/>
      <c r="BN210" s="233"/>
      <c r="BO210" s="383"/>
      <c r="BP210" s="272"/>
      <c r="BQ210" s="273"/>
      <c r="BR210" s="274"/>
      <c r="BS210" s="276"/>
      <c r="BT210" s="385"/>
      <c r="BU210" s="275"/>
      <c r="BV210" s="383"/>
      <c r="BW210" s="272"/>
      <c r="BX210" s="273"/>
      <c r="BY210" s="274"/>
      <c r="BZ210" s="276"/>
      <c r="CA210" s="385"/>
      <c r="CB210" s="276"/>
      <c r="CC210" s="101"/>
      <c r="CD210" s="264"/>
      <c r="CE210" s="263"/>
      <c r="CF210" s="263"/>
      <c r="CG210" s="263"/>
      <c r="CH210" s="263"/>
      <c r="CI210" s="263"/>
      <c r="CJ210" s="263"/>
      <c r="CK210" s="111"/>
      <c r="CL210" s="264"/>
      <c r="CM210" s="264"/>
      <c r="CN210" s="264"/>
      <c r="CO210" s="264"/>
      <c r="CP210" s="264"/>
      <c r="CQ210" s="264"/>
      <c r="CR210" s="264"/>
      <c r="CS210" s="264"/>
      <c r="CT210" s="264"/>
      <c r="CU210" s="101"/>
      <c r="CV210" s="101"/>
      <c r="CW210" s="101"/>
    </row>
    <row r="211" spans="1:101" s="103" customFormat="1" ht="35.25" customHeight="1" outlineLevel="2">
      <c r="A211" s="211">
        <v>194</v>
      </c>
      <c r="B211" s="358" t="s">
        <v>603</v>
      </c>
      <c r="C211" s="277" t="s">
        <v>602</v>
      </c>
      <c r="D211" s="215" t="s">
        <v>726</v>
      </c>
      <c r="E211" s="215" t="s">
        <v>814</v>
      </c>
      <c r="F211" s="216">
        <v>46072</v>
      </c>
      <c r="G211" s="216">
        <v>46076</v>
      </c>
      <c r="H211" s="361" t="str">
        <f t="shared" si="104"/>
        <v>AP</v>
      </c>
      <c r="I211" s="362">
        <v>7</v>
      </c>
      <c r="J211" s="219">
        <f t="shared" si="105"/>
        <v>1.7726006583945303E-3</v>
      </c>
      <c r="K211" s="219">
        <f t="shared" si="106"/>
        <v>1</v>
      </c>
      <c r="L211" s="220"/>
      <c r="M211" s="221" t="s">
        <v>828</v>
      </c>
      <c r="N211" s="222" t="s">
        <v>819</v>
      </c>
      <c r="O211" s="223" t="str">
        <f t="shared" si="107"/>
        <v/>
      </c>
      <c r="P211" s="552" t="str">
        <f t="shared" si="108"/>
        <v/>
      </c>
      <c r="Q211" s="266">
        <f t="shared" si="110"/>
        <v>7</v>
      </c>
      <c r="R211" s="267">
        <f t="shared" si="111"/>
        <v>46077</v>
      </c>
      <c r="S211" s="267" t="str">
        <f t="shared" si="112"/>
        <v>IFI</v>
      </c>
      <c r="T211" s="268" t="str">
        <f t="shared" si="113"/>
        <v>00</v>
      </c>
      <c r="U211" s="269" t="str">
        <f t="shared" si="114"/>
        <v>جلسه 1405/02/09</v>
      </c>
      <c r="V211" s="267">
        <f t="shared" si="115"/>
        <v>46141</v>
      </c>
      <c r="W211" s="268" t="str">
        <f t="shared" si="116"/>
        <v>AP</v>
      </c>
      <c r="X211" s="364">
        <v>7</v>
      </c>
      <c r="Y211" s="230">
        <v>46077</v>
      </c>
      <c r="Z211" s="297" t="s">
        <v>757</v>
      </c>
      <c r="AA211" s="298" t="s">
        <v>20</v>
      </c>
      <c r="AB211" s="231" t="s">
        <v>905</v>
      </c>
      <c r="AC211" s="230">
        <v>46141</v>
      </c>
      <c r="AD211" s="233" t="s">
        <v>758</v>
      </c>
      <c r="AE211" s="365"/>
      <c r="AF211" s="365"/>
      <c r="AG211" s="365"/>
      <c r="AH211" s="366"/>
      <c r="AI211" s="367"/>
      <c r="AJ211" s="287"/>
      <c r="AK211" s="287"/>
      <c r="AL211" s="287"/>
      <c r="AM211" s="367"/>
      <c r="AN211" s="368"/>
      <c r="AO211" s="369"/>
      <c r="AP211" s="369"/>
      <c r="AQ211" s="369"/>
      <c r="AR211" s="370"/>
      <c r="AS211" s="371"/>
      <c r="AT211" s="372"/>
      <c r="AU211" s="535"/>
      <c r="AV211" s="372"/>
      <c r="AW211" s="373"/>
      <c r="AX211" s="374"/>
      <c r="AY211" s="375"/>
      <c r="AZ211" s="376"/>
      <c r="BA211" s="377"/>
      <c r="BB211" s="378"/>
      <c r="BC211" s="379"/>
      <c r="BD211" s="378"/>
      <c r="BE211" s="378"/>
      <c r="BF211" s="380"/>
      <c r="BG211" s="381"/>
      <c r="BH211" s="364"/>
      <c r="BI211" s="231"/>
      <c r="BJ211" s="231"/>
      <c r="BK211" s="232"/>
      <c r="BL211" s="231"/>
      <c r="BM211" s="386"/>
      <c r="BN211" s="233"/>
      <c r="BO211" s="383"/>
      <c r="BP211" s="272"/>
      <c r="BQ211" s="273"/>
      <c r="BR211" s="274"/>
      <c r="BS211" s="276"/>
      <c r="BT211" s="385"/>
      <c r="BU211" s="275"/>
      <c r="BV211" s="383"/>
      <c r="BW211" s="272"/>
      <c r="BX211" s="273"/>
      <c r="BY211" s="274"/>
      <c r="BZ211" s="276"/>
      <c r="CA211" s="385"/>
      <c r="CB211" s="276"/>
      <c r="CC211" s="101"/>
      <c r="CD211" s="264"/>
      <c r="CE211" s="263"/>
      <c r="CF211" s="263"/>
      <c r="CG211" s="263"/>
      <c r="CH211" s="263"/>
      <c r="CI211" s="263"/>
      <c r="CJ211" s="263"/>
      <c r="CK211" s="111"/>
      <c r="CL211" s="264"/>
      <c r="CM211" s="264"/>
      <c r="CN211" s="264"/>
      <c r="CO211" s="264"/>
      <c r="CP211" s="264"/>
      <c r="CQ211" s="264"/>
      <c r="CR211" s="264"/>
      <c r="CS211" s="264"/>
      <c r="CT211" s="264"/>
      <c r="CU211" s="101"/>
      <c r="CV211" s="101"/>
      <c r="CW211" s="101"/>
    </row>
    <row r="212" spans="1:101" s="103" customFormat="1" ht="35.25" customHeight="1" outlineLevel="2">
      <c r="A212" s="211">
        <v>195</v>
      </c>
      <c r="B212" s="358" t="s">
        <v>606</v>
      </c>
      <c r="C212" s="277" t="s">
        <v>605</v>
      </c>
      <c r="D212" s="215" t="s">
        <v>726</v>
      </c>
      <c r="E212" s="215" t="s">
        <v>814</v>
      </c>
      <c r="F212" s="216">
        <v>46100</v>
      </c>
      <c r="G212" s="216">
        <v>46109</v>
      </c>
      <c r="H212" s="361" t="str">
        <f t="shared" si="104"/>
        <v>AP</v>
      </c>
      <c r="I212" s="362">
        <v>7</v>
      </c>
      <c r="J212" s="219">
        <f t="shared" si="105"/>
        <v>1.7726006583945303E-3</v>
      </c>
      <c r="K212" s="219">
        <f t="shared" si="106"/>
        <v>1</v>
      </c>
      <c r="L212" s="220"/>
      <c r="M212" s="221" t="s">
        <v>906</v>
      </c>
      <c r="N212" s="222" t="s">
        <v>907</v>
      </c>
      <c r="O212" s="223" t="str">
        <f t="shared" si="107"/>
        <v/>
      </c>
      <c r="P212" s="552" t="str">
        <f t="shared" si="108"/>
        <v/>
      </c>
      <c r="Q212" s="266" t="str">
        <f t="shared" si="110"/>
        <v>-</v>
      </c>
      <c r="R212" s="267">
        <f t="shared" si="111"/>
        <v>46101</v>
      </c>
      <c r="S212" s="267" t="str">
        <f t="shared" si="112"/>
        <v>IFI</v>
      </c>
      <c r="T212" s="268" t="str">
        <f t="shared" si="113"/>
        <v>00</v>
      </c>
      <c r="U212" s="269" t="str">
        <f t="shared" si="114"/>
        <v>جلسه 1405/02/09</v>
      </c>
      <c r="V212" s="267">
        <f t="shared" si="115"/>
        <v>46141</v>
      </c>
      <c r="W212" s="268" t="str">
        <f t="shared" si="116"/>
        <v>AP</v>
      </c>
      <c r="X212" s="364" t="s">
        <v>81</v>
      </c>
      <c r="Y212" s="415">
        <v>46101</v>
      </c>
      <c r="Z212" s="297" t="s">
        <v>757</v>
      </c>
      <c r="AA212" s="298" t="s">
        <v>20</v>
      </c>
      <c r="AB212" s="231" t="s">
        <v>905</v>
      </c>
      <c r="AC212" s="230">
        <v>46141</v>
      </c>
      <c r="AD212" s="233" t="s">
        <v>758</v>
      </c>
      <c r="AE212" s="365"/>
      <c r="AF212" s="365"/>
      <c r="AG212" s="365"/>
      <c r="AH212" s="366"/>
      <c r="AI212" s="367"/>
      <c r="AJ212" s="287"/>
      <c r="AK212" s="287"/>
      <c r="AL212" s="287"/>
      <c r="AM212" s="367"/>
      <c r="AN212" s="368"/>
      <c r="AO212" s="369"/>
      <c r="AP212" s="369"/>
      <c r="AQ212" s="369"/>
      <c r="AR212" s="370"/>
      <c r="AS212" s="371"/>
      <c r="AT212" s="372"/>
      <c r="AU212" s="535"/>
      <c r="AV212" s="372"/>
      <c r="AW212" s="373"/>
      <c r="AX212" s="374"/>
      <c r="AY212" s="375"/>
      <c r="AZ212" s="376"/>
      <c r="BA212" s="377"/>
      <c r="BB212" s="378"/>
      <c r="BC212" s="379"/>
      <c r="BD212" s="378"/>
      <c r="BE212" s="378"/>
      <c r="BF212" s="380"/>
      <c r="BG212" s="381"/>
      <c r="BH212" s="364"/>
      <c r="BI212" s="231"/>
      <c r="BJ212" s="231"/>
      <c r="BK212" s="232"/>
      <c r="BL212" s="231"/>
      <c r="BM212" s="386"/>
      <c r="BN212" s="233"/>
      <c r="BO212" s="383"/>
      <c r="BP212" s="272"/>
      <c r="BQ212" s="273"/>
      <c r="BR212" s="274"/>
      <c r="BS212" s="276"/>
      <c r="BT212" s="385"/>
      <c r="BU212" s="275"/>
      <c r="BV212" s="383"/>
      <c r="BW212" s="272"/>
      <c r="BX212" s="273"/>
      <c r="BY212" s="274"/>
      <c r="BZ212" s="276"/>
      <c r="CA212" s="385"/>
      <c r="CB212" s="276"/>
      <c r="CC212" s="101"/>
      <c r="CD212" s="264"/>
      <c r="CE212" s="263"/>
      <c r="CF212" s="263"/>
      <c r="CG212" s="263"/>
      <c r="CH212" s="263"/>
      <c r="CI212" s="263"/>
      <c r="CJ212" s="263"/>
      <c r="CK212" s="111"/>
      <c r="CL212" s="264"/>
      <c r="CM212" s="264"/>
      <c r="CN212" s="264"/>
      <c r="CO212" s="264"/>
      <c r="CP212" s="264"/>
      <c r="CQ212" s="264"/>
      <c r="CR212" s="264"/>
      <c r="CS212" s="264"/>
      <c r="CT212" s="264"/>
      <c r="CU212" s="101"/>
      <c r="CV212" s="101"/>
      <c r="CW212" s="101"/>
    </row>
    <row r="213" spans="1:101" s="103" customFormat="1" ht="35.25" customHeight="1" outlineLevel="2">
      <c r="A213" s="211">
        <v>196</v>
      </c>
      <c r="B213" s="358" t="s">
        <v>609</v>
      </c>
      <c r="C213" s="277" t="s">
        <v>608</v>
      </c>
      <c r="D213" s="215" t="s">
        <v>726</v>
      </c>
      <c r="E213" s="215" t="s">
        <v>814</v>
      </c>
      <c r="F213" s="216">
        <v>46133</v>
      </c>
      <c r="G213" s="216">
        <v>46137</v>
      </c>
      <c r="H213" s="361" t="str">
        <f t="shared" si="104"/>
        <v>AP</v>
      </c>
      <c r="I213" s="362">
        <v>7</v>
      </c>
      <c r="J213" s="219">
        <f t="shared" si="105"/>
        <v>1.7726006583945303E-3</v>
      </c>
      <c r="K213" s="219">
        <f t="shared" si="106"/>
        <v>1</v>
      </c>
      <c r="L213" s="220"/>
      <c r="M213" s="221" t="s">
        <v>908</v>
      </c>
      <c r="N213" s="222" t="s">
        <v>909</v>
      </c>
      <c r="O213" s="223" t="str">
        <f t="shared" si="107"/>
        <v/>
      </c>
      <c r="P213" s="552" t="str">
        <f t="shared" si="108"/>
        <v/>
      </c>
      <c r="Q213" s="266">
        <f t="shared" si="110"/>
        <v>28</v>
      </c>
      <c r="R213" s="267">
        <f t="shared" si="111"/>
        <v>46135</v>
      </c>
      <c r="S213" s="267" t="str">
        <f t="shared" si="112"/>
        <v>IFI</v>
      </c>
      <c r="T213" s="268" t="str">
        <f t="shared" si="113"/>
        <v>00</v>
      </c>
      <c r="U213" s="269" t="str">
        <f t="shared" si="114"/>
        <v>140-05-PK-NT-C-0097</v>
      </c>
      <c r="V213" s="267">
        <f t="shared" si="115"/>
        <v>46147</v>
      </c>
      <c r="W213" s="268" t="str">
        <f t="shared" si="116"/>
        <v>AP</v>
      </c>
      <c r="X213" s="364">
        <v>28</v>
      </c>
      <c r="Y213" s="230">
        <v>46135</v>
      </c>
      <c r="Z213" s="297" t="s">
        <v>757</v>
      </c>
      <c r="AA213" s="298" t="s">
        <v>20</v>
      </c>
      <c r="AB213" s="231" t="s">
        <v>910</v>
      </c>
      <c r="AC213" s="230">
        <v>46147</v>
      </c>
      <c r="AD213" s="233" t="s">
        <v>758</v>
      </c>
      <c r="AE213" s="365"/>
      <c r="AF213" s="365"/>
      <c r="AG213" s="365"/>
      <c r="AH213" s="366"/>
      <c r="AI213" s="367"/>
      <c r="AJ213" s="287"/>
      <c r="AK213" s="287"/>
      <c r="AL213" s="287"/>
      <c r="AM213" s="367"/>
      <c r="AN213" s="368"/>
      <c r="AO213" s="369"/>
      <c r="AP213" s="369"/>
      <c r="AQ213" s="369"/>
      <c r="AR213" s="370"/>
      <c r="AS213" s="371"/>
      <c r="AT213" s="372"/>
      <c r="AU213" s="535"/>
      <c r="AV213" s="372"/>
      <c r="AW213" s="373"/>
      <c r="AX213" s="374"/>
      <c r="AY213" s="375"/>
      <c r="AZ213" s="376"/>
      <c r="BA213" s="377"/>
      <c r="BB213" s="378"/>
      <c r="BC213" s="379"/>
      <c r="BD213" s="378"/>
      <c r="BE213" s="378"/>
      <c r="BF213" s="380"/>
      <c r="BG213" s="381"/>
      <c r="BH213" s="364"/>
      <c r="BI213" s="231"/>
      <c r="BJ213" s="231"/>
      <c r="BK213" s="232"/>
      <c r="BL213" s="231"/>
      <c r="BM213" s="386"/>
      <c r="BN213" s="233"/>
      <c r="BO213" s="383"/>
      <c r="BP213" s="272"/>
      <c r="BQ213" s="273"/>
      <c r="BR213" s="274"/>
      <c r="BS213" s="276"/>
      <c r="BT213" s="385"/>
      <c r="BU213" s="275"/>
      <c r="BV213" s="383"/>
      <c r="BW213" s="272"/>
      <c r="BX213" s="273"/>
      <c r="BY213" s="274"/>
      <c r="BZ213" s="276"/>
      <c r="CA213" s="385"/>
      <c r="CB213" s="276"/>
      <c r="CC213" s="101"/>
      <c r="CD213" s="264"/>
      <c r="CE213" s="263"/>
      <c r="CF213" s="263"/>
      <c r="CG213" s="263"/>
      <c r="CH213" s="263"/>
      <c r="CI213" s="263"/>
      <c r="CJ213" s="263"/>
      <c r="CK213" s="111"/>
      <c r="CL213" s="264"/>
      <c r="CM213" s="264"/>
      <c r="CN213" s="264"/>
      <c r="CO213" s="264"/>
      <c r="CP213" s="264"/>
      <c r="CQ213" s="264"/>
      <c r="CR213" s="264"/>
      <c r="CS213" s="264"/>
      <c r="CT213" s="264"/>
      <c r="CU213" s="101"/>
      <c r="CV213" s="101"/>
      <c r="CW213" s="101"/>
    </row>
    <row r="214" spans="1:101" s="103" customFormat="1" ht="35.25" customHeight="1" outlineLevel="2">
      <c r="A214" s="211">
        <v>197</v>
      </c>
      <c r="B214" s="358" t="s">
        <v>612</v>
      </c>
      <c r="C214" s="277" t="s">
        <v>611</v>
      </c>
      <c r="D214" s="215" t="s">
        <v>726</v>
      </c>
      <c r="E214" s="215" t="s">
        <v>814</v>
      </c>
      <c r="F214" s="216">
        <v>46164</v>
      </c>
      <c r="G214" s="216">
        <v>46168</v>
      </c>
      <c r="H214" s="361" t="str">
        <f t="shared" si="104"/>
        <v/>
      </c>
      <c r="I214" s="362">
        <v>7</v>
      </c>
      <c r="J214" s="219">
        <f t="shared" si="105"/>
        <v>1.7726006583945303E-3</v>
      </c>
      <c r="K214" s="219">
        <f t="shared" si="106"/>
        <v>0</v>
      </c>
      <c r="L214" s="220"/>
      <c r="M214" s="221" t="s">
        <v>845</v>
      </c>
      <c r="N214" s="222" t="s">
        <v>852</v>
      </c>
      <c r="O214" s="223" t="str">
        <f t="shared" si="107"/>
        <v/>
      </c>
      <c r="P214" s="552" t="str">
        <f t="shared" si="108"/>
        <v/>
      </c>
      <c r="Q214" s="266" t="str">
        <f t="shared" si="110"/>
        <v/>
      </c>
      <c r="R214" s="267" t="str">
        <f t="shared" si="111"/>
        <v/>
      </c>
      <c r="S214" s="267" t="str">
        <f t="shared" si="112"/>
        <v/>
      </c>
      <c r="T214" s="268" t="str">
        <f t="shared" si="113"/>
        <v/>
      </c>
      <c r="U214" s="269" t="str">
        <f t="shared" si="114"/>
        <v/>
      </c>
      <c r="V214" s="267">
        <f t="shared" si="115"/>
        <v>0</v>
      </c>
      <c r="W214" s="268" t="str">
        <f t="shared" si="116"/>
        <v/>
      </c>
      <c r="X214" s="364"/>
      <c r="Y214" s="230"/>
      <c r="Z214" s="297"/>
      <c r="AA214" s="298"/>
      <c r="AB214" s="231"/>
      <c r="AC214" s="230"/>
      <c r="AD214" s="233"/>
      <c r="AE214" s="365"/>
      <c r="AF214" s="365"/>
      <c r="AG214" s="365"/>
      <c r="AH214" s="366"/>
      <c r="AI214" s="367"/>
      <c r="AJ214" s="287"/>
      <c r="AK214" s="287"/>
      <c r="AL214" s="287"/>
      <c r="AM214" s="367"/>
      <c r="AN214" s="368"/>
      <c r="AO214" s="369"/>
      <c r="AP214" s="369"/>
      <c r="AQ214" s="369"/>
      <c r="AR214" s="370"/>
      <c r="AS214" s="371"/>
      <c r="AT214" s="372"/>
      <c r="AU214" s="535"/>
      <c r="AV214" s="372"/>
      <c r="AW214" s="373"/>
      <c r="AX214" s="374"/>
      <c r="AY214" s="375"/>
      <c r="AZ214" s="376"/>
      <c r="BA214" s="377"/>
      <c r="BB214" s="378"/>
      <c r="BC214" s="379"/>
      <c r="BD214" s="378"/>
      <c r="BE214" s="378"/>
      <c r="BF214" s="380"/>
      <c r="BG214" s="381"/>
      <c r="BH214" s="364"/>
      <c r="BI214" s="231"/>
      <c r="BJ214" s="231"/>
      <c r="BK214" s="232"/>
      <c r="BL214" s="231"/>
      <c r="BM214" s="386"/>
      <c r="BN214" s="233"/>
      <c r="BO214" s="383"/>
      <c r="BP214" s="272"/>
      <c r="BQ214" s="273"/>
      <c r="BR214" s="274"/>
      <c r="BS214" s="276"/>
      <c r="BT214" s="385"/>
      <c r="BU214" s="275"/>
      <c r="BV214" s="383"/>
      <c r="BW214" s="272"/>
      <c r="BX214" s="273"/>
      <c r="BY214" s="274"/>
      <c r="BZ214" s="276"/>
      <c r="CA214" s="385"/>
      <c r="CB214" s="276"/>
      <c r="CC214" s="101"/>
      <c r="CD214" s="264"/>
      <c r="CE214" s="263"/>
      <c r="CF214" s="263"/>
      <c r="CG214" s="263"/>
      <c r="CH214" s="263"/>
      <c r="CI214" s="263"/>
      <c r="CJ214" s="263"/>
      <c r="CK214" s="556"/>
      <c r="CL214" s="264"/>
      <c r="CM214" s="264"/>
      <c r="CN214" s="264"/>
      <c r="CO214" s="264"/>
      <c r="CP214" s="264"/>
      <c r="CQ214" s="264"/>
      <c r="CR214" s="264"/>
      <c r="CS214" s="264"/>
      <c r="CT214" s="264"/>
      <c r="CU214" s="101"/>
      <c r="CV214" s="101"/>
      <c r="CW214" s="101"/>
    </row>
    <row r="215" spans="1:101" s="103" customFormat="1" ht="35.25" customHeight="1" outlineLevel="2">
      <c r="A215" s="211">
        <v>198</v>
      </c>
      <c r="B215" s="358" t="s">
        <v>615</v>
      </c>
      <c r="C215" s="277" t="s">
        <v>614</v>
      </c>
      <c r="D215" s="215" t="s">
        <v>726</v>
      </c>
      <c r="E215" s="215" t="s">
        <v>814</v>
      </c>
      <c r="F215" s="216">
        <v>46195</v>
      </c>
      <c r="G215" s="216">
        <v>46199</v>
      </c>
      <c r="H215" s="361" t="str">
        <f t="shared" si="104"/>
        <v/>
      </c>
      <c r="I215" s="362">
        <v>7</v>
      </c>
      <c r="J215" s="219">
        <f t="shared" si="105"/>
        <v>1.7726006583945303E-3</v>
      </c>
      <c r="K215" s="219">
        <f t="shared" si="106"/>
        <v>0</v>
      </c>
      <c r="L215" s="220"/>
      <c r="M215" s="221" t="s">
        <v>911</v>
      </c>
      <c r="N215" s="222" t="s">
        <v>912</v>
      </c>
      <c r="O215" s="223" t="str">
        <f t="shared" si="107"/>
        <v/>
      </c>
      <c r="P215" s="552" t="str">
        <f t="shared" si="108"/>
        <v/>
      </c>
      <c r="Q215" s="266" t="str">
        <f t="shared" si="110"/>
        <v/>
      </c>
      <c r="R215" s="267" t="str">
        <f t="shared" si="111"/>
        <v/>
      </c>
      <c r="S215" s="267" t="str">
        <f t="shared" si="112"/>
        <v/>
      </c>
      <c r="T215" s="268" t="str">
        <f t="shared" si="113"/>
        <v/>
      </c>
      <c r="U215" s="269" t="str">
        <f t="shared" si="114"/>
        <v/>
      </c>
      <c r="V215" s="267">
        <f t="shared" si="115"/>
        <v>0</v>
      </c>
      <c r="W215" s="268" t="str">
        <f t="shared" si="116"/>
        <v/>
      </c>
      <c r="X215" s="364"/>
      <c r="Y215" s="230"/>
      <c r="Z215" s="297"/>
      <c r="AA215" s="298"/>
      <c r="AB215" s="231"/>
      <c r="AC215" s="230"/>
      <c r="AD215" s="233"/>
      <c r="AE215" s="365"/>
      <c r="AF215" s="365"/>
      <c r="AG215" s="365"/>
      <c r="AH215" s="366"/>
      <c r="AI215" s="367"/>
      <c r="AJ215" s="287"/>
      <c r="AK215" s="287"/>
      <c r="AL215" s="287"/>
      <c r="AM215" s="367"/>
      <c r="AN215" s="368"/>
      <c r="AO215" s="369"/>
      <c r="AP215" s="369"/>
      <c r="AQ215" s="369"/>
      <c r="AR215" s="370"/>
      <c r="AS215" s="371"/>
      <c r="AT215" s="372"/>
      <c r="AU215" s="535"/>
      <c r="AV215" s="372"/>
      <c r="AW215" s="373"/>
      <c r="AX215" s="374"/>
      <c r="AY215" s="375"/>
      <c r="AZ215" s="376"/>
      <c r="BA215" s="377"/>
      <c r="BB215" s="378"/>
      <c r="BC215" s="379"/>
      <c r="BD215" s="378"/>
      <c r="BE215" s="378"/>
      <c r="BF215" s="380"/>
      <c r="BG215" s="381"/>
      <c r="BH215" s="364"/>
      <c r="BI215" s="231"/>
      <c r="BJ215" s="231"/>
      <c r="BK215" s="232"/>
      <c r="BL215" s="231"/>
      <c r="BM215" s="386"/>
      <c r="BN215" s="233"/>
      <c r="BO215" s="383"/>
      <c r="BP215" s="272"/>
      <c r="BQ215" s="273"/>
      <c r="BR215" s="274"/>
      <c r="BS215" s="276"/>
      <c r="BT215" s="385"/>
      <c r="BU215" s="275"/>
      <c r="BV215" s="383"/>
      <c r="BW215" s="272"/>
      <c r="BX215" s="273"/>
      <c r="BY215" s="274"/>
      <c r="BZ215" s="276"/>
      <c r="CA215" s="385"/>
      <c r="CB215" s="276"/>
      <c r="CC215" s="101"/>
      <c r="CD215" s="264"/>
      <c r="CE215" s="263"/>
      <c r="CF215" s="263"/>
      <c r="CG215" s="263"/>
      <c r="CH215" s="263"/>
      <c r="CI215" s="263"/>
      <c r="CJ215" s="263"/>
      <c r="CK215" s="556"/>
      <c r="CL215" s="264"/>
      <c r="CM215" s="264"/>
      <c r="CN215" s="264"/>
      <c r="CO215" s="264"/>
      <c r="CP215" s="264"/>
      <c r="CQ215" s="264"/>
      <c r="CR215" s="264"/>
      <c r="CS215" s="264"/>
      <c r="CT215" s="264"/>
      <c r="CU215" s="101"/>
      <c r="CV215" s="101"/>
      <c r="CW215" s="101"/>
    </row>
    <row r="216" spans="1:101" s="103" customFormat="1" ht="35.25" customHeight="1" outlineLevel="2">
      <c r="A216" s="211">
        <v>199</v>
      </c>
      <c r="B216" s="358" t="s">
        <v>618</v>
      </c>
      <c r="C216" s="277" t="s">
        <v>617</v>
      </c>
      <c r="D216" s="215" t="s">
        <v>726</v>
      </c>
      <c r="E216" s="215" t="s">
        <v>814</v>
      </c>
      <c r="F216" s="216">
        <v>46226</v>
      </c>
      <c r="G216" s="216">
        <v>46230</v>
      </c>
      <c r="H216" s="361" t="str">
        <f t="shared" si="104"/>
        <v/>
      </c>
      <c r="I216" s="362">
        <v>7</v>
      </c>
      <c r="J216" s="219">
        <f t="shared" si="105"/>
        <v>1.7726006583945303E-3</v>
      </c>
      <c r="K216" s="219">
        <f t="shared" si="106"/>
        <v>0</v>
      </c>
      <c r="L216" s="220"/>
      <c r="M216" s="221" t="s">
        <v>913</v>
      </c>
      <c r="N216" s="222" t="s">
        <v>914</v>
      </c>
      <c r="O216" s="223" t="str">
        <f t="shared" si="107"/>
        <v/>
      </c>
      <c r="P216" s="552" t="str">
        <f t="shared" si="108"/>
        <v/>
      </c>
      <c r="Q216" s="266" t="str">
        <f t="shared" si="110"/>
        <v/>
      </c>
      <c r="R216" s="267" t="str">
        <f t="shared" si="111"/>
        <v/>
      </c>
      <c r="S216" s="267" t="str">
        <f t="shared" si="112"/>
        <v/>
      </c>
      <c r="T216" s="268" t="str">
        <f t="shared" si="113"/>
        <v/>
      </c>
      <c r="U216" s="269" t="str">
        <f t="shared" si="114"/>
        <v/>
      </c>
      <c r="V216" s="267">
        <f t="shared" si="115"/>
        <v>0</v>
      </c>
      <c r="W216" s="268" t="str">
        <f t="shared" si="116"/>
        <v/>
      </c>
      <c r="X216" s="364"/>
      <c r="Y216" s="230"/>
      <c r="Z216" s="297"/>
      <c r="AA216" s="298"/>
      <c r="AB216" s="231"/>
      <c r="AC216" s="230"/>
      <c r="AD216" s="233"/>
      <c r="AE216" s="365"/>
      <c r="AF216" s="365"/>
      <c r="AG216" s="365"/>
      <c r="AH216" s="366"/>
      <c r="AI216" s="367"/>
      <c r="AJ216" s="287"/>
      <c r="AK216" s="287"/>
      <c r="AL216" s="287"/>
      <c r="AM216" s="367"/>
      <c r="AN216" s="368"/>
      <c r="AO216" s="369"/>
      <c r="AP216" s="369"/>
      <c r="AQ216" s="369"/>
      <c r="AR216" s="370"/>
      <c r="AS216" s="371"/>
      <c r="AT216" s="372"/>
      <c r="AU216" s="535"/>
      <c r="AV216" s="372"/>
      <c r="AW216" s="373"/>
      <c r="AX216" s="374"/>
      <c r="AY216" s="375"/>
      <c r="AZ216" s="376"/>
      <c r="BA216" s="377"/>
      <c r="BB216" s="378"/>
      <c r="BC216" s="379"/>
      <c r="BD216" s="378"/>
      <c r="BE216" s="378"/>
      <c r="BF216" s="380"/>
      <c r="BG216" s="381"/>
      <c r="BH216" s="364"/>
      <c r="BI216" s="231"/>
      <c r="BJ216" s="231"/>
      <c r="BK216" s="232"/>
      <c r="BL216" s="231"/>
      <c r="BM216" s="386"/>
      <c r="BN216" s="233"/>
      <c r="BO216" s="383"/>
      <c r="BP216" s="272"/>
      <c r="BQ216" s="273"/>
      <c r="BR216" s="274"/>
      <c r="BS216" s="276"/>
      <c r="BT216" s="385"/>
      <c r="BU216" s="275"/>
      <c r="BV216" s="383"/>
      <c r="BW216" s="272"/>
      <c r="BX216" s="273"/>
      <c r="BY216" s="274"/>
      <c r="BZ216" s="276"/>
      <c r="CA216" s="385"/>
      <c r="CB216" s="276"/>
      <c r="CC216" s="101"/>
      <c r="CD216" s="264"/>
      <c r="CE216" s="263"/>
      <c r="CF216" s="263"/>
      <c r="CG216" s="263"/>
      <c r="CH216" s="263"/>
      <c r="CI216" s="263"/>
      <c r="CJ216" s="263"/>
      <c r="CK216" s="556"/>
      <c r="CL216" s="264"/>
      <c r="CM216" s="264"/>
      <c r="CN216" s="264"/>
      <c r="CO216" s="264"/>
      <c r="CP216" s="264"/>
      <c r="CQ216" s="264"/>
      <c r="CR216" s="264"/>
      <c r="CS216" s="264"/>
      <c r="CT216" s="264"/>
      <c r="CU216" s="101"/>
      <c r="CV216" s="101"/>
      <c r="CW216" s="101"/>
    </row>
    <row r="217" spans="1:101" s="103" customFormat="1" ht="35.25" customHeight="1" outlineLevel="2">
      <c r="A217" s="211">
        <v>200</v>
      </c>
      <c r="B217" s="358" t="s">
        <v>621</v>
      </c>
      <c r="C217" s="277" t="s">
        <v>620</v>
      </c>
      <c r="D217" s="215" t="s">
        <v>726</v>
      </c>
      <c r="E217" s="215" t="s">
        <v>814</v>
      </c>
      <c r="F217" s="216">
        <v>46257</v>
      </c>
      <c r="G217" s="216">
        <v>46261</v>
      </c>
      <c r="H217" s="361" t="str">
        <f t="shared" si="104"/>
        <v/>
      </c>
      <c r="I217" s="362">
        <v>7</v>
      </c>
      <c r="J217" s="219">
        <f t="shared" si="105"/>
        <v>1.7726006583945303E-3</v>
      </c>
      <c r="K217" s="219">
        <f t="shared" si="106"/>
        <v>0</v>
      </c>
      <c r="L217" s="220"/>
      <c r="M217" s="221" t="s">
        <v>915</v>
      </c>
      <c r="N217" s="222" t="s">
        <v>916</v>
      </c>
      <c r="O217" s="223" t="str">
        <f t="shared" si="107"/>
        <v/>
      </c>
      <c r="P217" s="552" t="str">
        <f t="shared" si="108"/>
        <v/>
      </c>
      <c r="Q217" s="266" t="str">
        <f t="shared" si="110"/>
        <v/>
      </c>
      <c r="R217" s="267" t="str">
        <f t="shared" si="111"/>
        <v/>
      </c>
      <c r="S217" s="267" t="str">
        <f t="shared" si="112"/>
        <v/>
      </c>
      <c r="T217" s="268" t="str">
        <f t="shared" si="113"/>
        <v/>
      </c>
      <c r="U217" s="269" t="str">
        <f t="shared" si="114"/>
        <v/>
      </c>
      <c r="V217" s="267">
        <f t="shared" si="115"/>
        <v>0</v>
      </c>
      <c r="W217" s="268" t="str">
        <f t="shared" si="116"/>
        <v/>
      </c>
      <c r="X217" s="364"/>
      <c r="Y217" s="230"/>
      <c r="Z217" s="297"/>
      <c r="AA217" s="298"/>
      <c r="AB217" s="231"/>
      <c r="AC217" s="230"/>
      <c r="AD217" s="233"/>
      <c r="AE217" s="365"/>
      <c r="AF217" s="365"/>
      <c r="AG217" s="365"/>
      <c r="AH217" s="366"/>
      <c r="AI217" s="367"/>
      <c r="AJ217" s="287"/>
      <c r="AK217" s="287"/>
      <c r="AL217" s="287"/>
      <c r="AM217" s="367"/>
      <c r="AN217" s="368"/>
      <c r="AO217" s="369"/>
      <c r="AP217" s="369"/>
      <c r="AQ217" s="369"/>
      <c r="AR217" s="370"/>
      <c r="AS217" s="371"/>
      <c r="AT217" s="372"/>
      <c r="AU217" s="535"/>
      <c r="AV217" s="372"/>
      <c r="AW217" s="373"/>
      <c r="AX217" s="374"/>
      <c r="AY217" s="375"/>
      <c r="AZ217" s="376"/>
      <c r="BA217" s="377"/>
      <c r="BB217" s="378"/>
      <c r="BC217" s="379"/>
      <c r="BD217" s="378"/>
      <c r="BE217" s="378"/>
      <c r="BF217" s="380"/>
      <c r="BG217" s="381"/>
      <c r="BH217" s="364"/>
      <c r="BI217" s="231"/>
      <c r="BJ217" s="231"/>
      <c r="BK217" s="232"/>
      <c r="BL217" s="231"/>
      <c r="BM217" s="386"/>
      <c r="BN217" s="233"/>
      <c r="BO217" s="383"/>
      <c r="BP217" s="272"/>
      <c r="BQ217" s="273"/>
      <c r="BR217" s="274"/>
      <c r="BS217" s="276"/>
      <c r="BT217" s="385"/>
      <c r="BU217" s="275"/>
      <c r="BV217" s="383"/>
      <c r="BW217" s="272"/>
      <c r="BX217" s="273"/>
      <c r="BY217" s="274"/>
      <c r="BZ217" s="276"/>
      <c r="CA217" s="385"/>
      <c r="CB217" s="276"/>
      <c r="CC217" s="101"/>
      <c r="CD217" s="264"/>
      <c r="CE217" s="263"/>
      <c r="CF217" s="263"/>
      <c r="CG217" s="263"/>
      <c r="CH217" s="263"/>
      <c r="CI217" s="263"/>
      <c r="CJ217" s="263"/>
      <c r="CK217" s="556"/>
      <c r="CL217" s="264"/>
      <c r="CM217" s="264"/>
      <c r="CN217" s="264"/>
      <c r="CO217" s="264"/>
      <c r="CP217" s="264"/>
      <c r="CQ217" s="264"/>
      <c r="CR217" s="264"/>
      <c r="CS217" s="264"/>
      <c r="CT217" s="264"/>
      <c r="CU217" s="101"/>
      <c r="CV217" s="101"/>
      <c r="CW217" s="101"/>
    </row>
    <row r="218" spans="1:101" s="103" customFormat="1" ht="35.25" customHeight="1" outlineLevel="2">
      <c r="A218" s="211">
        <v>201</v>
      </c>
      <c r="B218" s="358" t="s">
        <v>624</v>
      </c>
      <c r="C218" s="277" t="s">
        <v>623</v>
      </c>
      <c r="D218" s="215" t="s">
        <v>726</v>
      </c>
      <c r="E218" s="215" t="s">
        <v>814</v>
      </c>
      <c r="F218" s="216">
        <v>46272</v>
      </c>
      <c r="G218" s="216">
        <v>46276</v>
      </c>
      <c r="H218" s="361" t="str">
        <f t="shared" si="104"/>
        <v/>
      </c>
      <c r="I218" s="362">
        <v>7</v>
      </c>
      <c r="J218" s="219">
        <f t="shared" si="105"/>
        <v>1.7726006583945303E-3</v>
      </c>
      <c r="K218" s="219">
        <f t="shared" si="106"/>
        <v>0</v>
      </c>
      <c r="L218" s="220"/>
      <c r="M218" s="221" t="s">
        <v>917</v>
      </c>
      <c r="N218" s="222" t="s">
        <v>918</v>
      </c>
      <c r="O218" s="223" t="str">
        <f t="shared" si="107"/>
        <v/>
      </c>
      <c r="P218" s="552" t="str">
        <f t="shared" si="108"/>
        <v/>
      </c>
      <c r="Q218" s="266" t="str">
        <f t="shared" si="110"/>
        <v/>
      </c>
      <c r="R218" s="267" t="str">
        <f t="shared" si="111"/>
        <v/>
      </c>
      <c r="S218" s="267" t="str">
        <f t="shared" si="112"/>
        <v/>
      </c>
      <c r="T218" s="268" t="str">
        <f t="shared" si="113"/>
        <v/>
      </c>
      <c r="U218" s="269" t="str">
        <f t="shared" si="114"/>
        <v/>
      </c>
      <c r="V218" s="267">
        <f t="shared" si="115"/>
        <v>0</v>
      </c>
      <c r="W218" s="268" t="str">
        <f t="shared" si="116"/>
        <v/>
      </c>
      <c r="X218" s="364"/>
      <c r="Y218" s="230"/>
      <c r="Z218" s="297"/>
      <c r="AA218" s="298"/>
      <c r="AB218" s="231"/>
      <c r="AC218" s="230"/>
      <c r="AD218" s="233"/>
      <c r="AE218" s="365"/>
      <c r="AF218" s="365"/>
      <c r="AG218" s="365"/>
      <c r="AH218" s="366"/>
      <c r="AI218" s="367"/>
      <c r="AJ218" s="287"/>
      <c r="AK218" s="287"/>
      <c r="AL218" s="287"/>
      <c r="AM218" s="367"/>
      <c r="AN218" s="368"/>
      <c r="AO218" s="369"/>
      <c r="AP218" s="369"/>
      <c r="AQ218" s="369"/>
      <c r="AR218" s="370"/>
      <c r="AS218" s="371"/>
      <c r="AT218" s="372"/>
      <c r="AU218" s="535"/>
      <c r="AV218" s="372"/>
      <c r="AW218" s="373"/>
      <c r="AX218" s="374"/>
      <c r="AY218" s="375"/>
      <c r="AZ218" s="376"/>
      <c r="BA218" s="377"/>
      <c r="BB218" s="378"/>
      <c r="BC218" s="379"/>
      <c r="BD218" s="378"/>
      <c r="BE218" s="378"/>
      <c r="BF218" s="380"/>
      <c r="BG218" s="381"/>
      <c r="BH218" s="364"/>
      <c r="BI218" s="231"/>
      <c r="BJ218" s="231"/>
      <c r="BK218" s="232"/>
      <c r="BL218" s="231"/>
      <c r="BM218" s="386"/>
      <c r="BN218" s="233"/>
      <c r="BO218" s="383"/>
      <c r="BP218" s="272"/>
      <c r="BQ218" s="273"/>
      <c r="BR218" s="274"/>
      <c r="BS218" s="276"/>
      <c r="BT218" s="385"/>
      <c r="BU218" s="275"/>
      <c r="BV218" s="383"/>
      <c r="BW218" s="272"/>
      <c r="BX218" s="273"/>
      <c r="BY218" s="274"/>
      <c r="BZ218" s="276"/>
      <c r="CA218" s="385"/>
      <c r="CB218" s="276"/>
      <c r="CC218" s="101"/>
      <c r="CD218" s="264"/>
      <c r="CE218" s="263"/>
      <c r="CF218" s="263"/>
      <c r="CG218" s="263"/>
      <c r="CH218" s="263"/>
      <c r="CI218" s="263"/>
      <c r="CJ218" s="263"/>
      <c r="CK218" s="556"/>
      <c r="CL218" s="264"/>
      <c r="CM218" s="264"/>
      <c r="CN218" s="264"/>
      <c r="CO218" s="264"/>
      <c r="CP218" s="264"/>
      <c r="CQ218" s="264"/>
      <c r="CR218" s="264"/>
      <c r="CS218" s="264"/>
      <c r="CT218" s="264"/>
      <c r="CU218" s="101"/>
      <c r="CV218" s="101"/>
      <c r="CW218" s="101"/>
    </row>
    <row r="219" spans="1:101" ht="26.25">
      <c r="CD219" s="566"/>
      <c r="CE219" s="566"/>
      <c r="CF219" s="566"/>
      <c r="CG219" s="566"/>
      <c r="CH219" s="566"/>
      <c r="CI219" s="566"/>
      <c r="CJ219" s="566"/>
      <c r="CK219" s="567"/>
    </row>
    <row r="220" spans="1:101" ht="28.5">
      <c r="CD220" s="568"/>
      <c r="CE220" s="568"/>
      <c r="CF220" s="568"/>
      <c r="CG220" s="568"/>
      <c r="CH220" s="568"/>
      <c r="CI220" s="568"/>
      <c r="CJ220" s="568"/>
    </row>
    <row r="221" spans="1:101" ht="28.5">
      <c r="I221" s="569"/>
      <c r="J221" s="569"/>
      <c r="K221" s="569"/>
      <c r="L221" s="569"/>
      <c r="M221" s="569"/>
      <c r="N221" s="569"/>
      <c r="O221" s="570"/>
      <c r="P221" s="571"/>
      <c r="Q221" s="572"/>
      <c r="R221" s="573"/>
      <c r="S221" s="569"/>
      <c r="T221" s="572"/>
      <c r="U221" s="572"/>
      <c r="V221" s="573"/>
      <c r="W221" s="569"/>
      <c r="CD221" s="568"/>
      <c r="CE221" s="568"/>
      <c r="CF221" s="568"/>
      <c r="CG221" s="568"/>
      <c r="CH221" s="568"/>
      <c r="CI221" s="568"/>
      <c r="CJ221" s="568"/>
    </row>
    <row r="222" spans="1:101" ht="28.5">
      <c r="CD222" s="568"/>
      <c r="CE222" s="568"/>
      <c r="CF222" s="568"/>
      <c r="CG222" s="568"/>
      <c r="CH222" s="568"/>
      <c r="CI222" s="568"/>
      <c r="CJ222" s="568"/>
    </row>
    <row r="223" spans="1:101" ht="28.5">
      <c r="D223" s="574"/>
      <c r="J223" s="575"/>
      <c r="CD223" s="568"/>
      <c r="CE223" s="568"/>
      <c r="CF223" s="568"/>
      <c r="CG223" s="568"/>
      <c r="CH223" s="568"/>
      <c r="CI223" s="568"/>
      <c r="CJ223" s="568"/>
    </row>
    <row r="224" spans="1:101" ht="28.5">
      <c r="CD224" s="568"/>
      <c r="CE224" s="568"/>
      <c r="CF224" s="568"/>
      <c r="CG224" s="568"/>
      <c r="CH224" s="568"/>
      <c r="CI224" s="568"/>
      <c r="CJ224" s="568"/>
    </row>
    <row r="228" spans="9:9">
      <c r="I228" s="576"/>
    </row>
  </sheetData>
  <autoFilter ref="A10:W218" xr:uid="{07D14EFA-495D-46D8-9657-86CC604C29F5}"/>
  <dataConsolidate/>
  <mergeCells count="33">
    <mergeCell ref="F8:G8"/>
    <mergeCell ref="A1:B3"/>
    <mergeCell ref="C1:U3"/>
    <mergeCell ref="V1:W3"/>
    <mergeCell ref="X1:BU7"/>
    <mergeCell ref="A4:B6"/>
    <mergeCell ref="C4:U6"/>
    <mergeCell ref="V6:W6"/>
    <mergeCell ref="A7:B7"/>
    <mergeCell ref="C7:U7"/>
    <mergeCell ref="V7:W7"/>
    <mergeCell ref="A8:A9"/>
    <mergeCell ref="B8:B9"/>
    <mergeCell ref="C8:C9"/>
    <mergeCell ref="D8:D9"/>
    <mergeCell ref="E8:E9"/>
    <mergeCell ref="AZ8:BF9"/>
    <mergeCell ref="H8:H9"/>
    <mergeCell ref="I8:I9"/>
    <mergeCell ref="J8:J9"/>
    <mergeCell ref="K8:K9"/>
    <mergeCell ref="L8:L9"/>
    <mergeCell ref="O8:O9"/>
    <mergeCell ref="P8:P9"/>
    <mergeCell ref="Q8:W9"/>
    <mergeCell ref="X8:AD9"/>
    <mergeCell ref="AH8:AN9"/>
    <mergeCell ref="AR8:AX9"/>
    <mergeCell ref="BH8:BN9"/>
    <mergeCell ref="BO8:BU9"/>
    <mergeCell ref="BV8:CB9"/>
    <mergeCell ref="CD8:CJ8"/>
    <mergeCell ref="CL8:CT8"/>
  </mergeCells>
  <dataValidations count="6">
    <dataValidation type="list" allowBlank="1" showInputMessage="1" showErrorMessage="1" sqref="CB93" xr:uid="{65F8BBF8-2C93-418F-89D6-52D4E9D97B42}">
      <formula1>$CC$2:$CC$6</formula1>
    </dataValidation>
    <dataValidation type="list" allowBlank="1" showInputMessage="1" showErrorMessage="1" sqref="BJ25 AT94 BX93" xr:uid="{03A42B69-7DC2-4ABC-B276-0D4D58C65EE7}">
      <formula1>$CD$2:$CD$5</formula1>
    </dataValidation>
    <dataValidation type="list" allowBlank="1" showInputMessage="1" showErrorMessage="1" sqref="AX1:AX1048576 AG11 CB94:CB1048576 AP28:AQ1048576 AO1:AQ9 AN1:AN1048576 BF1:BF1048576 AF17:AF23 BN1:BN1048576 AO48:AO1048576 AG219:AG1048576 AF1:AG9 AD1:AD1048576 BU1:BU1048576 AF25:AF1048576 AO38:AO46 CB1:CB92 AF11:AF14 AO28:AO33 AO35:AO36" xr:uid="{6EFFCF50-3DF6-445E-A37C-CF2DDEA049DB}">
      <formula1>$CE$1:$CE$4</formula1>
    </dataValidation>
    <dataValidation type="list" allowBlank="1" showInputMessage="1" showErrorMessage="1" sqref="AJ1:AJ1048576 AT95:AT1048576 BJ26:BJ1048576 BB1:BB1048576 Z1:Z1048576 BQ1:BQ1048576 BJ1:BJ24 AT1:AT93 BX1:BX92 BX94:BX1048576" xr:uid="{F5F022C6-B9BA-437F-BDAE-E21DD979C639}">
      <formula1>$CD$2:$CD$4</formula1>
    </dataValidation>
    <dataValidation type="list" allowBlank="1" showInputMessage="1" showErrorMessage="1" sqref="H13:H94 H96:H98 H100:H106 H1:H11 H108:H149 H151:H182 H184:H1048576" xr:uid="{9B516C67-954C-4CB4-89EC-3C0C0BE1EBF9}">
      <formula1>$CE$1:$CE$7</formula1>
    </dataValidation>
    <dataValidation type="list" allowBlank="1" showInputMessage="1" showErrorMessage="1" sqref="I276:I1048576 W10:W11" xr:uid="{EC526DEC-38D9-4526-AA9A-757FA3DF832E}">
      <formula1>#REF!</formula1>
    </dataValidation>
  </dataValidations>
  <printOptions horizontalCentered="1"/>
  <pageMargins left="0.11811023622047245" right="0.11811023622047245" top="0.35433070866141736" bottom="0.15748031496062992" header="0.31496062992125984" footer="0.31496062992125984"/>
  <pageSetup scale="26" orientation="landscape" r:id="rId1"/>
  <colBreaks count="1" manualBreakCount="1">
    <brk id="23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کاور</vt:lpstr>
      <vt:lpstr> خلاصه کاربرگ</vt:lpstr>
      <vt:lpstr>برگ مالی</vt:lpstr>
      <vt:lpstr>خلاصه مالی - الف</vt:lpstr>
      <vt:lpstr>خلاصه مالی - ب</vt:lpstr>
      <vt:lpstr>ریز متره</vt:lpstr>
      <vt:lpstr>MDR0</vt:lpstr>
      <vt:lpstr>MDR(Formulas)</vt:lpstr>
      <vt:lpstr>' خلاصه کاربرگ'!_Hlk280787235</vt:lpstr>
      <vt:lpstr>' خلاصه کاربرگ'!OLE_LINK1</vt:lpstr>
      <vt:lpstr>' خلاصه کاربرگ'!Print_Area</vt:lpstr>
      <vt:lpstr>'MDR(Formulas)'!Print_Area</vt:lpstr>
      <vt:lpstr>MDR0!Print_Area</vt:lpstr>
      <vt:lpstr>'MDR(Formulas)'!Print_Titles</vt:lpstr>
      <vt:lpstr>MDR0!Print_Titles</vt:lpstr>
      <vt:lpstr>'برگ مالی'!Print_Titles</vt:lpstr>
      <vt:lpstr>'خلاصه مالی - الف'!Print_Titles</vt:lpstr>
      <vt:lpstr>'خلاصه مالی - ب'!Print_Titles</vt:lpstr>
      <vt:lpstr>'ریز متره'!Print_Titles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Eng3</cp:lastModifiedBy>
  <cp:lastPrinted>2026-06-22T13:00:13Z</cp:lastPrinted>
  <dcterms:created xsi:type="dcterms:W3CDTF">2015-06-05T18:17:20Z</dcterms:created>
  <dcterms:modified xsi:type="dcterms:W3CDTF">2026-06-22T13:00:17Z</dcterms:modified>
</cp:coreProperties>
</file>