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g6\Desktop\Project\POT\"/>
    </mc:Choice>
  </mc:AlternateContent>
  <xr:revisionPtr revIDLastSave="0" documentId="13_ncr:1_{A3F83559-765A-4A08-8CA7-F7A4A563BD22}" xr6:coauthVersionLast="47" xr6:coauthVersionMax="47" xr10:uidLastSave="{00000000-0000-0000-0000-000000000000}"/>
  <bookViews>
    <workbookView xWindow="-120" yWindow="-120" windowWidth="29040" windowHeight="15840" xr2:uid="{40121EC9-832A-400B-84D2-3BDBD1709E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H3" i="1"/>
  <c r="H4" i="1"/>
  <c r="H5" i="1"/>
  <c r="H6" i="1"/>
  <c r="H7" i="1"/>
  <c r="H8" i="1"/>
  <c r="H9" i="1"/>
  <c r="H10" i="1"/>
  <c r="H11" i="1"/>
  <c r="H12" i="1"/>
  <c r="H2" i="1"/>
  <c r="P3" i="1"/>
  <c r="P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J2" i="1" l="1"/>
  <c r="K2" i="1"/>
  <c r="M2" i="1" s="1"/>
  <c r="Q3" i="1"/>
  <c r="L2" i="1" l="1"/>
</calcChain>
</file>

<file path=xl/sharedStrings.xml><?xml version="1.0" encoding="utf-8"?>
<sst xmlns="http://schemas.openxmlformats.org/spreadsheetml/2006/main" count="46" uniqueCount="15">
  <si>
    <t>Po. No.</t>
  </si>
  <si>
    <t>Pile Type</t>
  </si>
  <si>
    <t>Fmax (kN)</t>
  </si>
  <si>
    <t>UNP 100</t>
  </si>
  <si>
    <t>UNP 120</t>
  </si>
  <si>
    <r>
      <rPr>
        <sz val="11"/>
        <color theme="1"/>
        <rFont val="GreekC"/>
      </rPr>
      <t>d</t>
    </r>
    <r>
      <rPr>
        <sz val="11"/>
        <color theme="1"/>
        <rFont val="Calibri"/>
        <family val="2"/>
      </rPr>
      <t>max (mm)</t>
    </r>
  </si>
  <si>
    <t>Fe (kN) for d=10mm</t>
  </si>
  <si>
    <t>Fe (kN) for d=19mm</t>
  </si>
  <si>
    <t>ظرفیت خاک (kN)
برای  d=1.9cm</t>
  </si>
  <si>
    <t>ظرفیت خاک (kN)
برای d=1cm</t>
  </si>
  <si>
    <t>Ramming
Depth (m)</t>
  </si>
  <si>
    <t>مقطع پیشنهادی</t>
  </si>
  <si>
    <t>عمق کوبش مورد نیاز (m)</t>
  </si>
  <si>
    <t>FS-1</t>
  </si>
  <si>
    <t>FS-2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</si>
</sst>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GreekC"/>
    </font>
    <font>
      <sz val="11"/>
      <color theme="1"/>
      <name val="Calibri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6" borderId="2" xfId="0" applyNumberFormat="1" applyFill="1" applyBorder="1" applyAlignment="1">
      <alignment horizontal="center" vertical="center"/>
    </xf>
    <xf numFmtId="2" fontId="0" fillId="6" borderId="3" xfId="0" applyNumberFormat="1" applyFill="1" applyBorder="1" applyAlignment="1">
      <alignment horizontal="center" vertical="center"/>
    </xf>
    <xf numFmtId="2" fontId="0" fillId="6" borderId="4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3" xfId="0" applyNumberFormat="1" applyFill="1" applyBorder="1" applyAlignment="1">
      <alignment horizontal="center" vertical="center"/>
    </xf>
    <xf numFmtId="164" fontId="0" fillId="5" borderId="4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AEC98-8863-4709-A867-941C0E04903C}">
  <dimension ref="A1:Q31"/>
  <sheetViews>
    <sheetView tabSelected="1" workbookViewId="0">
      <selection activeCell="M2" sqref="M2:M31"/>
    </sheetView>
  </sheetViews>
  <sheetFormatPr defaultRowHeight="15" x14ac:dyDescent="0.25"/>
  <cols>
    <col min="1" max="2" width="9.140625" style="1"/>
    <col min="3" max="4" width="10" style="1" bestFit="1" customWidth="1"/>
    <col min="5" max="5" width="11.42578125" style="1" bestFit="1" customWidth="1"/>
    <col min="6" max="6" width="11.42578125" style="1" customWidth="1"/>
    <col min="7" max="7" width="18.7109375" style="2" bestFit="1" customWidth="1"/>
    <col min="8" max="8" width="18.7109375" style="2" customWidth="1"/>
    <col min="9" max="9" width="12.42578125" style="1" bestFit="1" customWidth="1"/>
    <col min="10" max="10" width="14.42578125" style="1" bestFit="1" customWidth="1"/>
    <col min="11" max="11" width="14.42578125" style="1" customWidth="1"/>
    <col min="12" max="12" width="9.140625" style="1"/>
    <col min="13" max="13" width="9.140625" style="2"/>
    <col min="14" max="15" width="9.140625" style="1"/>
    <col min="16" max="16" width="9.140625" style="2"/>
    <col min="17" max="17" width="9.140625" style="12"/>
    <col min="18" max="16384" width="9.140625" style="1"/>
  </cols>
  <sheetData>
    <row r="1" spans="1:17" ht="30" x14ac:dyDescent="0.25">
      <c r="A1" s="3" t="s">
        <v>0</v>
      </c>
      <c r="B1" s="3" t="s">
        <v>1</v>
      </c>
      <c r="C1" s="5" t="s">
        <v>10</v>
      </c>
      <c r="D1" s="3" t="s">
        <v>2</v>
      </c>
      <c r="E1" s="4" t="s">
        <v>5</v>
      </c>
      <c r="F1" s="6" t="s">
        <v>12</v>
      </c>
      <c r="G1" s="3" t="s">
        <v>6</v>
      </c>
      <c r="H1" s="3" t="s">
        <v>7</v>
      </c>
      <c r="I1" s="11" t="s">
        <v>11</v>
      </c>
      <c r="J1" s="5" t="s">
        <v>9</v>
      </c>
      <c r="K1" s="5" t="s">
        <v>8</v>
      </c>
      <c r="L1" s="3" t="s">
        <v>13</v>
      </c>
      <c r="M1" s="3" t="s">
        <v>14</v>
      </c>
    </row>
    <row r="2" spans="1:17" x14ac:dyDescent="0.25">
      <c r="A2" s="9">
        <v>1</v>
      </c>
      <c r="B2" s="9" t="s">
        <v>3</v>
      </c>
      <c r="C2" s="9">
        <v>1.8</v>
      </c>
      <c r="D2" s="9">
        <v>18.600000000000001</v>
      </c>
      <c r="E2" s="9">
        <v>28.6</v>
      </c>
      <c r="F2" s="19">
        <v>1.8</v>
      </c>
      <c r="G2" s="10">
        <f>MIN($F$2*(D2/2+D2*0.5*10/E2)/C2,50)</f>
        <v>12.551748251748252</v>
      </c>
      <c r="H2" s="10">
        <f>MIN($F$2*(D2/2+D2*0.5*19/E2)/C2,50)</f>
        <v>15.478321678321679</v>
      </c>
      <c r="I2" s="19" t="s">
        <v>4</v>
      </c>
      <c r="J2" s="16">
        <f>AVERAGE(G2*1.15,G3*1.15,G4*1.15,G5*1.15,G6*1.15,G7*1.15,G8*1.15,G9*1.15,G10*1.15,G11*1.15,G12*1.15,G13,G14,G15,G16,G17,G18,G19,G20,G21,G22,G23,G24,G25,G26,G27,G28,G29,G30,G31)</f>
        <v>23.015088954811496</v>
      </c>
      <c r="K2" s="16">
        <f>AVERAGE(H2*1.15,H3*1.15,H4*1.15,H5*1.15,H6*1.15,H7*1.15,H8*1.15,H9*1.15,H10*1.15,H11*1.15,H12*1.15,H13,H14,H15,H16,H17,H18,H19,H20,H21,H22,H23,H24,H25,H26,H27,H28,H29,H30,H31)</f>
        <v>31.078166415358396</v>
      </c>
      <c r="L2" s="13">
        <f>J2/11</f>
        <v>2.0922808140737725</v>
      </c>
      <c r="M2" s="13">
        <f>K2/20.9</f>
        <v>1.4869936083903539</v>
      </c>
      <c r="O2" s="1" t="s">
        <v>3</v>
      </c>
      <c r="P2" s="2">
        <f>2*100+4*50-2*6</f>
        <v>388</v>
      </c>
    </row>
    <row r="3" spans="1:17" x14ac:dyDescent="0.25">
      <c r="A3" s="9">
        <v>2</v>
      </c>
      <c r="B3" s="9" t="s">
        <v>3</v>
      </c>
      <c r="C3" s="9">
        <v>1.6</v>
      </c>
      <c r="D3" s="9">
        <v>23.5</v>
      </c>
      <c r="E3" s="9">
        <v>29.9</v>
      </c>
      <c r="F3" s="20"/>
      <c r="G3" s="10">
        <f t="shared" ref="G3:G12" si="0">MIN($F$2*(D3/2+D3*0.5*10/E3)/C3,50)</f>
        <v>17.639736622073581</v>
      </c>
      <c r="H3" s="10">
        <f t="shared" ref="H3:H12" si="1">MIN($F$2*(D3/2+D3*0.5*19/E3)/C3,50)</f>
        <v>21.618624581939802</v>
      </c>
      <c r="I3" s="20"/>
      <c r="J3" s="17"/>
      <c r="K3" s="17"/>
      <c r="L3" s="14"/>
      <c r="M3" s="14"/>
      <c r="O3" s="1" t="s">
        <v>4</v>
      </c>
      <c r="P3" s="2">
        <f>2*120+4*55-2*7</f>
        <v>446</v>
      </c>
      <c r="Q3" s="12">
        <f>P3/P2</f>
        <v>1.1494845360824741</v>
      </c>
    </row>
    <row r="4" spans="1:17" x14ac:dyDescent="0.25">
      <c r="A4" s="9">
        <v>3</v>
      </c>
      <c r="B4" s="9" t="s">
        <v>3</v>
      </c>
      <c r="C4" s="9">
        <v>1.8</v>
      </c>
      <c r="D4" s="9">
        <v>17.600000000000001</v>
      </c>
      <c r="E4" s="9">
        <v>31.3</v>
      </c>
      <c r="F4" s="20"/>
      <c r="G4" s="10">
        <f t="shared" si="0"/>
        <v>11.611501597444089</v>
      </c>
      <c r="H4" s="10">
        <f t="shared" si="1"/>
        <v>14.141853035143772</v>
      </c>
      <c r="I4" s="20"/>
      <c r="J4" s="17"/>
      <c r="K4" s="17"/>
      <c r="L4" s="14"/>
      <c r="M4" s="14"/>
    </row>
    <row r="5" spans="1:17" x14ac:dyDescent="0.25">
      <c r="A5" s="9">
        <v>5</v>
      </c>
      <c r="B5" s="9" t="s">
        <v>3</v>
      </c>
      <c r="C5" s="9">
        <v>2</v>
      </c>
      <c r="D5" s="9">
        <v>19.600000000000001</v>
      </c>
      <c r="E5" s="9">
        <v>21.4</v>
      </c>
      <c r="F5" s="20"/>
      <c r="G5" s="10">
        <f t="shared" si="0"/>
        <v>12.941495327102805</v>
      </c>
      <c r="H5" s="10">
        <f t="shared" si="1"/>
        <v>16.650841121495329</v>
      </c>
      <c r="I5" s="20"/>
      <c r="J5" s="17"/>
      <c r="K5" s="17"/>
      <c r="L5" s="14"/>
      <c r="M5" s="14"/>
    </row>
    <row r="6" spans="1:17" x14ac:dyDescent="0.25">
      <c r="A6" s="9">
        <v>8</v>
      </c>
      <c r="B6" s="9" t="s">
        <v>3</v>
      </c>
      <c r="C6" s="9">
        <v>1.8</v>
      </c>
      <c r="D6" s="9">
        <v>15.7</v>
      </c>
      <c r="E6" s="9">
        <v>23.5</v>
      </c>
      <c r="F6" s="20"/>
      <c r="G6" s="10">
        <f t="shared" si="0"/>
        <v>11.190425531914894</v>
      </c>
      <c r="H6" s="10">
        <f t="shared" si="1"/>
        <v>14.196808510638299</v>
      </c>
      <c r="I6" s="20"/>
      <c r="J6" s="17"/>
      <c r="K6" s="17"/>
      <c r="L6" s="14"/>
      <c r="M6" s="14"/>
    </row>
    <row r="7" spans="1:17" x14ac:dyDescent="0.25">
      <c r="A7" s="9">
        <v>10</v>
      </c>
      <c r="B7" s="9" t="s">
        <v>3</v>
      </c>
      <c r="C7" s="9">
        <v>2</v>
      </c>
      <c r="D7" s="9">
        <v>15.7</v>
      </c>
      <c r="E7" s="9">
        <v>36.5</v>
      </c>
      <c r="F7" s="20"/>
      <c r="G7" s="10">
        <f t="shared" si="0"/>
        <v>9.0006164383561647</v>
      </c>
      <c r="H7" s="10">
        <f t="shared" si="1"/>
        <v>10.742671232876713</v>
      </c>
      <c r="I7" s="20"/>
      <c r="J7" s="17"/>
      <c r="K7" s="17"/>
      <c r="L7" s="14"/>
      <c r="M7" s="14"/>
    </row>
    <row r="8" spans="1:17" x14ac:dyDescent="0.25">
      <c r="A8" s="9">
        <v>14</v>
      </c>
      <c r="B8" s="9" t="s">
        <v>3</v>
      </c>
      <c r="C8" s="9">
        <v>1.8</v>
      </c>
      <c r="D8" s="9">
        <v>18.600000000000001</v>
      </c>
      <c r="E8" s="9">
        <v>19.8</v>
      </c>
      <c r="F8" s="20"/>
      <c r="G8" s="10">
        <f t="shared" si="0"/>
        <v>13.996969696969696</v>
      </c>
      <c r="H8" s="10">
        <f t="shared" si="1"/>
        <v>18.22424242424243</v>
      </c>
      <c r="I8" s="20"/>
      <c r="J8" s="17"/>
      <c r="K8" s="17"/>
      <c r="L8" s="14"/>
      <c r="M8" s="14"/>
    </row>
    <row r="9" spans="1:17" x14ac:dyDescent="0.25">
      <c r="A9" s="9">
        <v>17</v>
      </c>
      <c r="B9" s="9" t="s">
        <v>3</v>
      </c>
      <c r="C9" s="9">
        <v>1.8</v>
      </c>
      <c r="D9" s="9">
        <v>14.7</v>
      </c>
      <c r="E9" s="9">
        <v>24.8</v>
      </c>
      <c r="F9" s="20"/>
      <c r="G9" s="10">
        <f t="shared" si="0"/>
        <v>10.313709677419354</v>
      </c>
      <c r="H9" s="10">
        <f t="shared" si="1"/>
        <v>12.981048387096774</v>
      </c>
      <c r="I9" s="20"/>
      <c r="J9" s="17"/>
      <c r="K9" s="17"/>
      <c r="L9" s="14"/>
      <c r="M9" s="14"/>
    </row>
    <row r="10" spans="1:17" x14ac:dyDescent="0.25">
      <c r="A10" s="9">
        <v>19</v>
      </c>
      <c r="B10" s="9" t="s">
        <v>3</v>
      </c>
      <c r="C10" s="9">
        <v>1.8</v>
      </c>
      <c r="D10" s="9">
        <v>27.4</v>
      </c>
      <c r="E10" s="9">
        <v>0.7</v>
      </c>
      <c r="F10" s="20"/>
      <c r="G10" s="10">
        <f t="shared" si="0"/>
        <v>50</v>
      </c>
      <c r="H10" s="10">
        <f t="shared" si="1"/>
        <v>50</v>
      </c>
      <c r="I10" s="20"/>
      <c r="J10" s="17"/>
      <c r="K10" s="17"/>
      <c r="L10" s="14"/>
      <c r="M10" s="14"/>
    </row>
    <row r="11" spans="1:17" x14ac:dyDescent="0.25">
      <c r="A11" s="9">
        <v>21</v>
      </c>
      <c r="B11" s="9" t="s">
        <v>3</v>
      </c>
      <c r="C11" s="9">
        <v>2.5</v>
      </c>
      <c r="D11" s="9">
        <v>22.5</v>
      </c>
      <c r="E11" s="9">
        <v>37.799999999999997</v>
      </c>
      <c r="F11" s="20"/>
      <c r="G11" s="10">
        <f t="shared" si="0"/>
        <v>10.242857142857144</v>
      </c>
      <c r="H11" s="10">
        <f t="shared" si="1"/>
        <v>12.171428571428573</v>
      </c>
      <c r="I11" s="20"/>
      <c r="J11" s="17"/>
      <c r="K11" s="17"/>
      <c r="L11" s="14"/>
      <c r="M11" s="14"/>
    </row>
    <row r="12" spans="1:17" x14ac:dyDescent="0.25">
      <c r="A12" s="9">
        <v>30</v>
      </c>
      <c r="B12" s="9" t="s">
        <v>3</v>
      </c>
      <c r="C12" s="9">
        <v>1.7</v>
      </c>
      <c r="D12" s="9">
        <v>22.5</v>
      </c>
      <c r="E12" s="9">
        <v>8.5</v>
      </c>
      <c r="F12" s="20"/>
      <c r="G12" s="10">
        <f t="shared" si="0"/>
        <v>25.925605536332178</v>
      </c>
      <c r="H12" s="10">
        <f t="shared" si="1"/>
        <v>38.538062283737027</v>
      </c>
      <c r="I12" s="20"/>
      <c r="J12" s="17"/>
      <c r="K12" s="17"/>
      <c r="L12" s="14"/>
      <c r="M12" s="14"/>
    </row>
    <row r="13" spans="1:17" x14ac:dyDescent="0.25">
      <c r="A13" s="7">
        <v>4</v>
      </c>
      <c r="B13" s="7" t="s">
        <v>4</v>
      </c>
      <c r="C13" s="7">
        <v>1.9</v>
      </c>
      <c r="D13" s="7">
        <v>19.600000000000001</v>
      </c>
      <c r="E13" s="7">
        <v>26.3</v>
      </c>
      <c r="F13" s="20"/>
      <c r="G13" s="8">
        <f t="shared" ref="G13:G31" si="2">MIN($F$2*(D13/2+D13*0.5*10/E13)/C13,50)</f>
        <v>12.814328597158298</v>
      </c>
      <c r="H13" s="8">
        <f t="shared" ref="H13:H31" si="3">MIN($F$2*(D13/2+D13*0.5*19/E13)/C13,50)</f>
        <v>15.99143486091655</v>
      </c>
      <c r="I13" s="20"/>
      <c r="J13" s="17"/>
      <c r="K13" s="17"/>
      <c r="L13" s="14"/>
      <c r="M13" s="14"/>
    </row>
    <row r="14" spans="1:17" x14ac:dyDescent="0.25">
      <c r="A14" s="7">
        <v>6</v>
      </c>
      <c r="B14" s="7" t="s">
        <v>4</v>
      </c>
      <c r="C14" s="7">
        <v>2</v>
      </c>
      <c r="D14" s="7">
        <v>16.7</v>
      </c>
      <c r="E14" s="7">
        <v>15.8</v>
      </c>
      <c r="F14" s="20"/>
      <c r="G14" s="8">
        <f t="shared" si="2"/>
        <v>12.27132911392405</v>
      </c>
      <c r="H14" s="8">
        <f t="shared" si="3"/>
        <v>16.552025316455694</v>
      </c>
      <c r="I14" s="20"/>
      <c r="J14" s="17"/>
      <c r="K14" s="17"/>
      <c r="L14" s="14"/>
      <c r="M14" s="14"/>
    </row>
    <row r="15" spans="1:17" x14ac:dyDescent="0.25">
      <c r="A15" s="7">
        <v>7</v>
      </c>
      <c r="B15" s="7" t="s">
        <v>4</v>
      </c>
      <c r="C15" s="7">
        <v>2</v>
      </c>
      <c r="D15" s="7">
        <v>16.7</v>
      </c>
      <c r="E15" s="7">
        <v>22.8</v>
      </c>
      <c r="F15" s="20"/>
      <c r="G15" s="8">
        <f t="shared" si="2"/>
        <v>10.811052631578947</v>
      </c>
      <c r="H15" s="8">
        <f t="shared" si="3"/>
        <v>13.7775</v>
      </c>
      <c r="I15" s="20"/>
      <c r="J15" s="17"/>
      <c r="K15" s="17"/>
      <c r="L15" s="14"/>
      <c r="M15" s="14"/>
    </row>
    <row r="16" spans="1:17" x14ac:dyDescent="0.25">
      <c r="A16" s="7">
        <v>9</v>
      </c>
      <c r="B16" s="7" t="s">
        <v>4</v>
      </c>
      <c r="C16" s="7">
        <v>1.6</v>
      </c>
      <c r="D16" s="7">
        <v>23.3</v>
      </c>
      <c r="E16" s="7">
        <v>9.3000000000000007</v>
      </c>
      <c r="F16" s="20"/>
      <c r="G16" s="8">
        <f t="shared" si="2"/>
        <v>27.198991935483868</v>
      </c>
      <c r="H16" s="8">
        <f t="shared" si="3"/>
        <v>39.882459677419348</v>
      </c>
      <c r="I16" s="20"/>
      <c r="J16" s="17"/>
      <c r="K16" s="17"/>
      <c r="L16" s="14"/>
      <c r="M16" s="14"/>
    </row>
    <row r="17" spans="1:13" x14ac:dyDescent="0.25">
      <c r="A17" s="7">
        <v>11</v>
      </c>
      <c r="B17" s="7" t="s">
        <v>4</v>
      </c>
      <c r="C17" s="7">
        <v>1.8</v>
      </c>
      <c r="D17" s="7">
        <v>23.5</v>
      </c>
      <c r="E17" s="7">
        <v>2.8</v>
      </c>
      <c r="F17" s="20"/>
      <c r="G17" s="8">
        <f t="shared" si="2"/>
        <v>50</v>
      </c>
      <c r="H17" s="8">
        <f t="shared" si="3"/>
        <v>50</v>
      </c>
      <c r="I17" s="20"/>
      <c r="J17" s="17"/>
      <c r="K17" s="17"/>
      <c r="L17" s="14"/>
      <c r="M17" s="14"/>
    </row>
    <row r="18" spans="1:13" x14ac:dyDescent="0.25">
      <c r="A18" s="7">
        <v>12</v>
      </c>
      <c r="B18" s="7" t="s">
        <v>4</v>
      </c>
      <c r="C18" s="7">
        <v>1.8</v>
      </c>
      <c r="D18" s="7">
        <v>18.600000000000001</v>
      </c>
      <c r="E18" s="7">
        <v>24.6</v>
      </c>
      <c r="F18" s="20"/>
      <c r="G18" s="8">
        <f t="shared" si="2"/>
        <v>13.08048780487805</v>
      </c>
      <c r="H18" s="8">
        <f t="shared" si="3"/>
        <v>16.482926829268294</v>
      </c>
      <c r="I18" s="20"/>
      <c r="J18" s="17"/>
      <c r="K18" s="17"/>
      <c r="L18" s="14"/>
      <c r="M18" s="14"/>
    </row>
    <row r="19" spans="1:13" x14ac:dyDescent="0.25">
      <c r="A19" s="7">
        <v>13</v>
      </c>
      <c r="B19" s="7" t="s">
        <v>4</v>
      </c>
      <c r="C19" s="7">
        <v>1.6</v>
      </c>
      <c r="D19" s="7">
        <v>23.5</v>
      </c>
      <c r="E19" s="7">
        <v>9.8000000000000007</v>
      </c>
      <c r="F19" s="20"/>
      <c r="G19" s="8">
        <f t="shared" si="2"/>
        <v>26.707270408163264</v>
      </c>
      <c r="H19" s="8">
        <f t="shared" si="3"/>
        <v>38.846938775510196</v>
      </c>
      <c r="I19" s="20"/>
      <c r="J19" s="17"/>
      <c r="K19" s="17"/>
      <c r="L19" s="14"/>
      <c r="M19" s="14"/>
    </row>
    <row r="20" spans="1:13" x14ac:dyDescent="0.25">
      <c r="A20" s="7">
        <v>15</v>
      </c>
      <c r="B20" s="7" t="s">
        <v>4</v>
      </c>
      <c r="C20" s="7">
        <v>1.8</v>
      </c>
      <c r="D20" s="7">
        <v>26.5</v>
      </c>
      <c r="E20" s="7">
        <v>7.3</v>
      </c>
      <c r="F20" s="20"/>
      <c r="G20" s="8">
        <f t="shared" si="2"/>
        <v>31.400684931506845</v>
      </c>
      <c r="H20" s="8">
        <f t="shared" si="3"/>
        <v>47.736301369863014</v>
      </c>
      <c r="I20" s="20"/>
      <c r="J20" s="17"/>
      <c r="K20" s="17"/>
      <c r="L20" s="14"/>
      <c r="M20" s="14"/>
    </row>
    <row r="21" spans="1:13" x14ac:dyDescent="0.25">
      <c r="A21" s="7">
        <v>16</v>
      </c>
      <c r="B21" s="7" t="s">
        <v>4</v>
      </c>
      <c r="C21" s="7">
        <v>1.8</v>
      </c>
      <c r="D21" s="7">
        <v>25.5</v>
      </c>
      <c r="E21" s="7">
        <v>9.1</v>
      </c>
      <c r="F21" s="20"/>
      <c r="G21" s="8">
        <f t="shared" si="2"/>
        <v>26.760989010989011</v>
      </c>
      <c r="H21" s="8">
        <f t="shared" si="3"/>
        <v>39.370879120879124</v>
      </c>
      <c r="I21" s="20"/>
      <c r="J21" s="17"/>
      <c r="K21" s="17"/>
      <c r="L21" s="14"/>
      <c r="M21" s="14"/>
    </row>
    <row r="22" spans="1:13" x14ac:dyDescent="0.25">
      <c r="A22" s="7">
        <v>18</v>
      </c>
      <c r="B22" s="7" t="s">
        <v>4</v>
      </c>
      <c r="C22" s="7">
        <v>1.8</v>
      </c>
      <c r="D22" s="7">
        <v>23</v>
      </c>
      <c r="E22" s="7">
        <v>7.1</v>
      </c>
      <c r="F22" s="20"/>
      <c r="G22" s="8">
        <f t="shared" si="2"/>
        <v>27.697183098591552</v>
      </c>
      <c r="H22" s="8">
        <f t="shared" si="3"/>
        <v>42.274647887323944</v>
      </c>
      <c r="I22" s="20"/>
      <c r="J22" s="17"/>
      <c r="K22" s="17"/>
      <c r="L22" s="14"/>
      <c r="M22" s="14"/>
    </row>
    <row r="23" spans="1:13" x14ac:dyDescent="0.25">
      <c r="A23" s="7">
        <v>20</v>
      </c>
      <c r="B23" s="7" t="s">
        <v>4</v>
      </c>
      <c r="C23" s="7">
        <v>1.8</v>
      </c>
      <c r="D23" s="7">
        <v>25.5</v>
      </c>
      <c r="E23" s="7">
        <v>6.5</v>
      </c>
      <c r="F23" s="20"/>
      <c r="G23" s="8">
        <f t="shared" si="2"/>
        <v>32.365384615384613</v>
      </c>
      <c r="H23" s="8">
        <f t="shared" si="3"/>
        <v>50</v>
      </c>
      <c r="I23" s="20"/>
      <c r="J23" s="17"/>
      <c r="K23" s="17"/>
      <c r="L23" s="14"/>
      <c r="M23" s="14"/>
    </row>
    <row r="24" spans="1:13" x14ac:dyDescent="0.25">
      <c r="A24" s="7">
        <v>22</v>
      </c>
      <c r="B24" s="7" t="s">
        <v>4</v>
      </c>
      <c r="C24" s="7">
        <v>1.8</v>
      </c>
      <c r="D24" s="7">
        <v>23.5</v>
      </c>
      <c r="E24" s="7">
        <v>9.1999999999999993</v>
      </c>
      <c r="F24" s="20"/>
      <c r="G24" s="8">
        <f t="shared" si="2"/>
        <v>24.521739130434781</v>
      </c>
      <c r="H24" s="8">
        <f t="shared" si="3"/>
        <v>36.016304347826093</v>
      </c>
      <c r="I24" s="20"/>
      <c r="J24" s="17"/>
      <c r="K24" s="17"/>
      <c r="L24" s="14"/>
      <c r="M24" s="14"/>
    </row>
    <row r="25" spans="1:13" x14ac:dyDescent="0.25">
      <c r="A25" s="7">
        <v>23</v>
      </c>
      <c r="B25" s="7" t="s">
        <v>4</v>
      </c>
      <c r="C25" s="7">
        <v>1.8</v>
      </c>
      <c r="D25" s="7">
        <v>24</v>
      </c>
      <c r="E25" s="7">
        <v>9.1999999999999993</v>
      </c>
      <c r="F25" s="20"/>
      <c r="G25" s="8">
        <f t="shared" si="2"/>
        <v>25.043478260869566</v>
      </c>
      <c r="H25" s="8">
        <f t="shared" si="3"/>
        <v>36.782608695652172</v>
      </c>
      <c r="I25" s="20"/>
      <c r="J25" s="17"/>
      <c r="K25" s="17"/>
      <c r="L25" s="14"/>
      <c r="M25" s="14"/>
    </row>
    <row r="26" spans="1:13" x14ac:dyDescent="0.25">
      <c r="A26" s="7">
        <v>24</v>
      </c>
      <c r="B26" s="7" t="s">
        <v>4</v>
      </c>
      <c r="C26" s="7">
        <v>1.8</v>
      </c>
      <c r="D26" s="7">
        <v>26.5</v>
      </c>
      <c r="E26" s="7">
        <v>8.9</v>
      </c>
      <c r="F26" s="20"/>
      <c r="G26" s="8">
        <f t="shared" si="2"/>
        <v>28.137640449438202</v>
      </c>
      <c r="H26" s="8">
        <f t="shared" si="3"/>
        <v>41.536516853932582</v>
      </c>
      <c r="I26" s="20"/>
      <c r="J26" s="17"/>
      <c r="K26" s="17"/>
      <c r="L26" s="14"/>
      <c r="M26" s="14"/>
    </row>
    <row r="27" spans="1:13" x14ac:dyDescent="0.25">
      <c r="A27" s="7">
        <v>25</v>
      </c>
      <c r="B27" s="7" t="s">
        <v>4</v>
      </c>
      <c r="C27" s="7">
        <v>1.8</v>
      </c>
      <c r="D27" s="7">
        <v>25.5</v>
      </c>
      <c r="E27" s="7">
        <v>8.9</v>
      </c>
      <c r="F27" s="20"/>
      <c r="G27" s="8">
        <f t="shared" si="2"/>
        <v>27.075842696629213</v>
      </c>
      <c r="H27" s="8">
        <f t="shared" si="3"/>
        <v>39.969101123595507</v>
      </c>
      <c r="I27" s="20"/>
      <c r="J27" s="17"/>
      <c r="K27" s="17"/>
      <c r="L27" s="14"/>
      <c r="M27" s="14"/>
    </row>
    <row r="28" spans="1:13" x14ac:dyDescent="0.25">
      <c r="A28" s="7">
        <v>26</v>
      </c>
      <c r="B28" s="7" t="s">
        <v>4</v>
      </c>
      <c r="C28" s="7">
        <v>1.8</v>
      </c>
      <c r="D28" s="7">
        <v>25.5</v>
      </c>
      <c r="E28" s="7">
        <v>9.6</v>
      </c>
      <c r="F28" s="20"/>
      <c r="G28" s="8">
        <f t="shared" si="2"/>
        <v>26.03125</v>
      </c>
      <c r="H28" s="8">
        <f t="shared" si="3"/>
        <v>37.984375</v>
      </c>
      <c r="I28" s="20"/>
      <c r="J28" s="17"/>
      <c r="K28" s="17"/>
      <c r="L28" s="14"/>
      <c r="M28" s="14"/>
    </row>
    <row r="29" spans="1:13" x14ac:dyDescent="0.25">
      <c r="A29" s="7">
        <v>27</v>
      </c>
      <c r="B29" s="7" t="s">
        <v>4</v>
      </c>
      <c r="C29" s="7">
        <v>1.8</v>
      </c>
      <c r="D29" s="7">
        <v>25.5</v>
      </c>
      <c r="E29" s="7">
        <v>9.6999999999999993</v>
      </c>
      <c r="F29" s="20"/>
      <c r="G29" s="8">
        <f t="shared" si="2"/>
        <v>25.894329896907216</v>
      </c>
      <c r="H29" s="8">
        <f t="shared" si="3"/>
        <v>37.724226804123717</v>
      </c>
      <c r="I29" s="20"/>
      <c r="J29" s="17"/>
      <c r="K29" s="17"/>
      <c r="L29" s="14"/>
      <c r="M29" s="14"/>
    </row>
    <row r="30" spans="1:13" x14ac:dyDescent="0.25">
      <c r="A30" s="7">
        <v>28</v>
      </c>
      <c r="B30" s="7" t="s">
        <v>4</v>
      </c>
      <c r="C30" s="7">
        <v>1.8</v>
      </c>
      <c r="D30" s="7">
        <v>23.5</v>
      </c>
      <c r="E30" s="7">
        <v>9.3000000000000007</v>
      </c>
      <c r="F30" s="20"/>
      <c r="G30" s="8">
        <f t="shared" si="2"/>
        <v>24.384408602150536</v>
      </c>
      <c r="H30" s="8">
        <f t="shared" si="3"/>
        <v>35.755376344086024</v>
      </c>
      <c r="I30" s="20"/>
      <c r="J30" s="17"/>
      <c r="K30" s="17"/>
      <c r="L30" s="14"/>
      <c r="M30" s="14"/>
    </row>
    <row r="31" spans="1:13" x14ac:dyDescent="0.25">
      <c r="A31" s="7">
        <v>29</v>
      </c>
      <c r="B31" s="7" t="s">
        <v>4</v>
      </c>
      <c r="C31" s="7">
        <v>1.8</v>
      </c>
      <c r="D31" s="7">
        <v>23</v>
      </c>
      <c r="E31" s="7">
        <v>8.5</v>
      </c>
      <c r="F31" s="21"/>
      <c r="G31" s="8">
        <f t="shared" si="2"/>
        <v>25.029411764705884</v>
      </c>
      <c r="H31" s="8">
        <f t="shared" si="3"/>
        <v>37.205882352941174</v>
      </c>
      <c r="I31" s="21"/>
      <c r="J31" s="18"/>
      <c r="K31" s="18"/>
      <c r="L31" s="15"/>
      <c r="M31" s="15"/>
    </row>
  </sheetData>
  <mergeCells count="6">
    <mergeCell ref="F2:F31"/>
    <mergeCell ref="L2:L31"/>
    <mergeCell ref="M2:M31"/>
    <mergeCell ref="J2:J31"/>
    <mergeCell ref="K2:K31"/>
    <mergeCell ref="I2:I3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Eng6</dc:creator>
  <cp:lastModifiedBy>Eng6</cp:lastModifiedBy>
  <dcterms:created xsi:type="dcterms:W3CDTF">2026-06-06T06:58:05Z</dcterms:created>
  <dcterms:modified xsi:type="dcterms:W3CDTF">2026-06-13T10:48:26Z</dcterms:modified>
</cp:coreProperties>
</file>