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 Contorol\Project\Projects\یزد\CBS\CBS\Rev.00\"/>
    </mc:Choice>
  </mc:AlternateContent>
  <xr:revisionPtr revIDLastSave="0" documentId="13_ncr:1_{1E13D632-6D48-4CEC-8212-27B2AA7F2FF9}" xr6:coauthVersionLast="47" xr6:coauthVersionMax="47" xr10:uidLastSave="{00000000-0000-0000-0000-000000000000}"/>
  <bookViews>
    <workbookView xWindow="-120" yWindow="-120" windowWidth="29040" windowHeight="15720" xr2:uid="{DC598245-5A3A-45CA-8BA2-6D0FB404376F}"/>
  </bookViews>
  <sheets>
    <sheet name="Cover" sheetId="5" r:id="rId1"/>
    <sheet name="Rev" sheetId="6" r:id="rId2"/>
    <sheet name="CBS" sheetId="1" r:id="rId3"/>
    <sheet name="Cost Analysis" sheetId="4" r:id="rId4"/>
  </sheets>
  <definedNames>
    <definedName name="_Key1" hidden="1">#REF!</definedName>
    <definedName name="_Order1" hidden="1">255</definedName>
    <definedName name="_Sort" hidden="1">#REF!</definedName>
    <definedName name="AVB">Cover!#REF!</definedName>
    <definedName name="CON">Cover!#REF!</definedName>
    <definedName name="_xlnm.Print_Area" localSheetId="0">Cover!$A$1:$BB$55</definedName>
    <definedName name="_xlnm.Print_Area" localSheetId="1">Rev!$A$1:$BB$56</definedName>
    <definedName name="_xlnm.Print_Titles" localSheetId="2">CBS!$1:$5</definedName>
    <definedName name="_xlnm.Print_Titles" localSheetId="3">'Cost Analysis'!$1:$6</definedName>
    <definedName name="w" hidden="1">#REF!</definedName>
    <definedName name="شل1735">#REF!</definedName>
    <definedName name="شل4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6" i="4" l="1"/>
  <c r="E18" i="4"/>
  <c r="G102" i="1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F98" i="4"/>
  <c r="E98" i="4"/>
  <c r="D98" i="4"/>
  <c r="F97" i="4"/>
  <c r="E97" i="4"/>
  <c r="D97" i="4"/>
  <c r="G96" i="4"/>
  <c r="E96" i="4"/>
  <c r="D96" i="4"/>
  <c r="G95" i="4"/>
  <c r="E95" i="4"/>
  <c r="D95" i="4"/>
  <c r="G94" i="4"/>
  <c r="E94" i="4"/>
  <c r="D94" i="4"/>
  <c r="G93" i="4"/>
  <c r="E93" i="4"/>
  <c r="D93" i="4"/>
  <c r="G92" i="4"/>
  <c r="E92" i="4"/>
  <c r="D92" i="4"/>
  <c r="G91" i="4"/>
  <c r="E91" i="4"/>
  <c r="D91" i="4"/>
  <c r="G90" i="4"/>
  <c r="E90" i="4"/>
  <c r="D90" i="4"/>
  <c r="G89" i="4"/>
  <c r="E89" i="4"/>
  <c r="D89" i="4"/>
  <c r="G88" i="4"/>
  <c r="E88" i="4"/>
  <c r="D88" i="4"/>
  <c r="G87" i="4"/>
  <c r="E87" i="4"/>
  <c r="D87" i="4"/>
  <c r="G86" i="4"/>
  <c r="E86" i="4"/>
  <c r="D86" i="4"/>
  <c r="G85" i="4"/>
  <c r="E85" i="4"/>
  <c r="D85" i="4"/>
  <c r="G84" i="4"/>
  <c r="E84" i="4"/>
  <c r="D84" i="4"/>
  <c r="G83" i="4"/>
  <c r="E83" i="4"/>
  <c r="D83" i="4"/>
  <c r="G82" i="4"/>
  <c r="E82" i="4"/>
  <c r="D82" i="4"/>
  <c r="G81" i="4"/>
  <c r="E81" i="4"/>
  <c r="D81" i="4"/>
  <c r="G80" i="4"/>
  <c r="E80" i="4"/>
  <c r="D80" i="4"/>
  <c r="G79" i="4"/>
  <c r="E79" i="4"/>
  <c r="D79" i="4"/>
  <c r="G78" i="4"/>
  <c r="E78" i="4"/>
  <c r="D78" i="4"/>
  <c r="G77" i="4"/>
  <c r="E77" i="4"/>
  <c r="D77" i="4"/>
  <c r="G76" i="4"/>
  <c r="E76" i="4"/>
  <c r="D76" i="4"/>
  <c r="G75" i="4"/>
  <c r="E75" i="4"/>
  <c r="D75" i="4"/>
  <c r="G74" i="4"/>
  <c r="E74" i="4"/>
  <c r="D74" i="4"/>
  <c r="G73" i="4"/>
  <c r="E73" i="4"/>
  <c r="D73" i="4"/>
  <c r="G72" i="4"/>
  <c r="E72" i="4"/>
  <c r="D72" i="4"/>
  <c r="G71" i="4"/>
  <c r="E71" i="4"/>
  <c r="D71" i="4"/>
  <c r="G70" i="4"/>
  <c r="E70" i="4"/>
  <c r="D70" i="4"/>
  <c r="G69" i="4"/>
  <c r="F69" i="4"/>
  <c r="D69" i="4"/>
  <c r="G68" i="4"/>
  <c r="F68" i="4"/>
  <c r="D68" i="4"/>
  <c r="G67" i="4"/>
  <c r="F67" i="4"/>
  <c r="D67" i="4"/>
  <c r="G66" i="4"/>
  <c r="F66" i="4"/>
  <c r="D66" i="4"/>
  <c r="G65" i="4"/>
  <c r="F65" i="4"/>
  <c r="D65" i="4"/>
  <c r="G64" i="4"/>
  <c r="F64" i="4"/>
  <c r="D64" i="4"/>
  <c r="G63" i="4"/>
  <c r="F63" i="4"/>
  <c r="D63" i="4"/>
  <c r="G62" i="4"/>
  <c r="F62" i="4"/>
  <c r="D62" i="4"/>
  <c r="G61" i="4"/>
  <c r="F61" i="4"/>
  <c r="D61" i="4"/>
  <c r="G60" i="4"/>
  <c r="F60" i="4"/>
  <c r="D60" i="4"/>
  <c r="G59" i="4"/>
  <c r="F59" i="4"/>
  <c r="D59" i="4"/>
  <c r="G58" i="4"/>
  <c r="F58" i="4"/>
  <c r="D58" i="4"/>
  <c r="G57" i="4"/>
  <c r="F57" i="4"/>
  <c r="D57" i="4"/>
  <c r="G56" i="4"/>
  <c r="F56" i="4"/>
  <c r="D56" i="4"/>
  <c r="G55" i="4"/>
  <c r="F55" i="4"/>
  <c r="D55" i="4"/>
  <c r="G54" i="4"/>
  <c r="F54" i="4"/>
  <c r="D54" i="4"/>
  <c r="G53" i="4"/>
  <c r="F53" i="4"/>
  <c r="D53" i="4"/>
  <c r="G52" i="4"/>
  <c r="F52" i="4"/>
  <c r="D52" i="4"/>
  <c r="G51" i="4"/>
  <c r="F51" i="4"/>
  <c r="D51" i="4"/>
  <c r="G50" i="4"/>
  <c r="F50" i="4"/>
  <c r="D50" i="4"/>
  <c r="G49" i="4"/>
  <c r="F49" i="4"/>
  <c r="D49" i="4"/>
  <c r="G48" i="4"/>
  <c r="F48" i="4"/>
  <c r="D48" i="4"/>
  <c r="G47" i="4"/>
  <c r="F47" i="4"/>
  <c r="D47" i="4"/>
  <c r="G46" i="4"/>
  <c r="F46" i="4"/>
  <c r="D46" i="4"/>
  <c r="G45" i="4"/>
  <c r="F45" i="4"/>
  <c r="D45" i="4"/>
  <c r="G44" i="4"/>
  <c r="F44" i="4"/>
  <c r="D44" i="4"/>
  <c r="G43" i="4"/>
  <c r="F43" i="4"/>
  <c r="D43" i="4"/>
  <c r="G42" i="4"/>
  <c r="F42" i="4"/>
  <c r="D42" i="4"/>
  <c r="G41" i="4"/>
  <c r="F41" i="4"/>
  <c r="D41" i="4"/>
  <c r="G40" i="4"/>
  <c r="F40" i="4"/>
  <c r="D40" i="4"/>
  <c r="G39" i="4"/>
  <c r="F39" i="4"/>
  <c r="D39" i="4"/>
  <c r="G38" i="4"/>
  <c r="F38" i="4"/>
  <c r="D38" i="4"/>
  <c r="G37" i="4"/>
  <c r="F37" i="4"/>
  <c r="D37" i="4"/>
  <c r="G36" i="4"/>
  <c r="F36" i="4"/>
  <c r="D36" i="4"/>
  <c r="G35" i="4"/>
  <c r="F35" i="4"/>
  <c r="D35" i="4"/>
  <c r="G34" i="4"/>
  <c r="F34" i="4"/>
  <c r="D34" i="4"/>
  <c r="G33" i="4"/>
  <c r="F33" i="4"/>
  <c r="D33" i="4"/>
  <c r="G32" i="4"/>
  <c r="F32" i="4"/>
  <c r="D32" i="4"/>
  <c r="G31" i="4"/>
  <c r="F31" i="4"/>
  <c r="D31" i="4"/>
  <c r="G30" i="4"/>
  <c r="F30" i="4"/>
  <c r="D30" i="4"/>
  <c r="G29" i="4"/>
  <c r="F29" i="4"/>
  <c r="D29" i="4"/>
  <c r="G28" i="4"/>
  <c r="F28" i="4"/>
  <c r="D28" i="4"/>
  <c r="G27" i="4"/>
  <c r="F27" i="4"/>
  <c r="D27" i="4"/>
  <c r="G26" i="4"/>
  <c r="F26" i="4"/>
  <c r="D26" i="4"/>
  <c r="G25" i="4"/>
  <c r="F25" i="4"/>
  <c r="D25" i="4"/>
  <c r="G24" i="4"/>
  <c r="F24" i="4"/>
  <c r="D24" i="4"/>
  <c r="G23" i="4"/>
  <c r="F23" i="4"/>
  <c r="D23" i="4"/>
  <c r="G22" i="4"/>
  <c r="F22" i="4"/>
  <c r="D22" i="4"/>
  <c r="G21" i="4"/>
  <c r="F21" i="4"/>
  <c r="E21" i="4"/>
  <c r="G20" i="4"/>
  <c r="F20" i="4"/>
  <c r="E20" i="4"/>
  <c r="G19" i="4"/>
  <c r="F19" i="4"/>
  <c r="E19" i="4"/>
  <c r="G18" i="4"/>
  <c r="F18" i="4"/>
  <c r="G17" i="4"/>
  <c r="F17" i="4"/>
  <c r="E17" i="4"/>
  <c r="G16" i="4"/>
  <c r="F16" i="4"/>
  <c r="E16" i="4"/>
  <c r="G15" i="4"/>
  <c r="F15" i="4"/>
  <c r="E15" i="4"/>
  <c r="G14" i="4"/>
  <c r="F14" i="4"/>
  <c r="E14" i="4"/>
  <c r="G13" i="4"/>
  <c r="F13" i="4"/>
  <c r="E13" i="4"/>
  <c r="G12" i="4"/>
  <c r="F12" i="4"/>
  <c r="E12" i="4"/>
  <c r="G11" i="4"/>
  <c r="F11" i="4"/>
  <c r="E11" i="4"/>
  <c r="G10" i="4"/>
  <c r="F10" i="4"/>
  <c r="E10" i="4"/>
  <c r="G9" i="4"/>
  <c r="F9" i="4"/>
  <c r="E9" i="4"/>
  <c r="G8" i="4"/>
  <c r="F8" i="4"/>
  <c r="E8" i="4"/>
  <c r="G7" i="4"/>
  <c r="F7" i="4"/>
  <c r="E7" i="4"/>
  <c r="G103" i="1"/>
  <c r="G98" i="4" s="1"/>
  <c r="G100" i="1"/>
  <c r="F96" i="4" s="1"/>
  <c r="G99" i="1"/>
  <c r="F95" i="4" s="1"/>
  <c r="G98" i="1"/>
  <c r="F94" i="4" s="1"/>
  <c r="G97" i="1"/>
  <c r="F93" i="4" s="1"/>
  <c r="G96" i="1"/>
  <c r="F92" i="4" s="1"/>
  <c r="G95" i="1"/>
  <c r="F91" i="4" s="1"/>
  <c r="G94" i="1"/>
  <c r="F90" i="4" s="1"/>
  <c r="G93" i="1"/>
  <c r="F89" i="4" s="1"/>
  <c r="G92" i="1"/>
  <c r="F88" i="4" s="1"/>
  <c r="G91" i="1"/>
  <c r="F87" i="4" s="1"/>
  <c r="G90" i="1"/>
  <c r="F86" i="4" s="1"/>
  <c r="G89" i="1"/>
  <c r="F85" i="4" s="1"/>
  <c r="G88" i="1"/>
  <c r="F84" i="4" s="1"/>
  <c r="G87" i="1"/>
  <c r="F83" i="4" s="1"/>
  <c r="G86" i="1"/>
  <c r="F82" i="4" s="1"/>
  <c r="G85" i="1"/>
  <c r="F81" i="4" s="1"/>
  <c r="G84" i="1"/>
  <c r="F80" i="4" s="1"/>
  <c r="G83" i="1"/>
  <c r="F79" i="4" s="1"/>
  <c r="G82" i="1"/>
  <c r="F78" i="4" s="1"/>
  <c r="G81" i="1"/>
  <c r="F77" i="4" s="1"/>
  <c r="G80" i="1"/>
  <c r="F76" i="4" s="1"/>
  <c r="G79" i="1"/>
  <c r="F75" i="4" s="1"/>
  <c r="G78" i="1"/>
  <c r="F74" i="4" s="1"/>
  <c r="G77" i="1"/>
  <c r="F73" i="4" s="1"/>
  <c r="G76" i="1"/>
  <c r="F72" i="4" s="1"/>
  <c r="G75" i="1"/>
  <c r="F71" i="4" s="1"/>
  <c r="G74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E55" i="4" s="1"/>
  <c r="G56" i="1"/>
  <c r="G55" i="1"/>
  <c r="G54" i="1"/>
  <c r="G53" i="1"/>
  <c r="G52" i="1"/>
  <c r="G51" i="1"/>
  <c r="G50" i="1"/>
  <c r="G49" i="1"/>
  <c r="E49" i="4" s="1"/>
  <c r="G48" i="1"/>
  <c r="G47" i="1"/>
  <c r="G46" i="1"/>
  <c r="G45" i="1"/>
  <c r="E43" i="4" s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E23" i="4" s="1"/>
  <c r="G24" i="1"/>
  <c r="G22" i="1"/>
  <c r="D21" i="4" s="1"/>
  <c r="G21" i="1"/>
  <c r="D20" i="4" s="1"/>
  <c r="G20" i="1"/>
  <c r="D19" i="4" s="1"/>
  <c r="G19" i="1"/>
  <c r="D18" i="4" s="1"/>
  <c r="G18" i="1"/>
  <c r="D17" i="4" s="1"/>
  <c r="G17" i="1"/>
  <c r="D16" i="4" s="1"/>
  <c r="G16" i="1"/>
  <c r="D15" i="4" s="1"/>
  <c r="G15" i="1"/>
  <c r="D14" i="4" s="1"/>
  <c r="G14" i="1"/>
  <c r="D13" i="4" s="1"/>
  <c r="G13" i="1"/>
  <c r="D12" i="4" s="1"/>
  <c r="G12" i="1"/>
  <c r="D11" i="4" s="1"/>
  <c r="G9" i="1"/>
  <c r="D8" i="4" s="1"/>
  <c r="G8" i="1"/>
  <c r="D7" i="4" s="1"/>
  <c r="E22" i="4" l="1"/>
  <c r="G23" i="1"/>
  <c r="G73" i="1"/>
  <c r="D6" i="4"/>
  <c r="E25" i="4"/>
  <c r="E63" i="4"/>
  <c r="E57" i="4"/>
  <c r="E33" i="4"/>
  <c r="E41" i="4"/>
  <c r="E29" i="4"/>
  <c r="E37" i="4"/>
  <c r="E46" i="4"/>
  <c r="E54" i="4"/>
  <c r="E65" i="4"/>
  <c r="E31" i="4"/>
  <c r="E39" i="4"/>
  <c r="E62" i="4"/>
  <c r="E47" i="4"/>
  <c r="E58" i="4"/>
  <c r="E66" i="4"/>
  <c r="E26" i="4"/>
  <c r="E34" i="4"/>
  <c r="E44" i="4"/>
  <c r="E52" i="4"/>
  <c r="E60" i="4"/>
  <c r="E68" i="4"/>
  <c r="E28" i="4"/>
  <c r="E36" i="4"/>
  <c r="E53" i="4"/>
  <c r="E61" i="4"/>
  <c r="E69" i="4"/>
  <c r="E24" i="4"/>
  <c r="E32" i="4"/>
  <c r="E40" i="4"/>
  <c r="E48" i="4"/>
  <c r="E56" i="4"/>
  <c r="E64" i="4"/>
  <c r="E42" i="4"/>
  <c r="E50" i="4"/>
  <c r="E27" i="4"/>
  <c r="E35" i="4"/>
  <c r="E51" i="4"/>
  <c r="E59" i="4"/>
  <c r="E67" i="4"/>
  <c r="E45" i="4"/>
  <c r="E30" i="4"/>
  <c r="E38" i="4"/>
  <c r="G7" i="1"/>
  <c r="G101" i="1"/>
  <c r="G97" i="4"/>
  <c r="G6" i="4" s="1"/>
  <c r="F70" i="4"/>
  <c r="F6" i="4" s="1"/>
  <c r="G72" i="1" l="1"/>
  <c r="G6" i="1" s="1"/>
  <c r="E6" i="4"/>
</calcChain>
</file>

<file path=xl/sharedStrings.xml><?xml version="1.0" encoding="utf-8"?>
<sst xmlns="http://schemas.openxmlformats.org/spreadsheetml/2006/main" count="564" uniqueCount="253">
  <si>
    <t>واحد</t>
  </si>
  <si>
    <t>مقدار</t>
  </si>
  <si>
    <t xml:space="preserve">هزینه احداث خط 20 کیلوولت زارچ (استان یزد) به صورت EPC </t>
  </si>
  <si>
    <t xml:space="preserve">   مهندسی</t>
  </si>
  <si>
    <t>1.1.1</t>
  </si>
  <si>
    <t>کیلومتر</t>
  </si>
  <si>
    <t>1.1.2</t>
  </si>
  <si>
    <t xml:space="preserve">      تعیین نوع سیم،برج، مقره و یراق آلات انجام محاسبات مکانیکی تعیین پارامتر سرد و گرم تهیه جدول فلش و کشش و انجام محاسبات بارگذاری در قالب گزارش</t>
  </si>
  <si>
    <t>پروژه</t>
  </si>
  <si>
    <t>1.1.3</t>
  </si>
  <si>
    <t xml:space="preserve">      تهیه مشخصات فنی اجرا و ارائه نقشه های تیپ فونداسیون برج، سیستم زمین</t>
  </si>
  <si>
    <t>1.1.4</t>
  </si>
  <si>
    <t xml:space="preserve">      تهیه مشخصات فنی تجهیزات شامل تیر بتنی یا برج فلزی، سیم، مقره و یراق آلات</t>
  </si>
  <si>
    <t>1.1.5</t>
  </si>
  <si>
    <t xml:space="preserve">      برج گذاری بروی پروفیل</t>
  </si>
  <si>
    <t>1.1.6</t>
  </si>
  <si>
    <t xml:space="preserve">      ارائه جدول سیم کشی</t>
  </si>
  <si>
    <t>1.1.7</t>
  </si>
  <si>
    <t xml:space="preserve">      نظارت بر آزمایشات مورد لزوم ساخت قطعات در کارخانه سازنده</t>
  </si>
  <si>
    <t>نفر-روز</t>
  </si>
  <si>
    <t>1.1.8</t>
  </si>
  <si>
    <t xml:space="preserve">      تهیه مشخصات فنی سوئیچگیر 20kv پست 63/20kv رستاق</t>
  </si>
  <si>
    <t>AS REQ</t>
  </si>
  <si>
    <t>1.1.9</t>
  </si>
  <si>
    <t xml:space="preserve">      تهیه نقشه LV&amp;HV توسعه سوئیچگیر 20KV در پست رستاق</t>
  </si>
  <si>
    <t>1.1.10</t>
  </si>
  <si>
    <t>1.1.11</t>
  </si>
  <si>
    <t xml:space="preserve">      تهیه نقشه های نهایی با اخذ تایید از شرکت برق منطقه ای</t>
  </si>
  <si>
    <t>1.1.12</t>
  </si>
  <si>
    <t>1.1.13</t>
  </si>
  <si>
    <t xml:space="preserve">      تهیه مدارک مهندسی سیستم مخابراتی (فیبر نوری و متعلقات جانبی مورد نیاز طرح ) نیروگاه خورشیدی برای ارسال اطلاعات به مراکز دیسپاچینگ پیمانکار خط باید در محل سوئیچگیر نیروگاه اطلاعات سیستم مخابراتی را از پیمانکار نیروگاه برای ارسال دریافت نماید</t>
  </si>
  <si>
    <t>1.1.14</t>
  </si>
  <si>
    <t xml:space="preserve">      طراحی و مهندسی تجهیزات سیستم METERING در محل پست رستاق (توجه شود پیمانکار باید با هماهنگی شرکت برق منطقه ای سازنده را انتخاب نماید ENERGY METER</t>
  </si>
  <si>
    <t>1.1.15</t>
  </si>
  <si>
    <t xml:space="preserve">      در بخش مهندسی اگر مواردی ذکر نگردیده است پیمانکار باید بر حسب تجربه اعلام و هزینه آن را در اسناد منظور گردد.</t>
  </si>
  <si>
    <t xml:space="preserve">   تامین تجهیزات</t>
  </si>
  <si>
    <t>1.2.1</t>
  </si>
  <si>
    <t>عدد</t>
  </si>
  <si>
    <t>1.2.2</t>
  </si>
  <si>
    <t>1.2.3</t>
  </si>
  <si>
    <t>1.2.4</t>
  </si>
  <si>
    <t>1.2.5</t>
  </si>
  <si>
    <t>1.2.6</t>
  </si>
  <si>
    <t>کیلوگرم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</si>
  <si>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</si>
  <si>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</si>
  <si>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</si>
  <si>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</si>
  <si>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</si>
  <si>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</si>
  <si>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</si>
  <si>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</si>
  <si>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</si>
  <si>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</si>
  <si>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</si>
  <si>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سری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</si>
  <si>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</si>
  <si>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</si>
  <si>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</si>
  <si>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</si>
  <si>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</si>
  <si>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</si>
  <si>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</si>
  <si>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</si>
  <si>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</si>
  <si>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</si>
  <si>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</si>
  <si>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</si>
  <si>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</si>
  <si>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</si>
  <si>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</si>
  <si>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</si>
  <si>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</si>
  <si>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</si>
  <si>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</si>
  <si>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</si>
  <si>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</si>
  <si>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</si>
  <si>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</si>
  <si>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</si>
  <si>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</si>
  <si>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</si>
  <si>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</si>
  <si>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دستگاه</t>
  </si>
  <si>
    <t>1.2.45</t>
  </si>
  <si>
    <t>1.2.46</t>
  </si>
  <si>
    <t>1.2.47</t>
  </si>
  <si>
    <t>1.2.48</t>
  </si>
  <si>
    <t xml:space="preserve">   عملیات اجرایی و تجهیز کارگاه</t>
  </si>
  <si>
    <t>1.3.1</t>
  </si>
  <si>
    <t xml:space="preserve">      عملیات اجرایی</t>
  </si>
  <si>
    <t>1.3.1.1</t>
  </si>
  <si>
    <t>کیلومتر مسیر خط</t>
  </si>
  <si>
    <t>1.3.1.2</t>
  </si>
  <si>
    <t>1.3.1.3</t>
  </si>
  <si>
    <t>تیر</t>
  </si>
  <si>
    <t>1.3.1.4</t>
  </si>
  <si>
    <t>متر مکعب</t>
  </si>
  <si>
    <t>1.3.1.5</t>
  </si>
  <si>
    <t>1.3.1.6</t>
  </si>
  <si>
    <t>1.3.1.7</t>
  </si>
  <si>
    <t>1.3.1.8</t>
  </si>
  <si>
    <t>1.3.1.9</t>
  </si>
  <si>
    <t>1.3.1.10</t>
  </si>
  <si>
    <t>1.3.1.11</t>
  </si>
  <si>
    <t>1.3.1.12</t>
  </si>
  <si>
    <t>1.3.1.13</t>
  </si>
  <si>
    <t>1.3.1.14</t>
  </si>
  <si>
    <t>1.3.1.15</t>
  </si>
  <si>
    <t>1.3.1.16</t>
  </si>
  <si>
    <t>1.3.1.17</t>
  </si>
  <si>
    <t>1.3.1.18</t>
  </si>
  <si>
    <t>1.3.1.19</t>
  </si>
  <si>
    <t>1.3.1.20</t>
  </si>
  <si>
    <t>1.3.1.21</t>
  </si>
  <si>
    <t>1.3.1.22</t>
  </si>
  <si>
    <t>متر</t>
  </si>
  <si>
    <t>1.3.1.23</t>
  </si>
  <si>
    <t>1.3.1.24</t>
  </si>
  <si>
    <t>1.3.1.25</t>
  </si>
  <si>
    <t>1.3.1.26</t>
  </si>
  <si>
    <t>1.3.1.27</t>
  </si>
  <si>
    <t>1.3.2</t>
  </si>
  <si>
    <t>مجموعه</t>
  </si>
  <si>
    <t>1.3.2.1</t>
  </si>
  <si>
    <t xml:space="preserve">         کارفرما</t>
  </si>
  <si>
    <t>1.3.2.2</t>
  </si>
  <si>
    <t xml:space="preserve">         پیمانکار</t>
  </si>
  <si>
    <t>شرح فعالیت</t>
  </si>
  <si>
    <t>قیمت واحد (ریال)</t>
  </si>
  <si>
    <t>جمع کل (ریال)</t>
  </si>
  <si>
    <t>بخش</t>
  </si>
  <si>
    <t>مهندسی</t>
  </si>
  <si>
    <t>تامین تجهیزات</t>
  </si>
  <si>
    <t>عملیات اجرایی</t>
  </si>
  <si>
    <t>تجهیز کارگاه</t>
  </si>
  <si>
    <r>
      <rPr>
        <b/>
        <sz val="12"/>
        <color rgb="FF363636"/>
        <rFont val="Calibri"/>
        <family val="2"/>
      </rPr>
      <t>WBS</t>
    </r>
    <r>
      <rPr>
        <b/>
        <sz val="12"/>
        <color rgb="FF363636"/>
        <rFont val="B Titr"/>
        <charset val="178"/>
      </rPr>
      <t xml:space="preserve"> کد</t>
    </r>
  </si>
  <si>
    <t>مجموع هزینه</t>
  </si>
  <si>
    <r>
      <rPr>
        <b/>
        <sz val="11"/>
        <color rgb="FF363636"/>
        <rFont val="Calibri"/>
        <family val="2"/>
      </rPr>
      <t>WBS</t>
    </r>
    <r>
      <rPr>
        <b/>
        <sz val="11"/>
        <color rgb="FF363636"/>
        <rFont val="B Titr"/>
        <charset val="178"/>
      </rPr>
      <t xml:space="preserve"> کد</t>
    </r>
  </si>
  <si>
    <t xml:space="preserve">      مسیر یابی، نقشه برداری و تهیه پلان و پروفیل طولی</t>
  </si>
  <si>
    <t>احداث جاده دسترسی در زمین های معمولی و دشت ( منظور از احداث جاده، امکان تردد خودرو جهت حمل تجهیزات پروژه خط می باشد، پیمانکار باید نسبت به رویت مسیر خط و نیاز مندی به احداث جاده اقدام نماید)</t>
  </si>
  <si>
    <t>کنترل نقشه برداری</t>
  </si>
  <si>
    <t>پیاده کردن محل تیرها</t>
  </si>
  <si>
    <t>خاکبرداری و تسطیح زمین نرم</t>
  </si>
  <si>
    <t>خاکبرداری و تسطیح زمین کلنگی و دج</t>
  </si>
  <si>
    <t>پی کنی فونداسیون در هر نوع زمین</t>
  </si>
  <si>
    <t>اتصال سیم زمین به تجهیزات و چاله ارت</t>
  </si>
  <si>
    <t>کوبیدن راد</t>
  </si>
  <si>
    <t>بتن ریزی (شامل تهیه مصالح حمل و اجرا)</t>
  </si>
  <si>
    <t>جداسازی و حمل</t>
  </si>
  <si>
    <t>تیر بتنی با تمام تجهیزات جانبی</t>
  </si>
  <si>
    <t>سیم گارد (OPGW) دو خط دو مداره</t>
  </si>
  <si>
    <t>سیم هادی (Hyena) دو خط دو مداره</t>
  </si>
  <si>
    <t>نصب و تست Joint box</t>
  </si>
  <si>
    <t>نصب سکو کات اوت و برقگیر با دو عدد ناودانی نمره 8 گالوانیزه گرم به طول 4/2 متر</t>
  </si>
  <si>
    <t>نصب سکو مخصوص سر کابل هوایی گالوانیزه گرم</t>
  </si>
  <si>
    <t>نصب انواع کات اوت فیوز و تیغه جداکننده در شبکه فشار متوسط</t>
  </si>
  <si>
    <t>نصب کات اوت سه فاز قطع هم زمان</t>
  </si>
  <si>
    <t>نصب انواع سکسیونر ، سکشنالایزر یا ریکلوزر سه فاز</t>
  </si>
  <si>
    <t>نصب برقگیر فشار متوسط هوایی</t>
  </si>
  <si>
    <t>احداث کانال کابل از تیر های هوایی تا ساختمان کنترل پست رستاق (در صورت نیاز) (80CM*80CM)</t>
  </si>
  <si>
    <t>نصب تابلوهای MV با تجهیزات جانبی در پست برقدار رستاق (عملیات اجرایی در پست برقدار انجام خواهد شد)</t>
  </si>
  <si>
    <t>کابل اندازی MV &amp; CONT</t>
  </si>
  <si>
    <t>اصلاح مدارات و تابلو های کنترل، اندازه گیری AC/DC و مخابرات</t>
  </si>
  <si>
    <t>نصب، تست و راه اندازی تجهیزات داخلی پست</t>
  </si>
  <si>
    <t>نهایی کردن نقشه های پست رستاق (AS BUILT) (پیمانکار باید نسبت به تحویل نقشه نهایی به شرکت برق منطقه ای یزد اقدام نماید)</t>
  </si>
  <si>
    <t>تیر بتنی (به صورت کامل)</t>
  </si>
  <si>
    <t>مقره زنجیره آویزی یا اتکایی</t>
  </si>
  <si>
    <t>مقره زنجیره کششی</t>
  </si>
  <si>
    <t>سیم محافظ (OPGW)</t>
  </si>
  <si>
    <t>سیم هادی Hyena</t>
  </si>
  <si>
    <t>کراس آرم (کنسول افقی) 1/5 متری با نبشی 10*100*100 گالوانیزه گرم</t>
  </si>
  <si>
    <t>کراس آرم (کنسول افقی) 1/5 متری با نبشی 12*120*120 گالوانیزه گرم</t>
  </si>
  <si>
    <t>کراس آرم (کنسول افقی)2 متری با نبشی 10*120*120گالوانیزه گرم</t>
  </si>
  <si>
    <t>کراس آرم (کنسول افقی)2متری با نبشی 12*120*120 گالوانیزه گرم</t>
  </si>
  <si>
    <t>کراس آرم 3متری با نبشی 12*120*120 گالوانیزه گرم</t>
  </si>
  <si>
    <t>انواع آهن آلات گالوانیزه گرم</t>
  </si>
  <si>
    <t>تسمه حایل کراس آرم 5*50*700 میلی متر گالوانیزه گرم</t>
  </si>
  <si>
    <t>سکو کات اوت و برقگیر با دو عدد ناودانی نمره 8 گالوانیزه گرم به طول 4/2 متر</t>
  </si>
  <si>
    <t>سکو مخصوص سر کابل هوایی گالوانیزه گرم</t>
  </si>
  <si>
    <t>مهار به صورت کامل</t>
  </si>
  <si>
    <t>کات اوت سه فاز قطع هم زمان جهت رده ولتاژ 20 کیلو ولت</t>
  </si>
  <si>
    <t>تیغه جداکننده 630 آمپری پلیمری جهت رده ولتاژی 20 کیلو ولت</t>
  </si>
  <si>
    <t>برقگیر فشار متوسط هوایی با جریان تخلیه نامی 5 یا 10 کیلو آمپر جهت رده ولتاژی 20 کیلو ولت</t>
  </si>
  <si>
    <t>دیسکانکتور برقگیر فشار متوسط</t>
  </si>
  <si>
    <t>میله جلو برنده مقره به طول 45 سانتی متر و حداقل نیروی کشش 12000 کیلوگرم</t>
  </si>
  <si>
    <t>شگل</t>
  </si>
  <si>
    <t>مهره چشمی</t>
  </si>
  <si>
    <t>آی بال</t>
  </si>
  <si>
    <t>پیچ و مهره یک سر رزوه</t>
  </si>
  <si>
    <t>پیچ و مهره دو سر رزوه</t>
  </si>
  <si>
    <t>پایه مقره راس تیری سرامیکی</t>
  </si>
  <si>
    <t>کلمپ انتهایی سیم بدون روکش (سیم گیر) پنج پیچ</t>
  </si>
  <si>
    <t>غلاف تعمیری</t>
  </si>
  <si>
    <t>مفصل میانی هادی</t>
  </si>
  <si>
    <t>joint box</t>
  </si>
  <si>
    <t>مفصل میانی</t>
  </si>
  <si>
    <t>میله فولادی با روکش مسی به قطر 20 میلی متر و بطول 2 متر</t>
  </si>
  <si>
    <t>سیم زمین</t>
  </si>
  <si>
    <t>کلمپ اتصال سیم زمین به سیم گارد</t>
  </si>
  <si>
    <t>کلمپ اتصال سیم زمین به میله زمین</t>
  </si>
  <si>
    <t>کلمپ اتصال سیم زمین به سیم زمین</t>
  </si>
  <si>
    <t>بست کمربندی دور پایه بتنی</t>
  </si>
  <si>
    <t>تامین تابلو های 20kv مطابق طرح موجود در پست رستاق (با تجهیزات کنترل و حفاظت و اندازه گیری) با تایید برق منطقه ای</t>
  </si>
  <si>
    <t>تامین تجهیزات تغذیه داخلی تابلو های 20kv (AC &amp; DC) از محل تابلوهای موجود پست رستاق</t>
  </si>
  <si>
    <t>تامین کابل های کنترل و قدرت با متعلقات مربوطه</t>
  </si>
  <si>
    <t>تامین تجهیزات اندازه گیری انرژی بر اساس تایید شرکت برق منطقه ای</t>
  </si>
  <si>
    <t>تامین متعلقات جانبی تجهیزات پست شامل ( سینی کابل ، سیم ارت ...)</t>
  </si>
  <si>
    <t>تامین تجهیزات سیستم مخابراتی (شامل فیبر نوری و متعلقات جانبی جهت انتقال اطلاعات) در دو سمت پست رستاق و نیروگاه خورشیدی</t>
  </si>
  <si>
    <t>در بخش تامین تجهیزات : اگر مواردی ذکر نگردیده است، پیمانکار باید بر حسب تجریه اعلام و هزینه های آن در اسناد منظور گردد.</t>
  </si>
  <si>
    <t xml:space="preserve">      تجهیز کارگاه</t>
  </si>
  <si>
    <t>آی ساکت</t>
  </si>
  <si>
    <t xml:space="preserve"> </t>
  </si>
  <si>
    <t>Issue date:</t>
  </si>
  <si>
    <t>Document Title:</t>
  </si>
  <si>
    <t>`</t>
  </si>
  <si>
    <t>00</t>
  </si>
  <si>
    <t>E.Razavirad</t>
  </si>
  <si>
    <t>Rev.</t>
  </si>
  <si>
    <t>Date</t>
  </si>
  <si>
    <t>Purpose of Issue</t>
  </si>
  <si>
    <t>Prepared By</t>
  </si>
  <si>
    <t>Checked By</t>
  </si>
  <si>
    <t>Approved By</t>
  </si>
  <si>
    <t>Tabulation of Revised Page</t>
  </si>
  <si>
    <t>Sheet</t>
  </si>
  <si>
    <t>Revisions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</si>
  <si>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</si>
  <si>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</si>
  <si>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</si>
  <si>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</si>
  <si>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</si>
  <si>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</si>
  <si>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</si>
  <si>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</si>
  <si>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</si>
  <si>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✓</t>
  </si>
  <si>
    <t>Document No: 3</t>
  </si>
  <si>
    <t>Cost Breakdown Structure</t>
  </si>
  <si>
    <t>احداث خط انتقال نیروي 20kv نیروگاه خورشیدي زارچ
شماره قرارداد: 0754 / ت/ 1405</t>
  </si>
  <si>
    <t>Rev.00</t>
  </si>
  <si>
    <t>Issued for Comment</t>
  </si>
  <si>
    <t>MH.Mehdi Nia</t>
  </si>
  <si>
    <t xml:space="preserve">Document No: 3                                                                                        </t>
  </si>
  <si>
    <t xml:space="preserve">      تهیه مدارک مهندسی اتصال دو فیدر (سوئیچگیر ) 20KV نیروگاه خورشیدی به خطوط هوایی 20KV (تذکر کابل و متعلقات طرح اتصال از نیروگاه به خطوط هوایی در تعهد پیمانکار خط هوایی میباشد در همین رابطه ضروری است هماهنگی فی مابین پیمانکاران نیروگاه پست و خطوط هوایی صورت گیرد)</t>
  </si>
  <si>
    <t xml:space="preserve">      تهیه مدارک و نقشه های اصلاحات بخش توسعه پست شامل سیستم های کنترل ،حفاظت، لاجیک، اندازه گیری و مخابرات و ...</t>
  </si>
  <si>
    <t>تامین تجهیزات کنترل و اندازه گیری برای نصب در تابلو های کنترل و اصلاح میمک... غیره در پست رستاق</t>
  </si>
  <si>
    <t>تامین کابل آلومینیومی 20KV ،MV با متعلقات جانبی برای طرح اتصال خطوط هوایی به سوئیچگیرها در پست رستاق و نیروگاه خورشیدی (توجه شود پیمانکار باید نسبت به انجام محاسبات برای تعیین سطح مقطع اقدام نماید همچنین هر فیدر باید ظرفیت 20MW را به شبکه انتقال دهد.)</t>
  </si>
  <si>
    <t>نصب و اجرای مهار به صورت کامل</t>
  </si>
  <si>
    <t>Page: 1 of  12</t>
  </si>
  <si>
    <t>Page: 2 of  12</t>
  </si>
  <si>
    <t>Page: 3 of  12</t>
  </si>
  <si>
    <t>Page: 10 of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</si>
</sst>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Aptos Narrow"/>
      <family val="2"/>
      <scheme val="minor"/>
    </font>
    <font>
      <b/>
      <sz val="12"/>
      <color rgb="FFFFFFFF"/>
      <name val="Calibri"/>
      <family val="2"/>
    </font>
    <font>
      <sz val="12"/>
      <color theme="1"/>
      <name val="B Nazanin"/>
      <charset val="178"/>
    </font>
    <font>
      <b/>
      <sz val="12"/>
      <color rgb="FFFFFFFF"/>
      <name val="B Nazanin"/>
      <charset val="178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2"/>
      <color rgb="FF363636"/>
      <name val="Calibri"/>
      <family val="2"/>
    </font>
    <font>
      <b/>
      <sz val="12"/>
      <color rgb="FF363636"/>
      <name val="B Titr"/>
      <charset val="178"/>
    </font>
    <font>
      <sz val="14"/>
      <color theme="1"/>
      <name val="B Titr"/>
      <charset val="178"/>
    </font>
    <font>
      <b/>
      <sz val="12"/>
      <color rgb="FF363636"/>
      <name val="B Titr"/>
      <family val="2"/>
      <charset val="178"/>
    </font>
    <font>
      <b/>
      <sz val="11"/>
      <color rgb="FF363636"/>
      <name val="B Titr"/>
      <charset val="178"/>
    </font>
    <font>
      <b/>
      <sz val="11"/>
      <color rgb="FF363636"/>
      <name val="B Titr"/>
      <family val="2"/>
      <charset val="178"/>
    </font>
    <font>
      <b/>
      <sz val="11"/>
      <color rgb="FF363636"/>
      <name val="Calibri"/>
      <family val="2"/>
    </font>
    <font>
      <sz val="11"/>
      <color rgb="FF000000"/>
      <name val="B Nazanin"/>
      <charset val="178"/>
    </font>
    <font>
      <sz val="10"/>
      <name val="Arial"/>
      <family val="2"/>
    </font>
    <font>
      <sz val="10"/>
      <name val="Calibri"/>
      <family val="2"/>
    </font>
    <font>
      <b/>
      <sz val="20"/>
      <name val="Calibri"/>
      <family val="2"/>
    </font>
    <font>
      <sz val="10"/>
      <color theme="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2"/>
      <name val="Aptos Narrow"/>
      <family val="2"/>
    </font>
    <font>
      <b/>
      <sz val="10"/>
      <name val="Wingdings 2"/>
      <family val="1"/>
      <charset val="2"/>
    </font>
    <font>
      <sz val="12"/>
      <color theme="1"/>
      <name val="Times New Roman"/>
      <family val="1"/>
    </font>
    <font>
      <b/>
      <sz val="12"/>
      <name val="B Titr"/>
      <charset val="178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B Titr"/>
      <charset val="178"/>
    </font>
    <font>
      <sz val="12"/>
      <color rgb="FF000000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5FBB7"/>
        <bgColor indexed="64"/>
      </patternFill>
    </fill>
    <fill>
      <patternFill patternType="solid">
        <fgColor rgb="FFD0E4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indexed="64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thin">
        <color rgb="FFB1BBCC"/>
      </right>
      <top style="thin">
        <color rgb="FFB1BBCC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indexed="64"/>
      </bottom>
      <diagonal/>
    </border>
    <border>
      <left style="thin">
        <color rgb="FFB1BBCC"/>
      </left>
      <right style="thin">
        <color indexed="64"/>
      </right>
      <top style="thin">
        <color rgb="FFB1BBCC"/>
      </top>
      <bottom style="thin">
        <color indexed="64"/>
      </bottom>
      <diagonal/>
    </border>
    <border>
      <left style="thin">
        <color indexed="64"/>
      </left>
      <right style="thin">
        <color rgb="FFB1BBCC"/>
      </right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 style="thin">
        <color rgb="FFB1BB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indexed="64"/>
      </right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thin">
        <color rgb="FFB1BBCC"/>
      </left>
      <right style="thin">
        <color indexed="64"/>
      </right>
      <top style="thin">
        <color rgb="FFB1BBCC"/>
      </top>
      <bottom/>
      <diagonal/>
    </border>
    <border>
      <left style="thin">
        <color rgb="FFB1BBCC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90">
    <xf numFmtId="0" fontId="0" fillId="0" borderId="0" xfId="0"/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8" fillId="3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3" fontId="16" fillId="5" borderId="13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4" borderId="6" xfId="0" applyNumberFormat="1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/>
    </xf>
    <xf numFmtId="0" fontId="9" fillId="4" borderId="25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  <xf numFmtId="0" fontId="9" fillId="4" borderId="27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0" fontId="9" fillId="4" borderId="34" xfId="0" applyFont="1" applyFill="1" applyBorder="1" applyAlignment="1">
      <alignment horizontal="left" vertical="center" wrapText="1"/>
    </xf>
    <xf numFmtId="3" fontId="16" fillId="5" borderId="35" xfId="0" applyNumberFormat="1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21" fillId="10" borderId="0" xfId="1" applyFont="1" applyFill="1"/>
    <xf numFmtId="0" fontId="24" fillId="10" borderId="0" xfId="1" applyFont="1" applyFill="1"/>
    <xf numFmtId="0" fontId="25" fillId="10" borderId="32" xfId="1" applyFont="1" applyFill="1" applyBorder="1" applyAlignment="1">
      <alignment vertical="center"/>
    </xf>
    <xf numFmtId="0" fontId="25" fillId="10" borderId="38" xfId="1" applyFont="1" applyFill="1" applyBorder="1" applyAlignment="1">
      <alignment vertical="center"/>
    </xf>
    <xf numFmtId="0" fontId="25" fillId="10" borderId="39" xfId="1" applyFont="1" applyFill="1" applyBorder="1" applyAlignment="1">
      <alignment vertical="center"/>
    </xf>
    <xf numFmtId="0" fontId="25" fillId="10" borderId="40" xfId="1" applyFont="1" applyFill="1" applyBorder="1" applyAlignment="1">
      <alignment vertical="center"/>
    </xf>
    <xf numFmtId="0" fontId="25" fillId="10" borderId="0" xfId="1" applyFont="1" applyFill="1" applyAlignment="1">
      <alignment vertical="center"/>
    </xf>
    <xf numFmtId="0" fontId="25" fillId="10" borderId="41" xfId="1" applyFont="1" applyFill="1" applyBorder="1" applyAlignment="1">
      <alignment vertical="center"/>
    </xf>
    <xf numFmtId="0" fontId="21" fillId="10" borderId="40" xfId="1" applyFont="1" applyFill="1" applyBorder="1"/>
    <xf numFmtId="0" fontId="21" fillId="10" borderId="41" xfId="1" applyFont="1" applyFill="1" applyBorder="1"/>
    <xf numFmtId="14" fontId="21" fillId="10" borderId="0" xfId="1" applyNumberFormat="1" applyFont="1" applyFill="1"/>
    <xf numFmtId="49" fontId="21" fillId="10" borderId="40" xfId="1" applyNumberFormat="1" applyFont="1" applyFill="1" applyBorder="1" applyAlignment="1">
      <alignment vertical="center"/>
    </xf>
    <xf numFmtId="49" fontId="21" fillId="10" borderId="0" xfId="1" applyNumberFormat="1" applyFont="1" applyFill="1" applyAlignment="1">
      <alignment vertical="center"/>
    </xf>
    <xf numFmtId="0" fontId="21" fillId="10" borderId="0" xfId="1" applyFont="1" applyFill="1" applyAlignment="1">
      <alignment vertical="center"/>
    </xf>
    <xf numFmtId="0" fontId="21" fillId="10" borderId="41" xfId="1" applyFont="1" applyFill="1" applyBorder="1" applyAlignment="1">
      <alignment vertical="center"/>
    </xf>
    <xf numFmtId="0" fontId="25" fillId="10" borderId="42" xfId="1" applyFont="1" applyFill="1" applyBorder="1" applyAlignment="1">
      <alignment vertical="center"/>
    </xf>
    <xf numFmtId="0" fontId="25" fillId="10" borderId="43" xfId="1" applyFont="1" applyFill="1" applyBorder="1" applyAlignment="1">
      <alignment vertical="center"/>
    </xf>
    <xf numFmtId="0" fontId="21" fillId="10" borderId="43" xfId="1" applyFont="1" applyFill="1" applyBorder="1"/>
    <xf numFmtId="0" fontId="21" fillId="10" borderId="44" xfId="1" applyFont="1" applyFill="1" applyBorder="1"/>
    <xf numFmtId="0" fontId="31" fillId="10" borderId="15" xfId="1" applyFont="1" applyFill="1" applyBorder="1" applyAlignment="1">
      <alignment vertical="center"/>
    </xf>
    <xf numFmtId="0" fontId="31" fillId="10" borderId="16" xfId="1" applyFont="1" applyFill="1" applyBorder="1" applyAlignment="1">
      <alignment vertical="center"/>
    </xf>
    <xf numFmtId="0" fontId="33" fillId="0" borderId="15" xfId="0" applyFont="1" applyBorder="1" applyAlignment="1">
      <alignment vertical="center"/>
    </xf>
    <xf numFmtId="3" fontId="5" fillId="7" borderId="4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 readingOrder="2"/>
    </xf>
    <xf numFmtId="14" fontId="29" fillId="0" borderId="49" xfId="0" applyNumberFormat="1" applyFont="1" applyBorder="1" applyAlignment="1">
      <alignment horizontal="center" vertical="center"/>
    </xf>
    <xf numFmtId="0" fontId="29" fillId="0" borderId="47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0" fontId="29" fillId="0" borderId="49" xfId="0" applyFont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0" fontId="14" fillId="8" borderId="33" xfId="0" applyFont="1" applyFill="1" applyBorder="1" applyAlignment="1">
      <alignment horizontal="center" vertical="center" textRotation="90"/>
    </xf>
    <xf numFmtId="0" fontId="14" fillId="8" borderId="29" xfId="0" applyFont="1" applyFill="1" applyBorder="1" applyAlignment="1">
      <alignment horizontal="center" vertical="center" textRotation="90"/>
    </xf>
    <xf numFmtId="0" fontId="14" fillId="8" borderId="30" xfId="0" applyFont="1" applyFill="1" applyBorder="1" applyAlignment="1">
      <alignment horizontal="center" vertical="center" textRotation="90"/>
    </xf>
    <xf numFmtId="0" fontId="14" fillId="8" borderId="28" xfId="0" applyFont="1" applyFill="1" applyBorder="1" applyAlignment="1">
      <alignment horizontal="center" vertical="center" textRotation="90"/>
    </xf>
    <xf numFmtId="0" fontId="16" fillId="5" borderId="37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34" fillId="0" borderId="38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52" xfId="0" applyBorder="1" applyAlignment="1">
      <alignment horizontal="center"/>
    </xf>
    <xf numFmtId="0" fontId="29" fillId="0" borderId="53" xfId="0" applyFont="1" applyBorder="1" applyAlignment="1">
      <alignment horizontal="left" vertical="center"/>
    </xf>
    <xf numFmtId="0" fontId="29" fillId="0" borderId="54" xfId="0" applyFont="1" applyBorder="1" applyAlignment="1">
      <alignment horizontal="left" vertical="center"/>
    </xf>
    <xf numFmtId="0" fontId="33" fillId="0" borderId="16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21" fillId="10" borderId="2" xfId="1" applyFont="1" applyFill="1" applyBorder="1" applyAlignment="1">
      <alignment horizontal="center"/>
    </xf>
    <xf numFmtId="0" fontId="23" fillId="10" borderId="2" xfId="1" applyFont="1" applyFill="1" applyBorder="1" applyAlignment="1">
      <alignment horizontal="center" vertical="center"/>
    </xf>
    <xf numFmtId="0" fontId="21" fillId="10" borderId="15" xfId="1" applyFont="1" applyFill="1" applyBorder="1" applyAlignment="1">
      <alignment horizontal="center"/>
    </xf>
    <xf numFmtId="0" fontId="21" fillId="10" borderId="16" xfId="1" applyFont="1" applyFill="1" applyBorder="1" applyAlignment="1">
      <alignment horizontal="center"/>
    </xf>
    <xf numFmtId="0" fontId="21" fillId="10" borderId="17" xfId="1" applyFont="1" applyFill="1" applyBorder="1" applyAlignment="1">
      <alignment horizontal="center"/>
    </xf>
    <xf numFmtId="14" fontId="31" fillId="10" borderId="16" xfId="1" applyNumberFormat="1" applyFont="1" applyFill="1" applyBorder="1" applyAlignment="1">
      <alignment horizontal="center" vertical="center" shrinkToFit="1"/>
    </xf>
    <xf numFmtId="14" fontId="31" fillId="10" borderId="17" xfId="1" applyNumberFormat="1" applyFont="1" applyFill="1" applyBorder="1" applyAlignment="1">
      <alignment horizontal="center" vertical="center" shrinkToFit="1"/>
    </xf>
    <xf numFmtId="0" fontId="30" fillId="10" borderId="32" xfId="1" applyFont="1" applyFill="1" applyBorder="1" applyAlignment="1">
      <alignment horizontal="center" vertical="center" wrapText="1"/>
    </xf>
    <xf numFmtId="0" fontId="30" fillId="10" borderId="38" xfId="1" applyFont="1" applyFill="1" applyBorder="1" applyAlignment="1">
      <alignment horizontal="center" vertical="center"/>
    </xf>
    <xf numFmtId="0" fontId="30" fillId="10" borderId="39" xfId="1" applyFont="1" applyFill="1" applyBorder="1" applyAlignment="1">
      <alignment horizontal="center" vertical="center"/>
    </xf>
    <xf numFmtId="0" fontId="30" fillId="10" borderId="40" xfId="1" applyFont="1" applyFill="1" applyBorder="1" applyAlignment="1">
      <alignment horizontal="center" vertical="center"/>
    </xf>
    <xf numFmtId="0" fontId="30" fillId="10" borderId="0" xfId="1" applyFont="1" applyFill="1" applyAlignment="1">
      <alignment horizontal="center" vertical="center"/>
    </xf>
    <xf numFmtId="0" fontId="30" fillId="10" borderId="41" xfId="1" applyFont="1" applyFill="1" applyBorder="1" applyAlignment="1">
      <alignment horizontal="center" vertical="center"/>
    </xf>
    <xf numFmtId="0" fontId="30" fillId="10" borderId="42" xfId="1" applyFont="1" applyFill="1" applyBorder="1" applyAlignment="1">
      <alignment horizontal="center" vertical="center"/>
    </xf>
    <xf numFmtId="0" fontId="30" fillId="10" borderId="43" xfId="1" applyFont="1" applyFill="1" applyBorder="1" applyAlignment="1">
      <alignment horizontal="center" vertical="center"/>
    </xf>
    <xf numFmtId="0" fontId="30" fillId="10" borderId="44" xfId="1" applyFont="1" applyFill="1" applyBorder="1" applyAlignment="1">
      <alignment horizontal="center" vertical="center"/>
    </xf>
    <xf numFmtId="0" fontId="31" fillId="10" borderId="16" xfId="1" applyFont="1" applyFill="1" applyBorder="1" applyAlignment="1">
      <alignment horizontal="center" vertical="center" shrinkToFit="1"/>
    </xf>
    <xf numFmtId="0" fontId="31" fillId="10" borderId="17" xfId="1" applyFont="1" applyFill="1" applyBorder="1" applyAlignment="1">
      <alignment horizontal="center" vertical="center" shrinkToFit="1"/>
    </xf>
    <xf numFmtId="0" fontId="31" fillId="10" borderId="15" xfId="1" applyFont="1" applyFill="1" applyBorder="1" applyAlignment="1">
      <alignment horizontal="left" vertical="center" shrinkToFit="1"/>
    </xf>
    <xf numFmtId="0" fontId="31" fillId="10" borderId="16" xfId="1" applyFont="1" applyFill="1" applyBorder="1" applyAlignment="1">
      <alignment horizontal="left" vertical="center" shrinkToFit="1"/>
    </xf>
    <xf numFmtId="0" fontId="21" fillId="10" borderId="15" xfId="1" applyFont="1" applyFill="1" applyBorder="1" applyAlignment="1">
      <alignment horizontal="center" vertical="center"/>
    </xf>
    <xf numFmtId="0" fontId="21" fillId="10" borderId="16" xfId="1" applyFont="1" applyFill="1" applyBorder="1" applyAlignment="1">
      <alignment horizontal="center" vertical="center"/>
    </xf>
    <xf numFmtId="0" fontId="21" fillId="10" borderId="17" xfId="1" applyFont="1" applyFill="1" applyBorder="1" applyAlignment="1">
      <alignment horizontal="center" vertical="center"/>
    </xf>
    <xf numFmtId="0" fontId="32" fillId="10" borderId="15" xfId="1" applyFont="1" applyFill="1" applyBorder="1" applyAlignment="1">
      <alignment horizontal="left" vertical="center" shrinkToFit="1"/>
    </xf>
    <xf numFmtId="0" fontId="32" fillId="10" borderId="16" xfId="1" applyFont="1" applyFill="1" applyBorder="1" applyAlignment="1">
      <alignment horizontal="left" vertical="center" shrinkToFit="1"/>
    </xf>
    <xf numFmtId="0" fontId="32" fillId="10" borderId="16" xfId="1" applyFont="1" applyFill="1" applyBorder="1" applyAlignment="1">
      <alignment horizontal="center" vertical="center" shrinkToFit="1"/>
    </xf>
    <xf numFmtId="0" fontId="32" fillId="10" borderId="17" xfId="1" applyFont="1" applyFill="1" applyBorder="1" applyAlignment="1">
      <alignment horizontal="center" vertical="center" shrinkToFit="1"/>
    </xf>
    <xf numFmtId="0" fontId="31" fillId="10" borderId="2" xfId="1" applyFont="1" applyFill="1" applyBorder="1" applyAlignment="1">
      <alignment horizontal="center" vertical="center"/>
    </xf>
    <xf numFmtId="0" fontId="22" fillId="11" borderId="40" xfId="1" applyFont="1" applyFill="1" applyBorder="1" applyAlignment="1">
      <alignment horizontal="center" vertical="center" wrapText="1"/>
    </xf>
    <xf numFmtId="0" fontId="22" fillId="11" borderId="0" xfId="1" applyFont="1" applyFill="1" applyAlignment="1">
      <alignment horizontal="center" vertical="center" wrapText="1"/>
    </xf>
    <xf numFmtId="0" fontId="22" fillId="11" borderId="41" xfId="1" applyFont="1" applyFill="1" applyBorder="1" applyAlignment="1">
      <alignment horizontal="center" vertical="center" wrapText="1"/>
    </xf>
    <xf numFmtId="49" fontId="21" fillId="10" borderId="2" xfId="1" applyNumberFormat="1" applyFont="1" applyFill="1" applyBorder="1" applyAlignment="1">
      <alignment horizontal="center" vertical="center"/>
    </xf>
    <xf numFmtId="0" fontId="21" fillId="10" borderId="2" xfId="1" applyFont="1" applyFill="1" applyBorder="1" applyAlignment="1">
      <alignment horizontal="center" vertical="center"/>
    </xf>
    <xf numFmtId="0" fontId="25" fillId="10" borderId="15" xfId="1" applyFont="1" applyFill="1" applyBorder="1" applyAlignment="1">
      <alignment horizontal="center" vertical="center" wrapText="1"/>
    </xf>
    <xf numFmtId="0" fontId="25" fillId="10" borderId="16" xfId="1" applyFont="1" applyFill="1" applyBorder="1" applyAlignment="1">
      <alignment horizontal="center" vertical="center" wrapText="1"/>
    </xf>
    <xf numFmtId="0" fontId="25" fillId="10" borderId="17" xfId="1" applyFont="1" applyFill="1" applyBorder="1" applyAlignment="1">
      <alignment horizontal="center" vertical="center" wrapText="1"/>
    </xf>
    <xf numFmtId="14" fontId="21" fillId="10" borderId="2" xfId="1" applyNumberFormat="1" applyFont="1" applyFill="1" applyBorder="1" applyAlignment="1">
      <alignment horizontal="center" vertical="center"/>
    </xf>
    <xf numFmtId="0" fontId="25" fillId="10" borderId="2" xfId="1" applyFont="1" applyFill="1" applyBorder="1" applyAlignment="1">
      <alignment horizontal="center" vertical="center"/>
    </xf>
    <xf numFmtId="0" fontId="26" fillId="10" borderId="40" xfId="1" applyFont="1" applyFill="1" applyBorder="1" applyAlignment="1">
      <alignment horizontal="center" vertical="center"/>
    </xf>
    <xf numFmtId="0" fontId="26" fillId="10" borderId="0" xfId="1" applyFont="1" applyFill="1" applyAlignment="1">
      <alignment horizontal="center" vertical="center"/>
    </xf>
    <xf numFmtId="0" fontId="26" fillId="10" borderId="41" xfId="1" applyFont="1" applyFill="1" applyBorder="1" applyAlignment="1">
      <alignment horizontal="center" vertical="center"/>
    </xf>
    <xf numFmtId="49" fontId="25" fillId="10" borderId="15" xfId="1" applyNumberFormat="1" applyFont="1" applyFill="1" applyBorder="1" applyAlignment="1">
      <alignment horizontal="center" vertical="center"/>
    </xf>
    <xf numFmtId="49" fontId="25" fillId="10" borderId="17" xfId="1" applyNumberFormat="1" applyFont="1" applyFill="1" applyBorder="1" applyAlignment="1">
      <alignment horizontal="center" vertical="center"/>
    </xf>
    <xf numFmtId="49" fontId="28" fillId="10" borderId="15" xfId="1" applyNumberFormat="1" applyFont="1" applyFill="1" applyBorder="1" applyAlignment="1">
      <alignment vertical="center"/>
    </xf>
    <xf numFmtId="49" fontId="25" fillId="10" borderId="17" xfId="1" applyNumberFormat="1" applyFont="1" applyFill="1" applyBorder="1" applyAlignment="1">
      <alignment vertical="center"/>
    </xf>
    <xf numFmtId="49" fontId="25" fillId="10" borderId="15" xfId="1" applyNumberFormat="1" applyFont="1" applyFill="1" applyBorder="1" applyAlignment="1">
      <alignment vertical="center"/>
    </xf>
    <xf numFmtId="0" fontId="25" fillId="10" borderId="15" xfId="1" applyFont="1" applyFill="1" applyBorder="1" applyAlignment="1">
      <alignment horizontal="center" vertical="center"/>
    </xf>
    <xf numFmtId="0" fontId="25" fillId="10" borderId="16" xfId="1" applyFont="1" applyFill="1" applyBorder="1" applyAlignment="1">
      <alignment horizontal="center" vertical="center"/>
    </xf>
    <xf numFmtId="0" fontId="25" fillId="10" borderId="17" xfId="1" applyFont="1" applyFill="1" applyBorder="1" applyAlignment="1">
      <alignment horizontal="center" vertical="center"/>
    </xf>
    <xf numFmtId="49" fontId="27" fillId="10" borderId="15" xfId="1" applyNumberFormat="1" applyFont="1" applyFill="1" applyBorder="1" applyAlignment="1">
      <alignment horizontal="center" vertical="center"/>
    </xf>
    <xf numFmtId="49" fontId="26" fillId="10" borderId="17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29" fillId="0" borderId="48" xfId="0" applyFont="1" applyBorder="1" applyAlignment="1">
      <alignment horizontal="left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3" fontId="5" fillId="4" borderId="19" xfId="0" applyNumberFormat="1" applyFont="1" applyFill="1" applyBorder="1" applyAlignment="1">
      <alignment horizontal="center" vertical="center" wrapText="1"/>
    </xf>
    <xf numFmtId="3" fontId="5" fillId="4" borderId="20" xfId="0" applyNumberFormat="1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3" fontId="5" fillId="4" borderId="21" xfId="0" applyNumberFormat="1" applyFont="1" applyFill="1" applyBorder="1" applyAlignment="1">
      <alignment horizontal="center" vertical="center" wrapText="1"/>
    </xf>
    <xf numFmtId="3" fontId="5" fillId="4" borderId="22" xfId="0" applyNumberFormat="1" applyFont="1" applyFill="1" applyBorder="1" applyAlignment="1">
      <alignment horizontal="center" vertical="center" wrapText="1"/>
    </xf>
    <xf numFmtId="3" fontId="5" fillId="4" borderId="18" xfId="0" applyNumberFormat="1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</cellXfs>
  <cellStyles count="2">
    <cellStyle name="Normal" xfId="0" builtinId="0"/>
    <cellStyle name="Normal_SUMMARY" xfId="1" xr:uid="{A83D806D-29AE-4A5F-8695-F9A8992BD8D9}"/>
  </cellStyles>
  <dxfs count="0"/>
  <tableStyles count="0" defaultTableStyle="TableStyleMedium2" defaultPivotStyle="PivotStyleLight16"/>
  <colors>
    <mruColors>
      <color rgb="FFD0E4FC"/>
      <color rgb="FFBCD8FA"/>
      <color rgb="FFF5FBB7"/>
      <color rgb="FFFBF3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142875</xdr:rowOff>
    </xdr:from>
    <xdr:to>
      <xdr:col>11</xdr:col>
      <xdr:colOff>47625</xdr:colOff>
      <xdr:row>6</xdr:row>
      <xdr:rowOff>29378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237527-A147-4AED-8511-D698EA00A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047750" cy="915203"/>
        </a:xfrm>
        <a:prstGeom prst="rect">
          <a:avLst/>
        </a:prstGeom>
      </xdr:spPr>
    </xdr:pic>
    <xdr:clientData/>
  </xdr:twoCellAnchor>
  <xdr:twoCellAnchor editAs="oneCell">
    <xdr:from>
      <xdr:col>42</xdr:col>
      <xdr:colOff>47626</xdr:colOff>
      <xdr:row>0</xdr:row>
      <xdr:rowOff>66675</xdr:rowOff>
    </xdr:from>
    <xdr:to>
      <xdr:col>53</xdr:col>
      <xdr:colOff>321280</xdr:colOff>
      <xdr:row>6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D8586C-A201-4B01-A645-4F3850B5D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5876" y="66675"/>
          <a:ext cx="1530954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0</xdr:rowOff>
    </xdr:from>
    <xdr:to>
      <xdr:col>10</xdr:col>
      <xdr:colOff>95250</xdr:colOff>
      <xdr:row>5</xdr:row>
      <xdr:rowOff>129563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8C6ABC-7CCC-4C4B-99BB-93C8BC82C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71450"/>
          <a:ext cx="933450" cy="815363"/>
        </a:xfrm>
        <a:prstGeom prst="rect">
          <a:avLst/>
        </a:prstGeom>
      </xdr:spPr>
    </xdr:pic>
    <xdr:clientData/>
  </xdr:twoCellAnchor>
  <xdr:twoCellAnchor editAs="oneCell">
    <xdr:from>
      <xdr:col>42</xdr:col>
      <xdr:colOff>38100</xdr:colOff>
      <xdr:row>0</xdr:row>
      <xdr:rowOff>76201</xdr:rowOff>
    </xdr:from>
    <xdr:to>
      <xdr:col>53</xdr:col>
      <xdr:colOff>66675</xdr:colOff>
      <xdr:row>6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ABE44-F19E-4D8E-9F0F-C775A0F42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76201"/>
          <a:ext cx="1285875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76199</xdr:rowOff>
    </xdr:from>
    <xdr:to>
      <xdr:col>0</xdr:col>
      <xdr:colOff>1003322</xdr:colOff>
      <xdr:row>1</xdr:row>
      <xdr:rowOff>381000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E17C20-C71D-8B89-0E1D-C74086C7B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49" y="76199"/>
          <a:ext cx="946173" cy="93345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66673</xdr:colOff>
      <xdr:row>0</xdr:row>
      <xdr:rowOff>76200</xdr:rowOff>
    </xdr:from>
    <xdr:to>
      <xdr:col>6</xdr:col>
      <xdr:colOff>1142999</xdr:colOff>
      <xdr:row>1</xdr:row>
      <xdr:rowOff>447675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F3CF86-44B3-02AD-F767-2CC5E886C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43698" y="76200"/>
          <a:ext cx="2476501" cy="1000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74821</xdr:colOff>
      <xdr:row>0</xdr:row>
      <xdr:rowOff>123825</xdr:rowOff>
    </xdr:from>
    <xdr:to>
      <xdr:col>1</xdr:col>
      <xdr:colOff>571500</xdr:colOff>
      <xdr:row>1</xdr:row>
      <xdr:rowOff>526025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1E4581-3CFA-4BF9-86C4-221FB68A2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21" y="123825"/>
          <a:ext cx="1039604" cy="9641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0</xdr:row>
      <xdr:rowOff>66676</xdr:rowOff>
    </xdr:from>
    <xdr:to>
      <xdr:col>6</xdr:col>
      <xdr:colOff>1123950</xdr:colOff>
      <xdr:row>1</xdr:row>
      <xdr:rowOff>590550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25F6FE-00ED-4E3A-8D36-DEECD0864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1400" y="66676"/>
          <a:ext cx="2190750" cy="1085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50A5-190A-435D-8EE7-70FE8BEE3109}">
  <sheetPr>
    <pageSetUpPr fitToPage="1"/>
  </sheetPr>
  <dimension ref="A1:BF55"/>
  <sheetViews>
    <sheetView tabSelected="1" view="pageBreakPreview" topLeftCell="A17" zoomScaleNormal="100" zoomScaleSheetLayoutView="100" workbookViewId="0">
      <selection activeCell="J18" sqref="J18"/>
    </sheetView>
  </sheetViews>
  <sheetFormatPr defaultColWidth="9" defaultRowHeight="12.75" x14ac:dyDescent="0.2"/>
  <cols>
    <col min="1" max="11" width="1.7109375" style="55" customWidth="1"/>
    <col min="12" max="12" width="5.42578125" style="55" customWidth="1"/>
    <col min="13" max="53" width="1.7109375" style="55" customWidth="1"/>
    <col min="54" max="54" width="5.5703125" style="55" customWidth="1"/>
    <col min="55" max="57" width="9" style="55"/>
    <col min="58" max="58" width="9.42578125" style="55" bestFit="1" customWidth="1"/>
    <col min="59" max="16384" width="9" style="55"/>
  </cols>
  <sheetData>
    <row r="1" spans="1:54" ht="13.9" customHeight="1" x14ac:dyDescent="0.2">
      <c r="A1" s="114" t="s">
        <v>212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21" t="s">
        <v>239</v>
      </c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3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</row>
    <row r="2" spans="1:54" ht="13.9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24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6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</row>
    <row r="3" spans="1:54" ht="13.9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24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6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</row>
    <row r="4" spans="1:54" ht="13.9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24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6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</row>
    <row r="5" spans="1:54" ht="13.9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24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6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</row>
    <row r="6" spans="1:54" ht="13.9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24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6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</row>
    <row r="7" spans="1:54" ht="13.9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27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9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</row>
    <row r="8" spans="1:54" ht="2.4500000000000002" customHeight="1" x14ac:dyDescent="0.2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8"/>
    </row>
    <row r="9" spans="1:54" s="56" customFormat="1" ht="19.899999999999999" customHeight="1" x14ac:dyDescent="0.25">
      <c r="A9" s="132" t="s">
        <v>237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0" t="s">
        <v>240</v>
      </c>
      <c r="AL9" s="130"/>
      <c r="AM9" s="130"/>
      <c r="AN9" s="130"/>
      <c r="AO9" s="130"/>
      <c r="AP9" s="131"/>
      <c r="AQ9" s="74" t="s">
        <v>213</v>
      </c>
      <c r="AR9" s="75"/>
      <c r="AS9" s="75"/>
      <c r="AT9" s="75"/>
      <c r="AU9" s="75"/>
      <c r="AV9" s="75"/>
      <c r="AW9" s="119">
        <v>46195</v>
      </c>
      <c r="AX9" s="119"/>
      <c r="AY9" s="119"/>
      <c r="AZ9" s="119"/>
      <c r="BA9" s="119"/>
      <c r="BB9" s="120"/>
    </row>
    <row r="10" spans="1:54" s="56" customFormat="1" ht="19.899999999999999" customHeight="1" x14ac:dyDescent="0.25">
      <c r="A10" s="137" t="s">
        <v>214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9" t="s">
        <v>238</v>
      </c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40"/>
      <c r="AQ10" s="141" t="s">
        <v>249</v>
      </c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</row>
    <row r="11" spans="1:54" ht="13.9" customHeight="1" x14ac:dyDescent="0.2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9"/>
    </row>
    <row r="12" spans="1:54" ht="13.9" customHeight="1" x14ac:dyDescent="0.2">
      <c r="A12" s="60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2"/>
    </row>
    <row r="13" spans="1:54" ht="13.9" customHeight="1" x14ac:dyDescent="0.2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2"/>
    </row>
    <row r="14" spans="1:54" ht="13.9" customHeight="1" x14ac:dyDescent="0.2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2"/>
    </row>
    <row r="15" spans="1:54" ht="13.9" customHeight="1" x14ac:dyDescent="0.2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2"/>
    </row>
    <row r="16" spans="1:54" ht="13.9" customHeight="1" x14ac:dyDescent="0.2">
      <c r="A16" s="60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2"/>
    </row>
    <row r="17" spans="1:54" ht="13.9" customHeight="1" x14ac:dyDescent="0.2">
      <c r="A17" s="60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2"/>
    </row>
    <row r="18" spans="1:54" ht="13.9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2"/>
    </row>
    <row r="19" spans="1:54" ht="13.9" customHeight="1" x14ac:dyDescent="0.2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2"/>
    </row>
    <row r="20" spans="1:54" ht="13.9" customHeight="1" x14ac:dyDescent="0.2">
      <c r="A20" s="6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2"/>
    </row>
    <row r="21" spans="1:54" ht="13.9" customHeight="1" x14ac:dyDescent="0.2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2"/>
    </row>
    <row r="22" spans="1:54" ht="13.9" customHeight="1" x14ac:dyDescent="0.2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2"/>
    </row>
    <row r="23" spans="1:54" ht="13.9" customHeight="1" x14ac:dyDescent="0.2">
      <c r="A23" s="63"/>
      <c r="BB23" s="64"/>
    </row>
    <row r="24" spans="1:54" ht="13.9" customHeight="1" x14ac:dyDescent="0.2">
      <c r="A24" s="63"/>
      <c r="BB24" s="64"/>
    </row>
    <row r="25" spans="1:54" ht="13.9" customHeight="1" x14ac:dyDescent="0.2">
      <c r="A25" s="63"/>
      <c r="BB25" s="64"/>
    </row>
    <row r="26" spans="1:54" ht="13.9" customHeight="1" x14ac:dyDescent="0.2">
      <c r="A26" s="142" t="s">
        <v>238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4"/>
    </row>
    <row r="27" spans="1:54" ht="13.9" customHeight="1" x14ac:dyDescent="0.2">
      <c r="A27" s="142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4"/>
    </row>
    <row r="28" spans="1:54" ht="13.9" customHeight="1" x14ac:dyDescent="0.2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4"/>
    </row>
    <row r="29" spans="1:54" ht="13.9" customHeight="1" x14ac:dyDescent="0.2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4"/>
    </row>
    <row r="30" spans="1:54" ht="13.9" customHeight="1" x14ac:dyDescent="0.2">
      <c r="A30" s="142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4"/>
    </row>
    <row r="31" spans="1:54" ht="13.9" customHeight="1" x14ac:dyDescent="0.2">
      <c r="A31" s="142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4"/>
    </row>
    <row r="32" spans="1:54" ht="13.9" customHeight="1" x14ac:dyDescent="0.2">
      <c r="A32" s="63"/>
      <c r="BB32" s="64"/>
    </row>
    <row r="33" spans="1:58" ht="13.9" customHeight="1" x14ac:dyDescent="0.2">
      <c r="A33" s="63"/>
      <c r="BB33" s="64"/>
    </row>
    <row r="34" spans="1:58" ht="13.9" customHeight="1" x14ac:dyDescent="0.2">
      <c r="A34" s="63"/>
      <c r="BB34" s="64"/>
    </row>
    <row r="35" spans="1:58" ht="13.9" customHeight="1" x14ac:dyDescent="0.2">
      <c r="A35" s="63"/>
      <c r="BB35" s="64"/>
    </row>
    <row r="36" spans="1:58" ht="13.9" customHeight="1" x14ac:dyDescent="0.2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2"/>
    </row>
    <row r="37" spans="1:58" ht="13.9" customHeight="1" x14ac:dyDescent="0.2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2"/>
    </row>
    <row r="38" spans="1:58" ht="13.9" customHeight="1" x14ac:dyDescent="0.2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2"/>
    </row>
    <row r="39" spans="1:58" ht="13.9" customHeight="1" x14ac:dyDescent="0.2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2"/>
    </row>
    <row r="40" spans="1:58" ht="13.9" customHeight="1" x14ac:dyDescent="0.2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2"/>
      <c r="BE40" s="55" t="s">
        <v>215</v>
      </c>
    </row>
    <row r="41" spans="1:58" ht="13.9" customHeight="1" x14ac:dyDescent="0.2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2"/>
    </row>
    <row r="42" spans="1:58" ht="13.9" customHeight="1" x14ac:dyDescent="0.2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2"/>
    </row>
    <row r="43" spans="1:58" ht="13.9" customHeight="1" x14ac:dyDescent="0.2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2"/>
    </row>
    <row r="44" spans="1:58" ht="13.9" customHeight="1" x14ac:dyDescent="0.2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2"/>
      <c r="BF44" s="65"/>
    </row>
    <row r="45" spans="1:58" ht="13.9" customHeight="1" x14ac:dyDescent="0.2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2"/>
    </row>
    <row r="46" spans="1:58" ht="13.9" customHeight="1" x14ac:dyDescent="0.2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BB46" s="64"/>
    </row>
    <row r="47" spans="1:58" ht="13.9" customHeight="1" x14ac:dyDescent="0.2">
      <c r="A47" s="60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BB47" s="64"/>
    </row>
    <row r="48" spans="1:58" ht="13.9" customHeight="1" x14ac:dyDescent="0.2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BB48" s="64"/>
    </row>
    <row r="49" spans="1:54" ht="13.9" customHeight="1" x14ac:dyDescent="0.2">
      <c r="A49" s="66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9"/>
    </row>
    <row r="50" spans="1:54" ht="13.9" customHeight="1" x14ac:dyDescent="0.2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9"/>
    </row>
    <row r="51" spans="1:54" ht="13.9" customHeight="1" x14ac:dyDescent="0.2">
      <c r="A51" s="66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9"/>
    </row>
    <row r="52" spans="1:54" ht="13.9" customHeight="1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34"/>
      <c r="AF52" s="135"/>
      <c r="AG52" s="135"/>
      <c r="AH52" s="135"/>
      <c r="AI52" s="135"/>
      <c r="AJ52" s="135"/>
      <c r="AK52" s="135"/>
      <c r="AL52" s="136"/>
      <c r="AM52" s="134"/>
      <c r="AN52" s="135"/>
      <c r="AO52" s="135"/>
      <c r="AP52" s="135"/>
      <c r="AQ52" s="135"/>
      <c r="AR52" s="135"/>
      <c r="AS52" s="135"/>
      <c r="AT52" s="136"/>
      <c r="AU52" s="134"/>
      <c r="AV52" s="135"/>
      <c r="AW52" s="135"/>
      <c r="AX52" s="135"/>
      <c r="AY52" s="135"/>
      <c r="AZ52" s="135"/>
      <c r="BA52" s="135"/>
      <c r="BB52" s="136"/>
    </row>
    <row r="53" spans="1:54" ht="13.9" customHeight="1" x14ac:dyDescent="0.2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34"/>
      <c r="AF53" s="135"/>
      <c r="AG53" s="135"/>
      <c r="AH53" s="135"/>
      <c r="AI53" s="135"/>
      <c r="AJ53" s="135"/>
      <c r="AK53" s="135"/>
      <c r="AL53" s="136"/>
      <c r="AM53" s="134"/>
      <c r="AN53" s="135"/>
      <c r="AO53" s="135"/>
      <c r="AP53" s="135"/>
      <c r="AQ53" s="135"/>
      <c r="AR53" s="135"/>
      <c r="AS53" s="135"/>
      <c r="AT53" s="136"/>
      <c r="AU53" s="134"/>
      <c r="AV53" s="135"/>
      <c r="AW53" s="135"/>
      <c r="AX53" s="135"/>
      <c r="AY53" s="135"/>
      <c r="AZ53" s="135"/>
      <c r="BA53" s="135"/>
      <c r="BB53" s="136"/>
    </row>
    <row r="54" spans="1:54" ht="13.9" customHeight="1" x14ac:dyDescent="0.2">
      <c r="A54" s="145" t="s">
        <v>216</v>
      </c>
      <c r="B54" s="145"/>
      <c r="C54" s="145"/>
      <c r="D54" s="145"/>
      <c r="E54" s="150">
        <v>46195</v>
      </c>
      <c r="F54" s="150"/>
      <c r="G54" s="150"/>
      <c r="H54" s="150"/>
      <c r="I54" s="150"/>
      <c r="J54" s="150"/>
      <c r="K54" s="150"/>
      <c r="L54" s="146" t="s">
        <v>241</v>
      </c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34" t="s">
        <v>217</v>
      </c>
      <c r="AF54" s="135"/>
      <c r="AG54" s="135"/>
      <c r="AH54" s="135"/>
      <c r="AI54" s="135"/>
      <c r="AJ54" s="135"/>
      <c r="AK54" s="135"/>
      <c r="AL54" s="136"/>
      <c r="AM54" s="134" t="s">
        <v>217</v>
      </c>
      <c r="AN54" s="135"/>
      <c r="AO54" s="135"/>
      <c r="AP54" s="135"/>
      <c r="AQ54" s="135"/>
      <c r="AR54" s="135"/>
      <c r="AS54" s="135"/>
      <c r="AT54" s="136"/>
      <c r="AU54" s="134" t="s">
        <v>242</v>
      </c>
      <c r="AV54" s="135"/>
      <c r="AW54" s="135"/>
      <c r="AX54" s="135"/>
      <c r="AY54" s="135"/>
      <c r="AZ54" s="135"/>
      <c r="BA54" s="135"/>
      <c r="BB54" s="136"/>
    </row>
    <row r="55" spans="1:54" ht="13.9" customHeight="1" x14ac:dyDescent="0.2">
      <c r="A55" s="151" t="s">
        <v>218</v>
      </c>
      <c r="B55" s="151"/>
      <c r="C55" s="151"/>
      <c r="D55" s="151"/>
      <c r="E55" s="151" t="s">
        <v>219</v>
      </c>
      <c r="F55" s="151"/>
      <c r="G55" s="151"/>
      <c r="H55" s="151"/>
      <c r="I55" s="151"/>
      <c r="J55" s="151"/>
      <c r="K55" s="151"/>
      <c r="L55" s="151" t="s">
        <v>220</v>
      </c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47" t="s">
        <v>221</v>
      </c>
      <c r="AF55" s="148"/>
      <c r="AG55" s="148"/>
      <c r="AH55" s="148"/>
      <c r="AI55" s="148"/>
      <c r="AJ55" s="148"/>
      <c r="AK55" s="148"/>
      <c r="AL55" s="149"/>
      <c r="AM55" s="147" t="s">
        <v>222</v>
      </c>
      <c r="AN55" s="148"/>
      <c r="AO55" s="148"/>
      <c r="AP55" s="148"/>
      <c r="AQ55" s="148"/>
      <c r="AR55" s="148"/>
      <c r="AS55" s="148"/>
      <c r="AT55" s="149"/>
      <c r="AU55" s="147" t="s">
        <v>223</v>
      </c>
      <c r="AV55" s="148"/>
      <c r="AW55" s="148"/>
      <c r="AX55" s="148"/>
      <c r="AY55" s="148"/>
      <c r="AZ55" s="148"/>
      <c r="BA55" s="148"/>
      <c r="BB55" s="149"/>
    </row>
  </sheetData>
  <mergeCells count="35">
    <mergeCell ref="AU55:BB55"/>
    <mergeCell ref="A54:D54"/>
    <mergeCell ref="E54:K54"/>
    <mergeCell ref="L54:AD54"/>
    <mergeCell ref="AE54:AL54"/>
    <mergeCell ref="AM54:AT54"/>
    <mergeCell ref="AU54:BB54"/>
    <mergeCell ref="A55:D55"/>
    <mergeCell ref="E55:K55"/>
    <mergeCell ref="L55:AD55"/>
    <mergeCell ref="AE55:AL55"/>
    <mergeCell ref="AM55:AT55"/>
    <mergeCell ref="AU53:BB53"/>
    <mergeCell ref="A10:L10"/>
    <mergeCell ref="M10:AP10"/>
    <mergeCell ref="AQ10:BB10"/>
    <mergeCell ref="A26:BB31"/>
    <mergeCell ref="A52:D52"/>
    <mergeCell ref="E52:K52"/>
    <mergeCell ref="L52:AD52"/>
    <mergeCell ref="AE52:AL52"/>
    <mergeCell ref="AM52:AT52"/>
    <mergeCell ref="AU52:BB52"/>
    <mergeCell ref="A53:D53"/>
    <mergeCell ref="E53:K53"/>
    <mergeCell ref="L53:AD53"/>
    <mergeCell ref="AE53:AL53"/>
    <mergeCell ref="AM53:AT53"/>
    <mergeCell ref="A1:L7"/>
    <mergeCell ref="AQ1:BB7"/>
    <mergeCell ref="A8:BB8"/>
    <mergeCell ref="AW9:BB9"/>
    <mergeCell ref="M1:AP7"/>
    <mergeCell ref="AK9:AP9"/>
    <mergeCell ref="A9:AJ9"/>
  </mergeCells>
  <pageMargins left="0.25" right="0.25" top="0.25" bottom="0.25" header="0.25" footer="0.25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A2BB0-7398-487E-9096-7488B5AC1978}">
  <sheetPr>
    <pageSetUpPr fitToPage="1"/>
  </sheetPr>
  <dimension ref="A1:BB56"/>
  <sheetViews>
    <sheetView view="pageBreakPreview" topLeftCell="A17" zoomScaleNormal="100" zoomScaleSheetLayoutView="100" workbookViewId="0">
      <selection activeCell="J18" sqref="J18"/>
    </sheetView>
  </sheetViews>
  <sheetFormatPr defaultColWidth="9" defaultRowHeight="12.75" x14ac:dyDescent="0.2"/>
  <cols>
    <col min="1" max="11" width="1.7109375" style="55" customWidth="1"/>
    <col min="12" max="12" width="5.28515625" style="55" customWidth="1"/>
    <col min="13" max="54" width="1.7109375" style="55" customWidth="1"/>
    <col min="55" max="16384" width="9" style="55"/>
  </cols>
  <sheetData>
    <row r="1" spans="1:54" ht="13.9" customHeigh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21" t="s">
        <v>239</v>
      </c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3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</row>
    <row r="2" spans="1:54" ht="13.9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24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6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</row>
    <row r="3" spans="1:54" ht="13.9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24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6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</row>
    <row r="4" spans="1:54" ht="13.9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24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6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</row>
    <row r="5" spans="1:54" ht="13.9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24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6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</row>
    <row r="6" spans="1:54" ht="13.9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24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6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</row>
    <row r="7" spans="1:54" ht="13.9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27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9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</row>
    <row r="8" spans="1:54" ht="2.4500000000000002" customHeight="1" x14ac:dyDescent="0.2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8"/>
    </row>
    <row r="9" spans="1:54" s="56" customFormat="1" ht="19.899999999999999" customHeight="1" x14ac:dyDescent="0.25">
      <c r="A9" s="132" t="s">
        <v>237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0" t="s">
        <v>240</v>
      </c>
      <c r="AL9" s="130"/>
      <c r="AM9" s="130"/>
      <c r="AN9" s="130"/>
      <c r="AO9" s="130"/>
      <c r="AP9" s="131"/>
      <c r="AQ9" s="74" t="s">
        <v>213</v>
      </c>
      <c r="AR9" s="75"/>
      <c r="AS9" s="75"/>
      <c r="AT9" s="75"/>
      <c r="AU9" s="75"/>
      <c r="AV9" s="75"/>
      <c r="AW9" s="119">
        <v>46195</v>
      </c>
      <c r="AX9" s="119"/>
      <c r="AY9" s="119"/>
      <c r="AZ9" s="119"/>
      <c r="BA9" s="119"/>
      <c r="BB9" s="120"/>
    </row>
    <row r="10" spans="1:54" s="56" customFormat="1" ht="19.899999999999999" customHeight="1" x14ac:dyDescent="0.25">
      <c r="A10" s="137" t="s">
        <v>214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9" t="s">
        <v>238</v>
      </c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40"/>
      <c r="AQ10" s="141" t="s">
        <v>250</v>
      </c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</row>
    <row r="11" spans="1:54" ht="13.9" customHeight="1" x14ac:dyDescent="0.2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9"/>
    </row>
    <row r="12" spans="1:54" ht="13.9" customHeight="1" x14ac:dyDescent="0.2">
      <c r="A12" s="152" t="s">
        <v>224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4"/>
    </row>
    <row r="13" spans="1:54" ht="13.9" customHeight="1" x14ac:dyDescent="0.2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2"/>
    </row>
    <row r="14" spans="1:54" ht="13.9" customHeight="1" x14ac:dyDescent="0.2">
      <c r="A14" s="60"/>
      <c r="B14" s="61"/>
      <c r="C14" s="61"/>
      <c r="E14" s="151" t="s">
        <v>225</v>
      </c>
      <c r="F14" s="151"/>
      <c r="G14" s="151"/>
      <c r="H14" s="151" t="s">
        <v>226</v>
      </c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 t="s">
        <v>225</v>
      </c>
      <c r="AC14" s="151"/>
      <c r="AD14" s="151"/>
      <c r="AE14" s="151" t="s">
        <v>226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61"/>
      <c r="AZ14" s="61"/>
      <c r="BA14" s="61"/>
      <c r="BB14" s="62"/>
    </row>
    <row r="15" spans="1:54" ht="13.9" customHeight="1" x14ac:dyDescent="0.2">
      <c r="A15" s="60"/>
      <c r="B15" s="61"/>
      <c r="C15" s="61"/>
      <c r="E15" s="151"/>
      <c r="F15" s="151"/>
      <c r="G15" s="151"/>
      <c r="H15" s="155" t="s">
        <v>216</v>
      </c>
      <c r="I15" s="156"/>
      <c r="J15" s="155" t="s">
        <v>227</v>
      </c>
      <c r="K15" s="156"/>
      <c r="L15" s="155" t="s">
        <v>228</v>
      </c>
      <c r="M15" s="156"/>
      <c r="N15" s="155" t="s">
        <v>229</v>
      </c>
      <c r="O15" s="156"/>
      <c r="P15" s="155" t="s">
        <v>230</v>
      </c>
      <c r="Q15" s="156"/>
      <c r="R15" s="155" t="s">
        <v>231</v>
      </c>
      <c r="S15" s="156"/>
      <c r="T15" s="155" t="s">
        <v>232</v>
      </c>
      <c r="U15" s="156"/>
      <c r="V15" s="155" t="s">
        <v>233</v>
      </c>
      <c r="W15" s="156"/>
      <c r="X15" s="155" t="s">
        <v>234</v>
      </c>
      <c r="Y15" s="156"/>
      <c r="Z15" s="155" t="s">
        <v>235</v>
      </c>
      <c r="AA15" s="156"/>
      <c r="AB15" s="151"/>
      <c r="AC15" s="151"/>
      <c r="AD15" s="151"/>
      <c r="AE15" s="155" t="s">
        <v>216</v>
      </c>
      <c r="AF15" s="156"/>
      <c r="AG15" s="155" t="s">
        <v>227</v>
      </c>
      <c r="AH15" s="156"/>
      <c r="AI15" s="155" t="s">
        <v>228</v>
      </c>
      <c r="AJ15" s="156"/>
      <c r="AK15" s="155" t="s">
        <v>229</v>
      </c>
      <c r="AL15" s="156"/>
      <c r="AM15" s="155" t="s">
        <v>230</v>
      </c>
      <c r="AN15" s="156"/>
      <c r="AO15" s="155" t="s">
        <v>231</v>
      </c>
      <c r="AP15" s="156"/>
      <c r="AQ15" s="155" t="s">
        <v>232</v>
      </c>
      <c r="AR15" s="156"/>
      <c r="AS15" s="155" t="s">
        <v>233</v>
      </c>
      <c r="AT15" s="156"/>
      <c r="AU15" s="155" t="s">
        <v>234</v>
      </c>
      <c r="AV15" s="156"/>
      <c r="AW15" s="155" t="s">
        <v>235</v>
      </c>
      <c r="AX15" s="156"/>
      <c r="AY15" s="61"/>
      <c r="AZ15" s="61"/>
      <c r="BA15" s="61"/>
      <c r="BB15" s="62"/>
    </row>
    <row r="16" spans="1:54" ht="13.9" customHeight="1" x14ac:dyDescent="0.2">
      <c r="A16" s="60"/>
      <c r="B16" s="61"/>
      <c r="C16" s="61"/>
      <c r="E16" s="160">
        <v>1</v>
      </c>
      <c r="F16" s="161"/>
      <c r="G16" s="162"/>
      <c r="H16" s="163" t="s">
        <v>236</v>
      </c>
      <c r="I16" s="164"/>
      <c r="J16" s="157"/>
      <c r="K16" s="158"/>
      <c r="L16" s="157"/>
      <c r="M16" s="158"/>
      <c r="N16" s="159"/>
      <c r="O16" s="158"/>
      <c r="P16" s="159"/>
      <c r="Q16" s="158"/>
      <c r="R16" s="159"/>
      <c r="S16" s="158"/>
      <c r="T16" s="159"/>
      <c r="U16" s="158"/>
      <c r="V16" s="159"/>
      <c r="W16" s="158"/>
      <c r="X16" s="159"/>
      <c r="Y16" s="158"/>
      <c r="Z16" s="159"/>
      <c r="AA16" s="158"/>
      <c r="AB16" s="160">
        <v>41</v>
      </c>
      <c r="AC16" s="161"/>
      <c r="AD16" s="162"/>
      <c r="AE16" s="157"/>
      <c r="AF16" s="158"/>
      <c r="AG16" s="159"/>
      <c r="AH16" s="158"/>
      <c r="AI16" s="159"/>
      <c r="AJ16" s="158"/>
      <c r="AK16" s="159"/>
      <c r="AL16" s="158"/>
      <c r="AM16" s="159"/>
      <c r="AN16" s="158"/>
      <c r="AO16" s="159"/>
      <c r="AP16" s="158"/>
      <c r="AQ16" s="159"/>
      <c r="AR16" s="158"/>
      <c r="AS16" s="159"/>
      <c r="AT16" s="158"/>
      <c r="AU16" s="159"/>
      <c r="AV16" s="158"/>
      <c r="AW16" s="159"/>
      <c r="AX16" s="158"/>
      <c r="AY16" s="61"/>
      <c r="AZ16" s="61"/>
      <c r="BA16" s="61"/>
      <c r="BB16" s="62"/>
    </row>
    <row r="17" spans="1:54" ht="13.9" customHeight="1" x14ac:dyDescent="0.2">
      <c r="A17" s="60"/>
      <c r="B17" s="61"/>
      <c r="C17" s="61"/>
      <c r="E17" s="160">
        <v>2</v>
      </c>
      <c r="F17" s="161"/>
      <c r="G17" s="162"/>
      <c r="H17" s="163" t="s">
        <v>236</v>
      </c>
      <c r="I17" s="164"/>
      <c r="J17" s="157"/>
      <c r="K17" s="158"/>
      <c r="L17" s="157"/>
      <c r="M17" s="158"/>
      <c r="N17" s="159"/>
      <c r="O17" s="158"/>
      <c r="P17" s="159"/>
      <c r="Q17" s="158"/>
      <c r="R17" s="159"/>
      <c r="S17" s="158"/>
      <c r="T17" s="159"/>
      <c r="U17" s="158"/>
      <c r="V17" s="159"/>
      <c r="W17" s="158"/>
      <c r="X17" s="159"/>
      <c r="Y17" s="158"/>
      <c r="Z17" s="159"/>
      <c r="AA17" s="158"/>
      <c r="AB17" s="160">
        <v>42</v>
      </c>
      <c r="AC17" s="161"/>
      <c r="AD17" s="162"/>
      <c r="AE17" s="157"/>
      <c r="AF17" s="158"/>
      <c r="AG17" s="159"/>
      <c r="AH17" s="158"/>
      <c r="AI17" s="159"/>
      <c r="AJ17" s="158"/>
      <c r="AK17" s="159"/>
      <c r="AL17" s="158"/>
      <c r="AM17" s="159"/>
      <c r="AN17" s="158"/>
      <c r="AO17" s="159"/>
      <c r="AP17" s="158"/>
      <c r="AQ17" s="159"/>
      <c r="AR17" s="158"/>
      <c r="AS17" s="159"/>
      <c r="AT17" s="158"/>
      <c r="AU17" s="159"/>
      <c r="AV17" s="158"/>
      <c r="AW17" s="159"/>
      <c r="AX17" s="158"/>
      <c r="AY17" s="61"/>
      <c r="AZ17" s="61"/>
      <c r="BA17" s="61"/>
      <c r="BB17" s="62"/>
    </row>
    <row r="18" spans="1:54" ht="13.9" customHeight="1" x14ac:dyDescent="0.2">
      <c r="A18" s="60"/>
      <c r="B18" s="61"/>
      <c r="C18" s="61"/>
      <c r="E18" s="160">
        <v>3</v>
      </c>
      <c r="F18" s="161"/>
      <c r="G18" s="162"/>
      <c r="H18" s="163" t="s">
        <v>236</v>
      </c>
      <c r="I18" s="164"/>
      <c r="J18" s="157"/>
      <c r="K18" s="158"/>
      <c r="L18" s="157"/>
      <c r="M18" s="158"/>
      <c r="N18" s="159"/>
      <c r="O18" s="158"/>
      <c r="P18" s="159"/>
      <c r="Q18" s="158"/>
      <c r="R18" s="159"/>
      <c r="S18" s="158"/>
      <c r="T18" s="159"/>
      <c r="U18" s="158"/>
      <c r="V18" s="159"/>
      <c r="W18" s="158"/>
      <c r="X18" s="159"/>
      <c r="Y18" s="158"/>
      <c r="Z18" s="159"/>
      <c r="AA18" s="158"/>
      <c r="AB18" s="160">
        <v>43</v>
      </c>
      <c r="AC18" s="161"/>
      <c r="AD18" s="162"/>
      <c r="AE18" s="157"/>
      <c r="AF18" s="158"/>
      <c r="AG18" s="159"/>
      <c r="AH18" s="158"/>
      <c r="AI18" s="159"/>
      <c r="AJ18" s="158"/>
      <c r="AK18" s="159"/>
      <c r="AL18" s="158"/>
      <c r="AM18" s="159"/>
      <c r="AN18" s="158"/>
      <c r="AO18" s="159"/>
      <c r="AP18" s="158"/>
      <c r="AQ18" s="159"/>
      <c r="AR18" s="158"/>
      <c r="AS18" s="159"/>
      <c r="AT18" s="158"/>
      <c r="AU18" s="159"/>
      <c r="AV18" s="158"/>
      <c r="AW18" s="159"/>
      <c r="AX18" s="158"/>
      <c r="AY18" s="61"/>
      <c r="AZ18" s="61"/>
      <c r="BA18" s="61"/>
      <c r="BB18" s="62"/>
    </row>
    <row r="19" spans="1:54" ht="13.9" customHeight="1" x14ac:dyDescent="0.2">
      <c r="A19" s="60"/>
      <c r="B19" s="61"/>
      <c r="C19" s="61"/>
      <c r="E19" s="160">
        <v>4</v>
      </c>
      <c r="F19" s="161"/>
      <c r="G19" s="162"/>
      <c r="H19" s="163" t="s">
        <v>236</v>
      </c>
      <c r="I19" s="164"/>
      <c r="J19" s="157"/>
      <c r="K19" s="158"/>
      <c r="L19" s="157"/>
      <c r="M19" s="158"/>
      <c r="N19" s="159"/>
      <c r="O19" s="158"/>
      <c r="P19" s="159"/>
      <c r="Q19" s="158"/>
      <c r="R19" s="159"/>
      <c r="S19" s="158"/>
      <c r="T19" s="159"/>
      <c r="U19" s="158"/>
      <c r="V19" s="159"/>
      <c r="W19" s="158"/>
      <c r="X19" s="159"/>
      <c r="Y19" s="158"/>
      <c r="Z19" s="159"/>
      <c r="AA19" s="158"/>
      <c r="AB19" s="160">
        <v>44</v>
      </c>
      <c r="AC19" s="161"/>
      <c r="AD19" s="162"/>
      <c r="AE19" s="157"/>
      <c r="AF19" s="158"/>
      <c r="AG19" s="159"/>
      <c r="AH19" s="158"/>
      <c r="AI19" s="159"/>
      <c r="AJ19" s="158"/>
      <c r="AK19" s="159"/>
      <c r="AL19" s="158"/>
      <c r="AM19" s="159"/>
      <c r="AN19" s="158"/>
      <c r="AO19" s="159"/>
      <c r="AP19" s="158"/>
      <c r="AQ19" s="159"/>
      <c r="AR19" s="158"/>
      <c r="AS19" s="159"/>
      <c r="AT19" s="158"/>
      <c r="AU19" s="159"/>
      <c r="AV19" s="158"/>
      <c r="AW19" s="159"/>
      <c r="AX19" s="158"/>
      <c r="AY19" s="61"/>
      <c r="AZ19" s="61"/>
      <c r="BA19" s="61"/>
      <c r="BB19" s="62"/>
    </row>
    <row r="20" spans="1:54" ht="13.9" customHeight="1" x14ac:dyDescent="0.2">
      <c r="A20" s="60"/>
      <c r="B20" s="61"/>
      <c r="C20" s="61"/>
      <c r="E20" s="160">
        <v>5</v>
      </c>
      <c r="F20" s="161"/>
      <c r="G20" s="162"/>
      <c r="H20" s="163" t="s">
        <v>236</v>
      </c>
      <c r="I20" s="164"/>
      <c r="J20" s="157"/>
      <c r="K20" s="158"/>
      <c r="L20" s="157"/>
      <c r="M20" s="158"/>
      <c r="N20" s="159"/>
      <c r="O20" s="158"/>
      <c r="P20" s="159"/>
      <c r="Q20" s="158"/>
      <c r="R20" s="159"/>
      <c r="S20" s="158"/>
      <c r="T20" s="159"/>
      <c r="U20" s="158"/>
      <c r="V20" s="159"/>
      <c r="W20" s="158"/>
      <c r="X20" s="159"/>
      <c r="Y20" s="158"/>
      <c r="Z20" s="159"/>
      <c r="AA20" s="158"/>
      <c r="AB20" s="160">
        <v>45</v>
      </c>
      <c r="AC20" s="161"/>
      <c r="AD20" s="162"/>
      <c r="AE20" s="157"/>
      <c r="AF20" s="158"/>
      <c r="AG20" s="159"/>
      <c r="AH20" s="158"/>
      <c r="AI20" s="159"/>
      <c r="AJ20" s="158"/>
      <c r="AK20" s="159"/>
      <c r="AL20" s="158"/>
      <c r="AM20" s="159"/>
      <c r="AN20" s="158"/>
      <c r="AO20" s="159"/>
      <c r="AP20" s="158"/>
      <c r="AQ20" s="159"/>
      <c r="AR20" s="158"/>
      <c r="AS20" s="159"/>
      <c r="AT20" s="158"/>
      <c r="AU20" s="159"/>
      <c r="AV20" s="158"/>
      <c r="AW20" s="159"/>
      <c r="AX20" s="158"/>
      <c r="AY20" s="61"/>
      <c r="AZ20" s="61"/>
      <c r="BA20" s="61"/>
      <c r="BB20" s="62"/>
    </row>
    <row r="21" spans="1:54" ht="13.9" customHeight="1" x14ac:dyDescent="0.2">
      <c r="A21" s="60"/>
      <c r="B21" s="61"/>
      <c r="C21" s="61"/>
      <c r="E21" s="160">
        <v>6</v>
      </c>
      <c r="F21" s="161"/>
      <c r="G21" s="162"/>
      <c r="H21" s="163" t="s">
        <v>236</v>
      </c>
      <c r="I21" s="164"/>
      <c r="J21" s="157"/>
      <c r="K21" s="158"/>
      <c r="L21" s="157"/>
      <c r="M21" s="158"/>
      <c r="N21" s="159"/>
      <c r="O21" s="158"/>
      <c r="P21" s="159"/>
      <c r="Q21" s="158"/>
      <c r="R21" s="159"/>
      <c r="S21" s="158"/>
      <c r="T21" s="159"/>
      <c r="U21" s="158"/>
      <c r="V21" s="159"/>
      <c r="W21" s="158"/>
      <c r="X21" s="159"/>
      <c r="Y21" s="158"/>
      <c r="Z21" s="159"/>
      <c r="AA21" s="158"/>
      <c r="AB21" s="160">
        <v>46</v>
      </c>
      <c r="AC21" s="161"/>
      <c r="AD21" s="162"/>
      <c r="AE21" s="157"/>
      <c r="AF21" s="158"/>
      <c r="AG21" s="159"/>
      <c r="AH21" s="158"/>
      <c r="AI21" s="159"/>
      <c r="AJ21" s="158"/>
      <c r="AK21" s="159"/>
      <c r="AL21" s="158"/>
      <c r="AM21" s="159"/>
      <c r="AN21" s="158"/>
      <c r="AO21" s="159"/>
      <c r="AP21" s="158"/>
      <c r="AQ21" s="159"/>
      <c r="AR21" s="158"/>
      <c r="AS21" s="159"/>
      <c r="AT21" s="158"/>
      <c r="AU21" s="159"/>
      <c r="AV21" s="158"/>
      <c r="AW21" s="159"/>
      <c r="AX21" s="158"/>
      <c r="AY21" s="61"/>
      <c r="AZ21" s="61"/>
      <c r="BA21" s="61"/>
      <c r="BB21" s="62"/>
    </row>
    <row r="22" spans="1:54" ht="13.9" customHeight="1" x14ac:dyDescent="0.2">
      <c r="A22" s="60"/>
      <c r="B22" s="61"/>
      <c r="C22" s="61"/>
      <c r="E22" s="160">
        <v>7</v>
      </c>
      <c r="F22" s="161"/>
      <c r="G22" s="162"/>
      <c r="H22" s="163" t="s">
        <v>236</v>
      </c>
      <c r="I22" s="164"/>
      <c r="J22" s="157"/>
      <c r="K22" s="158"/>
      <c r="L22" s="157"/>
      <c r="M22" s="158"/>
      <c r="N22" s="159"/>
      <c r="O22" s="158"/>
      <c r="P22" s="159"/>
      <c r="Q22" s="158"/>
      <c r="R22" s="159"/>
      <c r="S22" s="158"/>
      <c r="T22" s="159"/>
      <c r="U22" s="158"/>
      <c r="V22" s="159"/>
      <c r="W22" s="158"/>
      <c r="X22" s="159"/>
      <c r="Y22" s="158"/>
      <c r="Z22" s="159"/>
      <c r="AA22" s="158"/>
      <c r="AB22" s="160">
        <v>47</v>
      </c>
      <c r="AC22" s="161"/>
      <c r="AD22" s="162"/>
      <c r="AE22" s="157"/>
      <c r="AF22" s="158"/>
      <c r="AG22" s="159"/>
      <c r="AH22" s="158"/>
      <c r="AI22" s="159"/>
      <c r="AJ22" s="158"/>
      <c r="AK22" s="159"/>
      <c r="AL22" s="158"/>
      <c r="AM22" s="159"/>
      <c r="AN22" s="158"/>
      <c r="AO22" s="159"/>
      <c r="AP22" s="158"/>
      <c r="AQ22" s="159"/>
      <c r="AR22" s="158"/>
      <c r="AS22" s="159"/>
      <c r="AT22" s="158"/>
      <c r="AU22" s="159"/>
      <c r="AV22" s="158"/>
      <c r="AW22" s="159"/>
      <c r="AX22" s="158"/>
      <c r="AY22" s="61"/>
      <c r="AZ22" s="61"/>
      <c r="BA22" s="61"/>
      <c r="BB22" s="62"/>
    </row>
    <row r="23" spans="1:54" ht="13.9" customHeight="1" x14ac:dyDescent="0.2">
      <c r="A23" s="60"/>
      <c r="B23" s="61"/>
      <c r="C23" s="61"/>
      <c r="E23" s="160">
        <v>8</v>
      </c>
      <c r="F23" s="161"/>
      <c r="G23" s="162"/>
      <c r="H23" s="163" t="s">
        <v>236</v>
      </c>
      <c r="I23" s="164"/>
      <c r="J23" s="157"/>
      <c r="K23" s="158"/>
      <c r="L23" s="157"/>
      <c r="M23" s="158"/>
      <c r="N23" s="159"/>
      <c r="O23" s="158"/>
      <c r="P23" s="159"/>
      <c r="Q23" s="158"/>
      <c r="R23" s="159"/>
      <c r="S23" s="158"/>
      <c r="T23" s="159"/>
      <c r="U23" s="158"/>
      <c r="V23" s="159"/>
      <c r="W23" s="158"/>
      <c r="X23" s="159"/>
      <c r="Y23" s="158"/>
      <c r="Z23" s="159"/>
      <c r="AA23" s="158"/>
      <c r="AB23" s="160">
        <v>48</v>
      </c>
      <c r="AC23" s="161"/>
      <c r="AD23" s="162"/>
      <c r="AE23" s="157"/>
      <c r="AF23" s="158"/>
      <c r="AG23" s="159"/>
      <c r="AH23" s="158"/>
      <c r="AI23" s="159"/>
      <c r="AJ23" s="158"/>
      <c r="AK23" s="159"/>
      <c r="AL23" s="158"/>
      <c r="AM23" s="159"/>
      <c r="AN23" s="158"/>
      <c r="AO23" s="159"/>
      <c r="AP23" s="158"/>
      <c r="AQ23" s="159"/>
      <c r="AR23" s="158"/>
      <c r="AS23" s="159"/>
      <c r="AT23" s="158"/>
      <c r="AU23" s="159"/>
      <c r="AV23" s="158"/>
      <c r="AW23" s="159"/>
      <c r="AX23" s="158"/>
      <c r="AY23" s="61"/>
      <c r="AZ23" s="61"/>
      <c r="BA23" s="61"/>
      <c r="BB23" s="62"/>
    </row>
    <row r="24" spans="1:54" ht="13.9" customHeight="1" x14ac:dyDescent="0.2">
      <c r="A24" s="60"/>
      <c r="B24" s="61"/>
      <c r="C24" s="61"/>
      <c r="E24" s="160">
        <v>9</v>
      </c>
      <c r="F24" s="161"/>
      <c r="G24" s="162"/>
      <c r="H24" s="163" t="s">
        <v>236</v>
      </c>
      <c r="I24" s="164"/>
      <c r="J24" s="157"/>
      <c r="K24" s="158"/>
      <c r="L24" s="157"/>
      <c r="M24" s="158"/>
      <c r="N24" s="159"/>
      <c r="O24" s="158"/>
      <c r="P24" s="159"/>
      <c r="Q24" s="158"/>
      <c r="R24" s="159"/>
      <c r="S24" s="158"/>
      <c r="T24" s="159"/>
      <c r="U24" s="158"/>
      <c r="V24" s="159"/>
      <c r="W24" s="158"/>
      <c r="X24" s="159"/>
      <c r="Y24" s="158"/>
      <c r="Z24" s="159"/>
      <c r="AA24" s="158"/>
      <c r="AB24" s="160">
        <v>49</v>
      </c>
      <c r="AC24" s="161"/>
      <c r="AD24" s="162"/>
      <c r="AE24" s="157"/>
      <c r="AF24" s="158"/>
      <c r="AG24" s="159"/>
      <c r="AH24" s="158"/>
      <c r="AI24" s="159"/>
      <c r="AJ24" s="158"/>
      <c r="AK24" s="159"/>
      <c r="AL24" s="158"/>
      <c r="AM24" s="159"/>
      <c r="AN24" s="158"/>
      <c r="AO24" s="159"/>
      <c r="AP24" s="158"/>
      <c r="AQ24" s="159"/>
      <c r="AR24" s="158"/>
      <c r="AS24" s="159"/>
      <c r="AT24" s="158"/>
      <c r="AU24" s="159"/>
      <c r="AV24" s="158"/>
      <c r="AW24" s="159"/>
      <c r="AX24" s="158"/>
      <c r="AY24" s="61"/>
      <c r="AZ24" s="61"/>
      <c r="BA24" s="61"/>
      <c r="BB24" s="62"/>
    </row>
    <row r="25" spans="1:54" ht="13.9" customHeight="1" x14ac:dyDescent="0.2">
      <c r="A25" s="60"/>
      <c r="B25" s="61"/>
      <c r="C25" s="61"/>
      <c r="E25" s="160">
        <v>10</v>
      </c>
      <c r="F25" s="161"/>
      <c r="G25" s="162"/>
      <c r="H25" s="163" t="s">
        <v>236</v>
      </c>
      <c r="I25" s="164"/>
      <c r="J25" s="157"/>
      <c r="K25" s="158"/>
      <c r="L25" s="157"/>
      <c r="M25" s="158"/>
      <c r="N25" s="159"/>
      <c r="O25" s="158"/>
      <c r="P25" s="159"/>
      <c r="Q25" s="158"/>
      <c r="R25" s="159"/>
      <c r="S25" s="158"/>
      <c r="T25" s="159"/>
      <c r="U25" s="158"/>
      <c r="V25" s="159"/>
      <c r="W25" s="158"/>
      <c r="X25" s="159"/>
      <c r="Y25" s="158"/>
      <c r="Z25" s="159"/>
      <c r="AA25" s="158"/>
      <c r="AB25" s="160">
        <v>50</v>
      </c>
      <c r="AC25" s="161"/>
      <c r="AD25" s="162"/>
      <c r="AE25" s="157"/>
      <c r="AF25" s="158"/>
      <c r="AG25" s="159"/>
      <c r="AH25" s="158"/>
      <c r="AI25" s="159"/>
      <c r="AJ25" s="158"/>
      <c r="AK25" s="159"/>
      <c r="AL25" s="158"/>
      <c r="AM25" s="159"/>
      <c r="AN25" s="158"/>
      <c r="AO25" s="159"/>
      <c r="AP25" s="158"/>
      <c r="AQ25" s="159"/>
      <c r="AR25" s="158"/>
      <c r="AS25" s="159"/>
      <c r="AT25" s="158"/>
      <c r="AU25" s="159"/>
      <c r="AV25" s="158"/>
      <c r="AW25" s="159"/>
      <c r="AX25" s="158"/>
      <c r="AY25" s="61"/>
      <c r="AZ25" s="61"/>
      <c r="BA25" s="61"/>
      <c r="BB25" s="62"/>
    </row>
    <row r="26" spans="1:54" ht="13.9" customHeight="1" x14ac:dyDescent="0.2">
      <c r="A26" s="60"/>
      <c r="B26" s="61"/>
      <c r="C26" s="61"/>
      <c r="E26" s="160">
        <v>11</v>
      </c>
      <c r="F26" s="161"/>
      <c r="G26" s="162"/>
      <c r="H26" s="163" t="s">
        <v>236</v>
      </c>
      <c r="I26" s="164"/>
      <c r="J26" s="157"/>
      <c r="K26" s="158"/>
      <c r="L26" s="157"/>
      <c r="M26" s="158"/>
      <c r="N26" s="159"/>
      <c r="O26" s="158"/>
      <c r="P26" s="159"/>
      <c r="Q26" s="158"/>
      <c r="R26" s="159"/>
      <c r="S26" s="158"/>
      <c r="T26" s="159"/>
      <c r="U26" s="158"/>
      <c r="V26" s="159"/>
      <c r="W26" s="158"/>
      <c r="X26" s="159"/>
      <c r="Y26" s="158"/>
      <c r="Z26" s="159"/>
      <c r="AA26" s="158"/>
      <c r="AB26" s="160">
        <v>51</v>
      </c>
      <c r="AC26" s="161"/>
      <c r="AD26" s="162"/>
      <c r="AE26" s="157"/>
      <c r="AF26" s="158"/>
      <c r="AG26" s="159"/>
      <c r="AH26" s="158"/>
      <c r="AI26" s="159"/>
      <c r="AJ26" s="158"/>
      <c r="AK26" s="159"/>
      <c r="AL26" s="158"/>
      <c r="AM26" s="159"/>
      <c r="AN26" s="158"/>
      <c r="AO26" s="159"/>
      <c r="AP26" s="158"/>
      <c r="AQ26" s="159"/>
      <c r="AR26" s="158"/>
      <c r="AS26" s="159"/>
      <c r="AT26" s="158"/>
      <c r="AU26" s="159"/>
      <c r="AV26" s="158"/>
      <c r="AW26" s="159"/>
      <c r="AX26" s="158"/>
      <c r="AY26" s="61"/>
      <c r="AZ26" s="61"/>
      <c r="BA26" s="61"/>
      <c r="BB26" s="62"/>
    </row>
    <row r="27" spans="1:54" ht="13.9" customHeight="1" x14ac:dyDescent="0.2">
      <c r="A27" s="60"/>
      <c r="B27" s="61"/>
      <c r="C27" s="61"/>
      <c r="E27" s="160">
        <v>12</v>
      </c>
      <c r="F27" s="161"/>
      <c r="G27" s="162"/>
      <c r="H27" s="163" t="s">
        <v>236</v>
      </c>
      <c r="I27" s="164"/>
      <c r="J27" s="157"/>
      <c r="K27" s="158"/>
      <c r="L27" s="157"/>
      <c r="M27" s="158"/>
      <c r="N27" s="159"/>
      <c r="O27" s="158"/>
      <c r="P27" s="159"/>
      <c r="Q27" s="158"/>
      <c r="R27" s="159"/>
      <c r="S27" s="158"/>
      <c r="T27" s="159"/>
      <c r="U27" s="158"/>
      <c r="V27" s="159"/>
      <c r="W27" s="158"/>
      <c r="X27" s="159"/>
      <c r="Y27" s="158"/>
      <c r="Z27" s="159"/>
      <c r="AA27" s="158"/>
      <c r="AB27" s="160">
        <v>52</v>
      </c>
      <c r="AC27" s="161"/>
      <c r="AD27" s="162"/>
      <c r="AE27" s="157"/>
      <c r="AF27" s="158"/>
      <c r="AG27" s="159"/>
      <c r="AH27" s="158"/>
      <c r="AI27" s="159"/>
      <c r="AJ27" s="158"/>
      <c r="AK27" s="159"/>
      <c r="AL27" s="158"/>
      <c r="AM27" s="159"/>
      <c r="AN27" s="158"/>
      <c r="AO27" s="159"/>
      <c r="AP27" s="158"/>
      <c r="AQ27" s="159"/>
      <c r="AR27" s="158"/>
      <c r="AS27" s="159"/>
      <c r="AT27" s="158"/>
      <c r="AU27" s="159"/>
      <c r="AV27" s="158"/>
      <c r="AW27" s="159"/>
      <c r="AX27" s="158"/>
      <c r="AY27" s="61"/>
      <c r="AZ27" s="61"/>
      <c r="BA27" s="61"/>
      <c r="BB27" s="62"/>
    </row>
    <row r="28" spans="1:54" ht="13.9" customHeight="1" x14ac:dyDescent="0.2">
      <c r="A28" s="60"/>
      <c r="B28" s="61"/>
      <c r="C28" s="61"/>
      <c r="E28" s="160">
        <v>13</v>
      </c>
      <c r="F28" s="161"/>
      <c r="G28" s="162"/>
      <c r="H28" s="157"/>
      <c r="I28" s="158"/>
      <c r="J28" s="157"/>
      <c r="K28" s="158"/>
      <c r="L28" s="157"/>
      <c r="M28" s="158"/>
      <c r="N28" s="159"/>
      <c r="O28" s="158"/>
      <c r="P28" s="159"/>
      <c r="Q28" s="158"/>
      <c r="R28" s="159"/>
      <c r="S28" s="158"/>
      <c r="T28" s="159"/>
      <c r="U28" s="158"/>
      <c r="V28" s="159"/>
      <c r="W28" s="158"/>
      <c r="X28" s="159"/>
      <c r="Y28" s="158"/>
      <c r="Z28" s="159"/>
      <c r="AA28" s="158"/>
      <c r="AB28" s="160">
        <v>53</v>
      </c>
      <c r="AC28" s="161"/>
      <c r="AD28" s="162"/>
      <c r="AE28" s="157"/>
      <c r="AF28" s="158"/>
      <c r="AG28" s="159"/>
      <c r="AH28" s="158"/>
      <c r="AI28" s="159"/>
      <c r="AJ28" s="158"/>
      <c r="AK28" s="159"/>
      <c r="AL28" s="158"/>
      <c r="AM28" s="159"/>
      <c r="AN28" s="158"/>
      <c r="AO28" s="159"/>
      <c r="AP28" s="158"/>
      <c r="AQ28" s="159"/>
      <c r="AR28" s="158"/>
      <c r="AS28" s="159"/>
      <c r="AT28" s="158"/>
      <c r="AU28" s="159"/>
      <c r="AV28" s="158"/>
      <c r="AW28" s="159"/>
      <c r="AX28" s="158"/>
      <c r="AY28" s="61"/>
      <c r="AZ28" s="61"/>
      <c r="BA28" s="61"/>
      <c r="BB28" s="62"/>
    </row>
    <row r="29" spans="1:54" ht="13.9" customHeight="1" x14ac:dyDescent="0.2">
      <c r="A29" s="60"/>
      <c r="B29" s="61"/>
      <c r="C29" s="61"/>
      <c r="E29" s="160">
        <v>14</v>
      </c>
      <c r="F29" s="161"/>
      <c r="G29" s="162"/>
      <c r="H29" s="157"/>
      <c r="I29" s="158"/>
      <c r="J29" s="157"/>
      <c r="K29" s="158"/>
      <c r="L29" s="157"/>
      <c r="M29" s="158"/>
      <c r="N29" s="159"/>
      <c r="O29" s="158"/>
      <c r="P29" s="159"/>
      <c r="Q29" s="158"/>
      <c r="R29" s="159"/>
      <c r="S29" s="158"/>
      <c r="T29" s="159"/>
      <c r="U29" s="158"/>
      <c r="V29" s="159"/>
      <c r="W29" s="158"/>
      <c r="X29" s="159"/>
      <c r="Y29" s="158"/>
      <c r="Z29" s="159"/>
      <c r="AA29" s="158"/>
      <c r="AB29" s="160">
        <v>54</v>
      </c>
      <c r="AC29" s="161"/>
      <c r="AD29" s="162"/>
      <c r="AE29" s="157"/>
      <c r="AF29" s="158"/>
      <c r="AG29" s="159"/>
      <c r="AH29" s="158"/>
      <c r="AI29" s="159"/>
      <c r="AJ29" s="158"/>
      <c r="AK29" s="159"/>
      <c r="AL29" s="158"/>
      <c r="AM29" s="159"/>
      <c r="AN29" s="158"/>
      <c r="AO29" s="159"/>
      <c r="AP29" s="158"/>
      <c r="AQ29" s="159"/>
      <c r="AR29" s="158"/>
      <c r="AS29" s="159"/>
      <c r="AT29" s="158"/>
      <c r="AU29" s="159"/>
      <c r="AV29" s="158"/>
      <c r="AW29" s="159"/>
      <c r="AX29" s="158"/>
      <c r="AY29" s="61"/>
      <c r="AZ29" s="61"/>
      <c r="BA29" s="61"/>
      <c r="BB29" s="62"/>
    </row>
    <row r="30" spans="1:54" ht="13.9" customHeight="1" x14ac:dyDescent="0.2">
      <c r="A30" s="60"/>
      <c r="B30" s="61"/>
      <c r="C30" s="61"/>
      <c r="E30" s="160">
        <v>15</v>
      </c>
      <c r="F30" s="161"/>
      <c r="G30" s="162"/>
      <c r="H30" s="157"/>
      <c r="I30" s="158"/>
      <c r="J30" s="157"/>
      <c r="K30" s="158"/>
      <c r="L30" s="157"/>
      <c r="M30" s="158"/>
      <c r="N30" s="159"/>
      <c r="O30" s="158"/>
      <c r="P30" s="159"/>
      <c r="Q30" s="158"/>
      <c r="R30" s="159"/>
      <c r="S30" s="158"/>
      <c r="T30" s="159"/>
      <c r="U30" s="158"/>
      <c r="V30" s="159"/>
      <c r="W30" s="158"/>
      <c r="X30" s="159"/>
      <c r="Y30" s="158"/>
      <c r="Z30" s="159"/>
      <c r="AA30" s="158"/>
      <c r="AB30" s="160">
        <v>55</v>
      </c>
      <c r="AC30" s="161"/>
      <c r="AD30" s="162"/>
      <c r="AE30" s="157"/>
      <c r="AF30" s="158"/>
      <c r="AG30" s="159"/>
      <c r="AH30" s="158"/>
      <c r="AI30" s="159"/>
      <c r="AJ30" s="158"/>
      <c r="AK30" s="159"/>
      <c r="AL30" s="158"/>
      <c r="AM30" s="159"/>
      <c r="AN30" s="158"/>
      <c r="AO30" s="159"/>
      <c r="AP30" s="158"/>
      <c r="AQ30" s="159"/>
      <c r="AR30" s="158"/>
      <c r="AS30" s="159"/>
      <c r="AT30" s="158"/>
      <c r="AU30" s="159"/>
      <c r="AV30" s="158"/>
      <c r="AW30" s="159"/>
      <c r="AX30" s="158"/>
      <c r="AY30" s="61"/>
      <c r="AZ30" s="61"/>
      <c r="BA30" s="61"/>
      <c r="BB30" s="62"/>
    </row>
    <row r="31" spans="1:54" ht="13.9" customHeight="1" x14ac:dyDescent="0.2">
      <c r="A31" s="60"/>
      <c r="B31" s="61"/>
      <c r="C31" s="61"/>
      <c r="E31" s="160">
        <v>16</v>
      </c>
      <c r="F31" s="161"/>
      <c r="G31" s="162"/>
      <c r="H31" s="157"/>
      <c r="I31" s="158"/>
      <c r="J31" s="157"/>
      <c r="K31" s="158"/>
      <c r="L31" s="157"/>
      <c r="M31" s="158"/>
      <c r="N31" s="159"/>
      <c r="O31" s="158"/>
      <c r="P31" s="159"/>
      <c r="Q31" s="158"/>
      <c r="R31" s="159"/>
      <c r="S31" s="158"/>
      <c r="T31" s="159"/>
      <c r="U31" s="158"/>
      <c r="V31" s="159"/>
      <c r="W31" s="158"/>
      <c r="X31" s="159"/>
      <c r="Y31" s="158"/>
      <c r="Z31" s="159"/>
      <c r="AA31" s="158"/>
      <c r="AB31" s="160">
        <v>56</v>
      </c>
      <c r="AC31" s="161"/>
      <c r="AD31" s="162"/>
      <c r="AE31" s="157"/>
      <c r="AF31" s="158"/>
      <c r="AG31" s="159"/>
      <c r="AH31" s="158"/>
      <c r="AI31" s="159"/>
      <c r="AJ31" s="158"/>
      <c r="AK31" s="159"/>
      <c r="AL31" s="158"/>
      <c r="AM31" s="159"/>
      <c r="AN31" s="158"/>
      <c r="AO31" s="159"/>
      <c r="AP31" s="158"/>
      <c r="AQ31" s="159"/>
      <c r="AR31" s="158"/>
      <c r="AS31" s="159"/>
      <c r="AT31" s="158"/>
      <c r="AU31" s="159"/>
      <c r="AV31" s="158"/>
      <c r="AW31" s="159"/>
      <c r="AX31" s="158"/>
      <c r="AY31" s="61"/>
      <c r="AZ31" s="61"/>
      <c r="BA31" s="61"/>
      <c r="BB31" s="62"/>
    </row>
    <row r="32" spans="1:54" ht="13.9" customHeight="1" x14ac:dyDescent="0.2">
      <c r="A32" s="60"/>
      <c r="B32" s="61"/>
      <c r="C32" s="61"/>
      <c r="E32" s="160">
        <v>17</v>
      </c>
      <c r="F32" s="161"/>
      <c r="G32" s="162"/>
      <c r="H32" s="157"/>
      <c r="I32" s="158"/>
      <c r="J32" s="157"/>
      <c r="K32" s="158"/>
      <c r="L32" s="157"/>
      <c r="M32" s="158"/>
      <c r="N32" s="159"/>
      <c r="O32" s="158"/>
      <c r="P32" s="159"/>
      <c r="Q32" s="158"/>
      <c r="R32" s="159"/>
      <c r="S32" s="158"/>
      <c r="T32" s="159"/>
      <c r="U32" s="158"/>
      <c r="V32" s="159"/>
      <c r="W32" s="158"/>
      <c r="X32" s="159"/>
      <c r="Y32" s="158"/>
      <c r="Z32" s="159"/>
      <c r="AA32" s="158"/>
      <c r="AB32" s="160">
        <v>57</v>
      </c>
      <c r="AC32" s="161"/>
      <c r="AD32" s="162"/>
      <c r="AE32" s="157"/>
      <c r="AF32" s="158"/>
      <c r="AG32" s="159"/>
      <c r="AH32" s="158"/>
      <c r="AI32" s="159"/>
      <c r="AJ32" s="158"/>
      <c r="AK32" s="159"/>
      <c r="AL32" s="158"/>
      <c r="AM32" s="159"/>
      <c r="AN32" s="158"/>
      <c r="AO32" s="159"/>
      <c r="AP32" s="158"/>
      <c r="AQ32" s="159"/>
      <c r="AR32" s="158"/>
      <c r="AS32" s="159"/>
      <c r="AT32" s="158"/>
      <c r="AU32" s="159"/>
      <c r="AV32" s="158"/>
      <c r="AW32" s="159"/>
      <c r="AX32" s="158"/>
      <c r="AY32" s="61"/>
      <c r="AZ32" s="61"/>
      <c r="BA32" s="61"/>
      <c r="BB32" s="62"/>
    </row>
    <row r="33" spans="1:54" ht="13.9" customHeight="1" x14ac:dyDescent="0.2">
      <c r="A33" s="60"/>
      <c r="B33" s="61"/>
      <c r="C33" s="61"/>
      <c r="E33" s="160">
        <v>18</v>
      </c>
      <c r="F33" s="161"/>
      <c r="G33" s="162"/>
      <c r="H33" s="157"/>
      <c r="I33" s="158"/>
      <c r="J33" s="157"/>
      <c r="K33" s="158"/>
      <c r="L33" s="157"/>
      <c r="M33" s="158"/>
      <c r="N33" s="159"/>
      <c r="O33" s="158"/>
      <c r="P33" s="159"/>
      <c r="Q33" s="158"/>
      <c r="R33" s="159"/>
      <c r="S33" s="158"/>
      <c r="T33" s="159"/>
      <c r="U33" s="158"/>
      <c r="V33" s="159"/>
      <c r="W33" s="158"/>
      <c r="X33" s="159"/>
      <c r="Y33" s="158"/>
      <c r="Z33" s="159"/>
      <c r="AA33" s="158"/>
      <c r="AB33" s="160">
        <v>58</v>
      </c>
      <c r="AC33" s="161"/>
      <c r="AD33" s="162"/>
      <c r="AE33" s="157"/>
      <c r="AF33" s="158"/>
      <c r="AG33" s="159"/>
      <c r="AH33" s="158"/>
      <c r="AI33" s="159"/>
      <c r="AJ33" s="158"/>
      <c r="AK33" s="159"/>
      <c r="AL33" s="158"/>
      <c r="AM33" s="159"/>
      <c r="AN33" s="158"/>
      <c r="AO33" s="159"/>
      <c r="AP33" s="158"/>
      <c r="AQ33" s="159"/>
      <c r="AR33" s="158"/>
      <c r="AS33" s="159"/>
      <c r="AT33" s="158"/>
      <c r="AU33" s="159"/>
      <c r="AV33" s="158"/>
      <c r="AW33" s="159"/>
      <c r="AX33" s="158"/>
      <c r="AY33" s="61"/>
      <c r="AZ33" s="61"/>
      <c r="BA33" s="61"/>
      <c r="BB33" s="62"/>
    </row>
    <row r="34" spans="1:54" ht="13.9" customHeight="1" x14ac:dyDescent="0.2">
      <c r="A34" s="60"/>
      <c r="B34" s="61"/>
      <c r="C34" s="61"/>
      <c r="E34" s="160">
        <v>19</v>
      </c>
      <c r="F34" s="161"/>
      <c r="G34" s="162"/>
      <c r="H34" s="157"/>
      <c r="I34" s="158"/>
      <c r="J34" s="157"/>
      <c r="K34" s="158"/>
      <c r="L34" s="157"/>
      <c r="M34" s="158"/>
      <c r="N34" s="159"/>
      <c r="O34" s="158"/>
      <c r="P34" s="159"/>
      <c r="Q34" s="158"/>
      <c r="R34" s="159"/>
      <c r="S34" s="158"/>
      <c r="T34" s="159"/>
      <c r="U34" s="158"/>
      <c r="V34" s="159"/>
      <c r="W34" s="158"/>
      <c r="X34" s="159"/>
      <c r="Y34" s="158"/>
      <c r="Z34" s="159"/>
      <c r="AA34" s="158"/>
      <c r="AB34" s="160">
        <v>59</v>
      </c>
      <c r="AC34" s="161"/>
      <c r="AD34" s="162"/>
      <c r="AE34" s="157"/>
      <c r="AF34" s="158"/>
      <c r="AG34" s="159"/>
      <c r="AH34" s="158"/>
      <c r="AI34" s="159"/>
      <c r="AJ34" s="158"/>
      <c r="AK34" s="159"/>
      <c r="AL34" s="158"/>
      <c r="AM34" s="159"/>
      <c r="AN34" s="158"/>
      <c r="AO34" s="159"/>
      <c r="AP34" s="158"/>
      <c r="AQ34" s="159"/>
      <c r="AR34" s="158"/>
      <c r="AS34" s="159"/>
      <c r="AT34" s="158"/>
      <c r="AU34" s="159"/>
      <c r="AV34" s="158"/>
      <c r="AW34" s="159"/>
      <c r="AX34" s="158"/>
      <c r="AY34" s="61"/>
      <c r="AZ34" s="61"/>
      <c r="BA34" s="61"/>
      <c r="BB34" s="62"/>
    </row>
    <row r="35" spans="1:54" ht="13.9" customHeight="1" x14ac:dyDescent="0.2">
      <c r="A35" s="63"/>
      <c r="E35" s="160">
        <v>20</v>
      </c>
      <c r="F35" s="161"/>
      <c r="G35" s="162"/>
      <c r="H35" s="157"/>
      <c r="I35" s="158"/>
      <c r="J35" s="157"/>
      <c r="K35" s="158"/>
      <c r="L35" s="157"/>
      <c r="M35" s="158"/>
      <c r="N35" s="159"/>
      <c r="O35" s="158"/>
      <c r="P35" s="159"/>
      <c r="Q35" s="158"/>
      <c r="R35" s="159"/>
      <c r="S35" s="158"/>
      <c r="T35" s="159"/>
      <c r="U35" s="158"/>
      <c r="V35" s="159"/>
      <c r="W35" s="158"/>
      <c r="X35" s="159"/>
      <c r="Y35" s="158"/>
      <c r="Z35" s="159"/>
      <c r="AA35" s="158"/>
      <c r="AB35" s="160">
        <v>60</v>
      </c>
      <c r="AC35" s="161"/>
      <c r="AD35" s="162"/>
      <c r="AE35" s="157"/>
      <c r="AF35" s="158"/>
      <c r="AG35" s="159"/>
      <c r="AH35" s="158"/>
      <c r="AI35" s="159"/>
      <c r="AJ35" s="158"/>
      <c r="AK35" s="159"/>
      <c r="AL35" s="158"/>
      <c r="AM35" s="159"/>
      <c r="AN35" s="158"/>
      <c r="AO35" s="159"/>
      <c r="AP35" s="158"/>
      <c r="AQ35" s="159"/>
      <c r="AR35" s="158"/>
      <c r="AS35" s="159"/>
      <c r="AT35" s="158"/>
      <c r="AU35" s="159"/>
      <c r="AV35" s="158"/>
      <c r="AW35" s="159"/>
      <c r="AX35" s="158"/>
      <c r="BB35" s="64"/>
    </row>
    <row r="36" spans="1:54" ht="13.9" customHeight="1" x14ac:dyDescent="0.2">
      <c r="A36" s="60"/>
      <c r="B36" s="61"/>
      <c r="C36" s="61"/>
      <c r="E36" s="160">
        <v>21</v>
      </c>
      <c r="F36" s="161"/>
      <c r="G36" s="162"/>
      <c r="H36" s="157"/>
      <c r="I36" s="158"/>
      <c r="J36" s="157"/>
      <c r="K36" s="158"/>
      <c r="L36" s="157"/>
      <c r="M36" s="158"/>
      <c r="N36" s="159"/>
      <c r="O36" s="158"/>
      <c r="P36" s="159"/>
      <c r="Q36" s="158"/>
      <c r="R36" s="159"/>
      <c r="S36" s="158"/>
      <c r="T36" s="159"/>
      <c r="U36" s="158"/>
      <c r="V36" s="159"/>
      <c r="W36" s="158"/>
      <c r="X36" s="159"/>
      <c r="Y36" s="158"/>
      <c r="Z36" s="159"/>
      <c r="AA36" s="158"/>
      <c r="AB36" s="160">
        <v>61</v>
      </c>
      <c r="AC36" s="161"/>
      <c r="AD36" s="162"/>
      <c r="AE36" s="157"/>
      <c r="AF36" s="158"/>
      <c r="AG36" s="159"/>
      <c r="AH36" s="158"/>
      <c r="AI36" s="159"/>
      <c r="AJ36" s="158"/>
      <c r="AK36" s="159"/>
      <c r="AL36" s="158"/>
      <c r="AM36" s="159"/>
      <c r="AN36" s="158"/>
      <c r="AO36" s="159"/>
      <c r="AP36" s="158"/>
      <c r="AQ36" s="159"/>
      <c r="AR36" s="158"/>
      <c r="AS36" s="159"/>
      <c r="AT36" s="158"/>
      <c r="AU36" s="159"/>
      <c r="AV36" s="158"/>
      <c r="AW36" s="159"/>
      <c r="AX36" s="158"/>
      <c r="AY36" s="61"/>
      <c r="AZ36" s="61"/>
      <c r="BA36" s="61"/>
      <c r="BB36" s="62"/>
    </row>
    <row r="37" spans="1:54" ht="13.9" customHeight="1" x14ac:dyDescent="0.2">
      <c r="A37" s="60"/>
      <c r="B37" s="61"/>
      <c r="C37" s="61"/>
      <c r="E37" s="160">
        <v>22</v>
      </c>
      <c r="F37" s="161"/>
      <c r="G37" s="162"/>
      <c r="H37" s="157"/>
      <c r="I37" s="158"/>
      <c r="J37" s="157"/>
      <c r="K37" s="158"/>
      <c r="L37" s="157"/>
      <c r="M37" s="158"/>
      <c r="N37" s="159"/>
      <c r="O37" s="158"/>
      <c r="P37" s="159"/>
      <c r="Q37" s="158"/>
      <c r="R37" s="159"/>
      <c r="S37" s="158"/>
      <c r="T37" s="159"/>
      <c r="U37" s="158"/>
      <c r="V37" s="159"/>
      <c r="W37" s="158"/>
      <c r="X37" s="159"/>
      <c r="Y37" s="158"/>
      <c r="Z37" s="159"/>
      <c r="AA37" s="158"/>
      <c r="AB37" s="160">
        <v>62</v>
      </c>
      <c r="AC37" s="161"/>
      <c r="AD37" s="162"/>
      <c r="AE37" s="157"/>
      <c r="AF37" s="158"/>
      <c r="AG37" s="159"/>
      <c r="AH37" s="158"/>
      <c r="AI37" s="159"/>
      <c r="AJ37" s="158"/>
      <c r="AK37" s="159"/>
      <c r="AL37" s="158"/>
      <c r="AM37" s="159"/>
      <c r="AN37" s="158"/>
      <c r="AO37" s="159"/>
      <c r="AP37" s="158"/>
      <c r="AQ37" s="159"/>
      <c r="AR37" s="158"/>
      <c r="AS37" s="159"/>
      <c r="AT37" s="158"/>
      <c r="AU37" s="159"/>
      <c r="AV37" s="158"/>
      <c r="AW37" s="159"/>
      <c r="AX37" s="158"/>
      <c r="AY37" s="61"/>
      <c r="AZ37" s="61"/>
      <c r="BA37" s="61"/>
      <c r="BB37" s="62"/>
    </row>
    <row r="38" spans="1:54" ht="13.9" customHeight="1" x14ac:dyDescent="0.2">
      <c r="A38" s="60"/>
      <c r="B38" s="61"/>
      <c r="C38" s="61"/>
      <c r="E38" s="160">
        <v>23</v>
      </c>
      <c r="F38" s="161"/>
      <c r="G38" s="162"/>
      <c r="H38" s="157"/>
      <c r="I38" s="158"/>
      <c r="J38" s="157"/>
      <c r="K38" s="158"/>
      <c r="L38" s="157"/>
      <c r="M38" s="158"/>
      <c r="N38" s="159"/>
      <c r="O38" s="158"/>
      <c r="P38" s="159"/>
      <c r="Q38" s="158"/>
      <c r="R38" s="159"/>
      <c r="S38" s="158"/>
      <c r="T38" s="159"/>
      <c r="U38" s="158"/>
      <c r="V38" s="159"/>
      <c r="W38" s="158"/>
      <c r="X38" s="159"/>
      <c r="Y38" s="158"/>
      <c r="Z38" s="159"/>
      <c r="AA38" s="158"/>
      <c r="AB38" s="160">
        <v>63</v>
      </c>
      <c r="AC38" s="161"/>
      <c r="AD38" s="162"/>
      <c r="AE38" s="157"/>
      <c r="AF38" s="158"/>
      <c r="AG38" s="159"/>
      <c r="AH38" s="158"/>
      <c r="AI38" s="159"/>
      <c r="AJ38" s="158"/>
      <c r="AK38" s="159"/>
      <c r="AL38" s="158"/>
      <c r="AM38" s="159"/>
      <c r="AN38" s="158"/>
      <c r="AO38" s="159"/>
      <c r="AP38" s="158"/>
      <c r="AQ38" s="159"/>
      <c r="AR38" s="158"/>
      <c r="AS38" s="159"/>
      <c r="AT38" s="158"/>
      <c r="AU38" s="159"/>
      <c r="AV38" s="158"/>
      <c r="AW38" s="159"/>
      <c r="AX38" s="158"/>
      <c r="AY38" s="61"/>
      <c r="AZ38" s="61"/>
      <c r="BA38" s="61"/>
      <c r="BB38" s="62"/>
    </row>
    <row r="39" spans="1:54" ht="13.9" customHeight="1" x14ac:dyDescent="0.2">
      <c r="A39" s="60"/>
      <c r="B39" s="61"/>
      <c r="C39" s="61"/>
      <c r="E39" s="160">
        <v>24</v>
      </c>
      <c r="F39" s="161"/>
      <c r="G39" s="162"/>
      <c r="H39" s="159"/>
      <c r="I39" s="158"/>
      <c r="J39" s="159"/>
      <c r="K39" s="158"/>
      <c r="L39" s="159"/>
      <c r="M39" s="158"/>
      <c r="N39" s="159"/>
      <c r="O39" s="158"/>
      <c r="P39" s="159"/>
      <c r="Q39" s="158"/>
      <c r="R39" s="159"/>
      <c r="S39" s="158"/>
      <c r="T39" s="159"/>
      <c r="U39" s="158"/>
      <c r="V39" s="159"/>
      <c r="W39" s="158"/>
      <c r="X39" s="159"/>
      <c r="Y39" s="158"/>
      <c r="Z39" s="159"/>
      <c r="AA39" s="158"/>
      <c r="AB39" s="160">
        <v>64</v>
      </c>
      <c r="AC39" s="161"/>
      <c r="AD39" s="162"/>
      <c r="AE39" s="159"/>
      <c r="AF39" s="158"/>
      <c r="AG39" s="159"/>
      <c r="AH39" s="158"/>
      <c r="AI39" s="159"/>
      <c r="AJ39" s="158"/>
      <c r="AK39" s="159"/>
      <c r="AL39" s="158"/>
      <c r="AM39" s="159"/>
      <c r="AN39" s="158"/>
      <c r="AO39" s="159"/>
      <c r="AP39" s="158"/>
      <c r="AQ39" s="159"/>
      <c r="AR39" s="158"/>
      <c r="AS39" s="159"/>
      <c r="AT39" s="158"/>
      <c r="AU39" s="159"/>
      <c r="AV39" s="158"/>
      <c r="AW39" s="159"/>
      <c r="AX39" s="158"/>
      <c r="AY39" s="61"/>
      <c r="AZ39" s="61"/>
      <c r="BA39" s="61"/>
      <c r="BB39" s="62"/>
    </row>
    <row r="40" spans="1:54" ht="13.9" customHeight="1" x14ac:dyDescent="0.2">
      <c r="A40" s="60"/>
      <c r="B40" s="61"/>
      <c r="C40" s="61"/>
      <c r="E40" s="160">
        <v>25</v>
      </c>
      <c r="F40" s="161"/>
      <c r="G40" s="162"/>
      <c r="H40" s="159"/>
      <c r="I40" s="158"/>
      <c r="J40" s="159"/>
      <c r="K40" s="158"/>
      <c r="L40" s="159"/>
      <c r="M40" s="158"/>
      <c r="N40" s="159"/>
      <c r="O40" s="158"/>
      <c r="P40" s="159"/>
      <c r="Q40" s="158"/>
      <c r="R40" s="159"/>
      <c r="S40" s="158"/>
      <c r="T40" s="159"/>
      <c r="U40" s="158"/>
      <c r="V40" s="159"/>
      <c r="W40" s="158"/>
      <c r="X40" s="159"/>
      <c r="Y40" s="158"/>
      <c r="Z40" s="159"/>
      <c r="AA40" s="158"/>
      <c r="AB40" s="160">
        <v>65</v>
      </c>
      <c r="AC40" s="161"/>
      <c r="AD40" s="162"/>
      <c r="AE40" s="159"/>
      <c r="AF40" s="158"/>
      <c r="AG40" s="159"/>
      <c r="AH40" s="158"/>
      <c r="AI40" s="159"/>
      <c r="AJ40" s="158"/>
      <c r="AK40" s="159"/>
      <c r="AL40" s="158"/>
      <c r="AM40" s="159"/>
      <c r="AN40" s="158"/>
      <c r="AO40" s="159"/>
      <c r="AP40" s="158"/>
      <c r="AQ40" s="159"/>
      <c r="AR40" s="158"/>
      <c r="AS40" s="159"/>
      <c r="AT40" s="158"/>
      <c r="AU40" s="159"/>
      <c r="AV40" s="158"/>
      <c r="AW40" s="159"/>
      <c r="AX40" s="158"/>
      <c r="AY40" s="61"/>
      <c r="AZ40" s="61"/>
      <c r="BA40" s="61"/>
      <c r="BB40" s="62"/>
    </row>
    <row r="41" spans="1:54" ht="13.9" customHeight="1" x14ac:dyDescent="0.2">
      <c r="A41" s="60"/>
      <c r="B41" s="61"/>
      <c r="C41" s="61"/>
      <c r="E41" s="160">
        <v>26</v>
      </c>
      <c r="F41" s="161"/>
      <c r="G41" s="162"/>
      <c r="H41" s="159"/>
      <c r="I41" s="158"/>
      <c r="J41" s="159"/>
      <c r="K41" s="158"/>
      <c r="L41" s="159"/>
      <c r="M41" s="158"/>
      <c r="N41" s="159"/>
      <c r="O41" s="158"/>
      <c r="P41" s="159"/>
      <c r="Q41" s="158"/>
      <c r="R41" s="159"/>
      <c r="S41" s="158"/>
      <c r="T41" s="159"/>
      <c r="U41" s="158"/>
      <c r="V41" s="159"/>
      <c r="W41" s="158"/>
      <c r="X41" s="159"/>
      <c r="Y41" s="158"/>
      <c r="Z41" s="159"/>
      <c r="AA41" s="158"/>
      <c r="AB41" s="160">
        <v>66</v>
      </c>
      <c r="AC41" s="161"/>
      <c r="AD41" s="162"/>
      <c r="AE41" s="159"/>
      <c r="AF41" s="158"/>
      <c r="AG41" s="159"/>
      <c r="AH41" s="158"/>
      <c r="AI41" s="159"/>
      <c r="AJ41" s="158"/>
      <c r="AK41" s="159"/>
      <c r="AL41" s="158"/>
      <c r="AM41" s="159"/>
      <c r="AN41" s="158"/>
      <c r="AO41" s="159"/>
      <c r="AP41" s="158"/>
      <c r="AQ41" s="159"/>
      <c r="AR41" s="158"/>
      <c r="AS41" s="159"/>
      <c r="AT41" s="158"/>
      <c r="AU41" s="159"/>
      <c r="AV41" s="158"/>
      <c r="AW41" s="159"/>
      <c r="AX41" s="158"/>
      <c r="AY41" s="61"/>
      <c r="AZ41" s="61"/>
      <c r="BA41" s="61"/>
      <c r="BB41" s="62"/>
    </row>
    <row r="42" spans="1:54" ht="13.9" customHeight="1" x14ac:dyDescent="0.2">
      <c r="A42" s="60"/>
      <c r="B42" s="61"/>
      <c r="C42" s="61"/>
      <c r="E42" s="160">
        <v>27</v>
      </c>
      <c r="F42" s="161"/>
      <c r="G42" s="162"/>
      <c r="H42" s="159"/>
      <c r="I42" s="158"/>
      <c r="J42" s="159"/>
      <c r="K42" s="158"/>
      <c r="L42" s="159"/>
      <c r="M42" s="158"/>
      <c r="N42" s="159"/>
      <c r="O42" s="158"/>
      <c r="P42" s="159"/>
      <c r="Q42" s="158"/>
      <c r="R42" s="159"/>
      <c r="S42" s="158"/>
      <c r="T42" s="159"/>
      <c r="U42" s="158"/>
      <c r="V42" s="159"/>
      <c r="W42" s="158"/>
      <c r="X42" s="159"/>
      <c r="Y42" s="158"/>
      <c r="Z42" s="159"/>
      <c r="AA42" s="158"/>
      <c r="AB42" s="160">
        <v>67</v>
      </c>
      <c r="AC42" s="161"/>
      <c r="AD42" s="162"/>
      <c r="AE42" s="159"/>
      <c r="AF42" s="158"/>
      <c r="AG42" s="159"/>
      <c r="AH42" s="158"/>
      <c r="AI42" s="159"/>
      <c r="AJ42" s="158"/>
      <c r="AK42" s="159"/>
      <c r="AL42" s="158"/>
      <c r="AM42" s="159"/>
      <c r="AN42" s="158"/>
      <c r="AO42" s="159"/>
      <c r="AP42" s="158"/>
      <c r="AQ42" s="159"/>
      <c r="AR42" s="158"/>
      <c r="AS42" s="159"/>
      <c r="AT42" s="158"/>
      <c r="AU42" s="159"/>
      <c r="AV42" s="158"/>
      <c r="AW42" s="159"/>
      <c r="AX42" s="158"/>
      <c r="AY42" s="61"/>
      <c r="AZ42" s="61"/>
      <c r="BA42" s="61"/>
      <c r="BB42" s="62"/>
    </row>
    <row r="43" spans="1:54" ht="13.9" customHeight="1" x14ac:dyDescent="0.2">
      <c r="A43" s="60"/>
      <c r="B43" s="61"/>
      <c r="C43" s="61"/>
      <c r="E43" s="160">
        <v>28</v>
      </c>
      <c r="F43" s="161"/>
      <c r="G43" s="162"/>
      <c r="H43" s="159"/>
      <c r="I43" s="158"/>
      <c r="J43" s="159"/>
      <c r="K43" s="158"/>
      <c r="L43" s="159"/>
      <c r="M43" s="158"/>
      <c r="N43" s="159"/>
      <c r="O43" s="158"/>
      <c r="P43" s="159"/>
      <c r="Q43" s="158"/>
      <c r="R43" s="159"/>
      <c r="S43" s="158"/>
      <c r="T43" s="159"/>
      <c r="U43" s="158"/>
      <c r="V43" s="159"/>
      <c r="W43" s="158"/>
      <c r="X43" s="159"/>
      <c r="Y43" s="158"/>
      <c r="Z43" s="159"/>
      <c r="AA43" s="158"/>
      <c r="AB43" s="160">
        <v>68</v>
      </c>
      <c r="AC43" s="161"/>
      <c r="AD43" s="162"/>
      <c r="AE43" s="159"/>
      <c r="AF43" s="158"/>
      <c r="AG43" s="159"/>
      <c r="AH43" s="158"/>
      <c r="AI43" s="159"/>
      <c r="AJ43" s="158"/>
      <c r="AK43" s="159"/>
      <c r="AL43" s="158"/>
      <c r="AM43" s="159"/>
      <c r="AN43" s="158"/>
      <c r="AO43" s="159"/>
      <c r="AP43" s="158"/>
      <c r="AQ43" s="159"/>
      <c r="AR43" s="158"/>
      <c r="AS43" s="159"/>
      <c r="AT43" s="158"/>
      <c r="AU43" s="159"/>
      <c r="AV43" s="158"/>
      <c r="AW43" s="159"/>
      <c r="AX43" s="158"/>
      <c r="AY43" s="61"/>
      <c r="AZ43" s="61"/>
      <c r="BA43" s="61"/>
      <c r="BB43" s="62"/>
    </row>
    <row r="44" spans="1:54" ht="13.9" customHeight="1" x14ac:dyDescent="0.2">
      <c r="A44" s="60"/>
      <c r="B44" s="61"/>
      <c r="C44" s="61"/>
      <c r="E44" s="160">
        <v>29</v>
      </c>
      <c r="F44" s="161"/>
      <c r="G44" s="162"/>
      <c r="H44" s="159"/>
      <c r="I44" s="158"/>
      <c r="J44" s="159"/>
      <c r="K44" s="158"/>
      <c r="L44" s="159"/>
      <c r="M44" s="158"/>
      <c r="N44" s="159"/>
      <c r="O44" s="158"/>
      <c r="P44" s="159"/>
      <c r="Q44" s="158"/>
      <c r="R44" s="159"/>
      <c r="S44" s="158"/>
      <c r="T44" s="159"/>
      <c r="U44" s="158"/>
      <c r="V44" s="159"/>
      <c r="W44" s="158"/>
      <c r="X44" s="159"/>
      <c r="Y44" s="158"/>
      <c r="Z44" s="159"/>
      <c r="AA44" s="158"/>
      <c r="AB44" s="160">
        <v>69</v>
      </c>
      <c r="AC44" s="161"/>
      <c r="AD44" s="162"/>
      <c r="AE44" s="159"/>
      <c r="AF44" s="158"/>
      <c r="AG44" s="159"/>
      <c r="AH44" s="158"/>
      <c r="AI44" s="159"/>
      <c r="AJ44" s="158"/>
      <c r="AK44" s="159"/>
      <c r="AL44" s="158"/>
      <c r="AM44" s="159"/>
      <c r="AN44" s="158"/>
      <c r="AO44" s="159"/>
      <c r="AP44" s="158"/>
      <c r="AQ44" s="159"/>
      <c r="AR44" s="158"/>
      <c r="AS44" s="159"/>
      <c r="AT44" s="158"/>
      <c r="AU44" s="159"/>
      <c r="AV44" s="158"/>
      <c r="AW44" s="159"/>
      <c r="AX44" s="158"/>
      <c r="AY44" s="61"/>
      <c r="AZ44" s="61"/>
      <c r="BA44" s="61"/>
      <c r="BB44" s="62"/>
    </row>
    <row r="45" spans="1:54" ht="13.9" customHeight="1" x14ac:dyDescent="0.2">
      <c r="A45" s="60"/>
      <c r="B45" s="61"/>
      <c r="C45" s="61"/>
      <c r="E45" s="160">
        <v>30</v>
      </c>
      <c r="F45" s="161"/>
      <c r="G45" s="162"/>
      <c r="H45" s="159"/>
      <c r="I45" s="158"/>
      <c r="J45" s="159"/>
      <c r="K45" s="158"/>
      <c r="L45" s="159"/>
      <c r="M45" s="158"/>
      <c r="N45" s="159"/>
      <c r="O45" s="158"/>
      <c r="P45" s="159"/>
      <c r="Q45" s="158"/>
      <c r="R45" s="159"/>
      <c r="S45" s="158"/>
      <c r="T45" s="159"/>
      <c r="U45" s="158"/>
      <c r="V45" s="159"/>
      <c r="W45" s="158"/>
      <c r="X45" s="159"/>
      <c r="Y45" s="158"/>
      <c r="Z45" s="159"/>
      <c r="AA45" s="158"/>
      <c r="AB45" s="160">
        <v>70</v>
      </c>
      <c r="AC45" s="161"/>
      <c r="AD45" s="162"/>
      <c r="AE45" s="159"/>
      <c r="AF45" s="158"/>
      <c r="AG45" s="159"/>
      <c r="AH45" s="158"/>
      <c r="AI45" s="159"/>
      <c r="AJ45" s="158"/>
      <c r="AK45" s="159"/>
      <c r="AL45" s="158"/>
      <c r="AM45" s="159"/>
      <c r="AN45" s="158"/>
      <c r="AO45" s="159"/>
      <c r="AP45" s="158"/>
      <c r="AQ45" s="159"/>
      <c r="AR45" s="158"/>
      <c r="AS45" s="159"/>
      <c r="AT45" s="158"/>
      <c r="AU45" s="159"/>
      <c r="AV45" s="158"/>
      <c r="AW45" s="159"/>
      <c r="AX45" s="158"/>
      <c r="AY45" s="61"/>
      <c r="AZ45" s="61"/>
      <c r="BA45" s="61"/>
      <c r="BB45" s="62"/>
    </row>
    <row r="46" spans="1:54" ht="13.9" customHeight="1" x14ac:dyDescent="0.2">
      <c r="A46" s="60"/>
      <c r="B46" s="61"/>
      <c r="C46" s="61"/>
      <c r="E46" s="160">
        <v>31</v>
      </c>
      <c r="F46" s="161"/>
      <c r="G46" s="162"/>
      <c r="H46" s="159"/>
      <c r="I46" s="158"/>
      <c r="J46" s="159"/>
      <c r="K46" s="158"/>
      <c r="L46" s="159"/>
      <c r="M46" s="158"/>
      <c r="N46" s="159"/>
      <c r="O46" s="158"/>
      <c r="P46" s="159"/>
      <c r="Q46" s="158"/>
      <c r="R46" s="159"/>
      <c r="S46" s="158"/>
      <c r="T46" s="159"/>
      <c r="U46" s="158"/>
      <c r="V46" s="159"/>
      <c r="W46" s="158"/>
      <c r="X46" s="159"/>
      <c r="Y46" s="158"/>
      <c r="Z46" s="159"/>
      <c r="AA46" s="158"/>
      <c r="AB46" s="160">
        <v>71</v>
      </c>
      <c r="AC46" s="161"/>
      <c r="AD46" s="162"/>
      <c r="AE46" s="159"/>
      <c r="AF46" s="158"/>
      <c r="AG46" s="159"/>
      <c r="AH46" s="158"/>
      <c r="AI46" s="159"/>
      <c r="AJ46" s="158"/>
      <c r="AK46" s="159"/>
      <c r="AL46" s="158"/>
      <c r="AM46" s="159"/>
      <c r="AN46" s="158"/>
      <c r="AO46" s="159"/>
      <c r="AP46" s="158"/>
      <c r="AQ46" s="159"/>
      <c r="AR46" s="158"/>
      <c r="AS46" s="159"/>
      <c r="AT46" s="158"/>
      <c r="AU46" s="159"/>
      <c r="AV46" s="158"/>
      <c r="AW46" s="159"/>
      <c r="AX46" s="158"/>
      <c r="BB46" s="64"/>
    </row>
    <row r="47" spans="1:54" ht="13.9" customHeight="1" x14ac:dyDescent="0.2">
      <c r="A47" s="60"/>
      <c r="B47" s="61"/>
      <c r="C47" s="61"/>
      <c r="E47" s="160">
        <v>32</v>
      </c>
      <c r="F47" s="161"/>
      <c r="G47" s="162"/>
      <c r="H47" s="159"/>
      <c r="I47" s="158"/>
      <c r="J47" s="159"/>
      <c r="K47" s="158"/>
      <c r="L47" s="159"/>
      <c r="M47" s="158"/>
      <c r="N47" s="159"/>
      <c r="O47" s="158"/>
      <c r="P47" s="159"/>
      <c r="Q47" s="158"/>
      <c r="R47" s="159"/>
      <c r="S47" s="158"/>
      <c r="T47" s="159"/>
      <c r="U47" s="158"/>
      <c r="V47" s="159"/>
      <c r="W47" s="158"/>
      <c r="X47" s="159"/>
      <c r="Y47" s="158"/>
      <c r="Z47" s="159"/>
      <c r="AA47" s="158"/>
      <c r="AB47" s="160">
        <v>72</v>
      </c>
      <c r="AC47" s="161"/>
      <c r="AD47" s="162"/>
      <c r="AE47" s="159"/>
      <c r="AF47" s="158"/>
      <c r="AG47" s="159"/>
      <c r="AH47" s="158"/>
      <c r="AI47" s="159"/>
      <c r="AJ47" s="158"/>
      <c r="AK47" s="159"/>
      <c r="AL47" s="158"/>
      <c r="AM47" s="159"/>
      <c r="AN47" s="158"/>
      <c r="AO47" s="159"/>
      <c r="AP47" s="158"/>
      <c r="AQ47" s="159"/>
      <c r="AR47" s="158"/>
      <c r="AS47" s="159"/>
      <c r="AT47" s="158"/>
      <c r="AU47" s="159"/>
      <c r="AV47" s="158"/>
      <c r="AW47" s="159"/>
      <c r="AX47" s="158"/>
      <c r="BB47" s="64"/>
    </row>
    <row r="48" spans="1:54" ht="13.9" customHeight="1" x14ac:dyDescent="0.2">
      <c r="A48" s="60"/>
      <c r="B48" s="61"/>
      <c r="C48" s="61"/>
      <c r="E48" s="160">
        <v>33</v>
      </c>
      <c r="F48" s="161"/>
      <c r="G48" s="162"/>
      <c r="H48" s="159"/>
      <c r="I48" s="158"/>
      <c r="J48" s="159"/>
      <c r="K48" s="158"/>
      <c r="L48" s="159"/>
      <c r="M48" s="158"/>
      <c r="N48" s="159"/>
      <c r="O48" s="158"/>
      <c r="P48" s="159"/>
      <c r="Q48" s="158"/>
      <c r="R48" s="159"/>
      <c r="S48" s="158"/>
      <c r="T48" s="159"/>
      <c r="U48" s="158"/>
      <c r="V48" s="159"/>
      <c r="W48" s="158"/>
      <c r="X48" s="159"/>
      <c r="Y48" s="158"/>
      <c r="Z48" s="159"/>
      <c r="AA48" s="158"/>
      <c r="AB48" s="160">
        <v>73</v>
      </c>
      <c r="AC48" s="161"/>
      <c r="AD48" s="162"/>
      <c r="AE48" s="159"/>
      <c r="AF48" s="158"/>
      <c r="AG48" s="159"/>
      <c r="AH48" s="158"/>
      <c r="AI48" s="159"/>
      <c r="AJ48" s="158"/>
      <c r="AK48" s="159"/>
      <c r="AL48" s="158"/>
      <c r="AM48" s="159"/>
      <c r="AN48" s="158"/>
      <c r="AO48" s="159"/>
      <c r="AP48" s="158"/>
      <c r="AQ48" s="159"/>
      <c r="AR48" s="158"/>
      <c r="AS48" s="159"/>
      <c r="AT48" s="158"/>
      <c r="AU48" s="159"/>
      <c r="AV48" s="158"/>
      <c r="AW48" s="159"/>
      <c r="AX48" s="158"/>
      <c r="BB48" s="64"/>
    </row>
    <row r="49" spans="1:54" ht="13.9" customHeight="1" x14ac:dyDescent="0.2">
      <c r="A49" s="60"/>
      <c r="B49" s="61"/>
      <c r="C49" s="61"/>
      <c r="E49" s="160">
        <v>34</v>
      </c>
      <c r="F49" s="161"/>
      <c r="G49" s="162"/>
      <c r="H49" s="159"/>
      <c r="I49" s="158"/>
      <c r="J49" s="159"/>
      <c r="K49" s="158"/>
      <c r="L49" s="159"/>
      <c r="M49" s="158"/>
      <c r="N49" s="159"/>
      <c r="O49" s="158"/>
      <c r="P49" s="159"/>
      <c r="Q49" s="158"/>
      <c r="R49" s="159"/>
      <c r="S49" s="158"/>
      <c r="T49" s="159"/>
      <c r="U49" s="158"/>
      <c r="V49" s="159"/>
      <c r="W49" s="158"/>
      <c r="X49" s="159"/>
      <c r="Y49" s="158"/>
      <c r="Z49" s="159"/>
      <c r="AA49" s="158"/>
      <c r="AB49" s="160">
        <v>74</v>
      </c>
      <c r="AC49" s="161"/>
      <c r="AD49" s="162"/>
      <c r="AE49" s="159"/>
      <c r="AF49" s="158"/>
      <c r="AG49" s="159"/>
      <c r="AH49" s="158"/>
      <c r="AI49" s="159"/>
      <c r="AJ49" s="158"/>
      <c r="AK49" s="159"/>
      <c r="AL49" s="158"/>
      <c r="AM49" s="159"/>
      <c r="AN49" s="158"/>
      <c r="AO49" s="159"/>
      <c r="AP49" s="158"/>
      <c r="AQ49" s="159"/>
      <c r="AR49" s="158"/>
      <c r="AS49" s="159"/>
      <c r="AT49" s="158"/>
      <c r="AU49" s="159"/>
      <c r="AV49" s="158"/>
      <c r="AW49" s="159"/>
      <c r="AX49" s="158"/>
      <c r="BB49" s="64"/>
    </row>
    <row r="50" spans="1:54" ht="13.9" customHeight="1" x14ac:dyDescent="0.2">
      <c r="A50" s="60"/>
      <c r="B50" s="61"/>
      <c r="C50" s="61"/>
      <c r="E50" s="160">
        <v>35</v>
      </c>
      <c r="F50" s="161"/>
      <c r="G50" s="162"/>
      <c r="H50" s="159"/>
      <c r="I50" s="158"/>
      <c r="J50" s="159"/>
      <c r="K50" s="158"/>
      <c r="L50" s="159"/>
      <c r="M50" s="158"/>
      <c r="N50" s="159"/>
      <c r="O50" s="158"/>
      <c r="P50" s="159"/>
      <c r="Q50" s="158"/>
      <c r="R50" s="159"/>
      <c r="S50" s="158"/>
      <c r="T50" s="159"/>
      <c r="U50" s="158"/>
      <c r="V50" s="159"/>
      <c r="W50" s="158"/>
      <c r="X50" s="159"/>
      <c r="Y50" s="158"/>
      <c r="Z50" s="159"/>
      <c r="AA50" s="158"/>
      <c r="AB50" s="160">
        <v>75</v>
      </c>
      <c r="AC50" s="161"/>
      <c r="AD50" s="162"/>
      <c r="AE50" s="159"/>
      <c r="AF50" s="158"/>
      <c r="AG50" s="159"/>
      <c r="AH50" s="158"/>
      <c r="AI50" s="159"/>
      <c r="AJ50" s="158"/>
      <c r="AK50" s="159"/>
      <c r="AL50" s="158"/>
      <c r="AM50" s="159"/>
      <c r="AN50" s="158"/>
      <c r="AO50" s="159"/>
      <c r="AP50" s="158"/>
      <c r="AQ50" s="159"/>
      <c r="AR50" s="158"/>
      <c r="AS50" s="159"/>
      <c r="AT50" s="158"/>
      <c r="AU50" s="159"/>
      <c r="AV50" s="158"/>
      <c r="AW50" s="159"/>
      <c r="AX50" s="158"/>
      <c r="BB50" s="64"/>
    </row>
    <row r="51" spans="1:54" ht="13.9" customHeight="1" x14ac:dyDescent="0.2">
      <c r="A51" s="60"/>
      <c r="B51" s="61"/>
      <c r="C51" s="61"/>
      <c r="E51" s="160">
        <v>36</v>
      </c>
      <c r="F51" s="161"/>
      <c r="G51" s="162"/>
      <c r="H51" s="159"/>
      <c r="I51" s="158"/>
      <c r="J51" s="159"/>
      <c r="K51" s="158"/>
      <c r="L51" s="159"/>
      <c r="M51" s="158"/>
      <c r="N51" s="159"/>
      <c r="O51" s="158"/>
      <c r="P51" s="159"/>
      <c r="Q51" s="158"/>
      <c r="R51" s="159"/>
      <c r="S51" s="158"/>
      <c r="T51" s="159"/>
      <c r="U51" s="158"/>
      <c r="V51" s="159"/>
      <c r="W51" s="158"/>
      <c r="X51" s="159"/>
      <c r="Y51" s="158"/>
      <c r="Z51" s="159"/>
      <c r="AA51" s="158"/>
      <c r="AB51" s="160">
        <v>76</v>
      </c>
      <c r="AC51" s="161"/>
      <c r="AD51" s="162"/>
      <c r="AE51" s="159"/>
      <c r="AF51" s="158"/>
      <c r="AG51" s="159"/>
      <c r="AH51" s="158"/>
      <c r="AI51" s="159"/>
      <c r="AJ51" s="158"/>
      <c r="AK51" s="159"/>
      <c r="AL51" s="158"/>
      <c r="AM51" s="159"/>
      <c r="AN51" s="158"/>
      <c r="AO51" s="159"/>
      <c r="AP51" s="158"/>
      <c r="AQ51" s="159"/>
      <c r="AR51" s="158"/>
      <c r="AS51" s="159"/>
      <c r="AT51" s="158"/>
      <c r="AU51" s="159"/>
      <c r="AV51" s="158"/>
      <c r="AW51" s="159"/>
      <c r="AX51" s="158"/>
      <c r="BB51" s="64"/>
    </row>
    <row r="52" spans="1:54" ht="13.9" customHeight="1" x14ac:dyDescent="0.2">
      <c r="A52" s="60"/>
      <c r="B52" s="61"/>
      <c r="C52" s="61"/>
      <c r="E52" s="160">
        <v>37</v>
      </c>
      <c r="F52" s="161"/>
      <c r="G52" s="162"/>
      <c r="H52" s="159"/>
      <c r="I52" s="158"/>
      <c r="J52" s="159"/>
      <c r="K52" s="158"/>
      <c r="L52" s="159"/>
      <c r="M52" s="158"/>
      <c r="N52" s="159"/>
      <c r="O52" s="158"/>
      <c r="P52" s="159"/>
      <c r="Q52" s="158"/>
      <c r="R52" s="159"/>
      <c r="S52" s="158"/>
      <c r="T52" s="159"/>
      <c r="U52" s="158"/>
      <c r="V52" s="159"/>
      <c r="W52" s="158"/>
      <c r="X52" s="159"/>
      <c r="Y52" s="158"/>
      <c r="Z52" s="159"/>
      <c r="AA52" s="158"/>
      <c r="AB52" s="160">
        <v>77</v>
      </c>
      <c r="AC52" s="161"/>
      <c r="AD52" s="162"/>
      <c r="AE52" s="159"/>
      <c r="AF52" s="158"/>
      <c r="AG52" s="159"/>
      <c r="AH52" s="158"/>
      <c r="AI52" s="159"/>
      <c r="AJ52" s="158"/>
      <c r="AK52" s="159"/>
      <c r="AL52" s="158"/>
      <c r="AM52" s="159"/>
      <c r="AN52" s="158"/>
      <c r="AO52" s="159"/>
      <c r="AP52" s="158"/>
      <c r="AQ52" s="159"/>
      <c r="AR52" s="158"/>
      <c r="AS52" s="159"/>
      <c r="AT52" s="158"/>
      <c r="AU52" s="159"/>
      <c r="AV52" s="158"/>
      <c r="AW52" s="159"/>
      <c r="AX52" s="158"/>
      <c r="BB52" s="64"/>
    </row>
    <row r="53" spans="1:54" ht="13.9" customHeight="1" x14ac:dyDescent="0.2">
      <c r="A53" s="60"/>
      <c r="B53" s="61"/>
      <c r="C53" s="61"/>
      <c r="E53" s="160">
        <v>38</v>
      </c>
      <c r="F53" s="161"/>
      <c r="G53" s="162"/>
      <c r="H53" s="159"/>
      <c r="I53" s="158"/>
      <c r="J53" s="159"/>
      <c r="K53" s="158"/>
      <c r="L53" s="159"/>
      <c r="M53" s="158"/>
      <c r="N53" s="159"/>
      <c r="O53" s="158"/>
      <c r="P53" s="159"/>
      <c r="Q53" s="158"/>
      <c r="R53" s="159"/>
      <c r="S53" s="158"/>
      <c r="T53" s="159"/>
      <c r="U53" s="158"/>
      <c r="V53" s="159"/>
      <c r="W53" s="158"/>
      <c r="X53" s="159"/>
      <c r="Y53" s="158"/>
      <c r="Z53" s="159"/>
      <c r="AA53" s="158"/>
      <c r="AB53" s="160">
        <v>78</v>
      </c>
      <c r="AC53" s="161"/>
      <c r="AD53" s="162"/>
      <c r="AE53" s="159"/>
      <c r="AF53" s="158"/>
      <c r="AG53" s="159"/>
      <c r="AH53" s="158"/>
      <c r="AI53" s="159"/>
      <c r="AJ53" s="158"/>
      <c r="AK53" s="159"/>
      <c r="AL53" s="158"/>
      <c r="AM53" s="159"/>
      <c r="AN53" s="158"/>
      <c r="AO53" s="159"/>
      <c r="AP53" s="158"/>
      <c r="AQ53" s="159"/>
      <c r="AR53" s="158"/>
      <c r="AS53" s="159"/>
      <c r="AT53" s="158"/>
      <c r="AU53" s="159"/>
      <c r="AV53" s="158"/>
      <c r="AW53" s="159"/>
      <c r="AX53" s="158"/>
      <c r="BB53" s="64"/>
    </row>
    <row r="54" spans="1:54" ht="13.9" customHeight="1" x14ac:dyDescent="0.2">
      <c r="A54" s="60"/>
      <c r="B54" s="61"/>
      <c r="C54" s="61"/>
      <c r="E54" s="160">
        <v>39</v>
      </c>
      <c r="F54" s="161"/>
      <c r="G54" s="162"/>
      <c r="H54" s="159"/>
      <c r="I54" s="158"/>
      <c r="J54" s="159"/>
      <c r="K54" s="158"/>
      <c r="L54" s="159"/>
      <c r="M54" s="158"/>
      <c r="N54" s="159"/>
      <c r="O54" s="158"/>
      <c r="P54" s="159"/>
      <c r="Q54" s="158"/>
      <c r="R54" s="159"/>
      <c r="S54" s="158"/>
      <c r="T54" s="159"/>
      <c r="U54" s="158"/>
      <c r="V54" s="159"/>
      <c r="W54" s="158"/>
      <c r="X54" s="159"/>
      <c r="Y54" s="158"/>
      <c r="Z54" s="159"/>
      <c r="AA54" s="158"/>
      <c r="AB54" s="160">
        <v>79</v>
      </c>
      <c r="AC54" s="161"/>
      <c r="AD54" s="162"/>
      <c r="AE54" s="159"/>
      <c r="AF54" s="158"/>
      <c r="AG54" s="159"/>
      <c r="AH54" s="158"/>
      <c r="AI54" s="159"/>
      <c r="AJ54" s="158"/>
      <c r="AK54" s="159"/>
      <c r="AL54" s="158"/>
      <c r="AM54" s="159"/>
      <c r="AN54" s="158"/>
      <c r="AO54" s="159"/>
      <c r="AP54" s="158"/>
      <c r="AQ54" s="159"/>
      <c r="AR54" s="158"/>
      <c r="AS54" s="159"/>
      <c r="AT54" s="158"/>
      <c r="AU54" s="159"/>
      <c r="AV54" s="158"/>
      <c r="AW54" s="159"/>
      <c r="AX54" s="158"/>
      <c r="BB54" s="64"/>
    </row>
    <row r="55" spans="1:54" ht="13.9" customHeight="1" x14ac:dyDescent="0.2">
      <c r="A55" s="60"/>
      <c r="B55" s="61"/>
      <c r="C55" s="61"/>
      <c r="E55" s="160">
        <v>40</v>
      </c>
      <c r="F55" s="161"/>
      <c r="G55" s="162"/>
      <c r="H55" s="159"/>
      <c r="I55" s="158"/>
      <c r="J55" s="159"/>
      <c r="K55" s="158"/>
      <c r="L55" s="159"/>
      <c r="M55" s="158"/>
      <c r="N55" s="159"/>
      <c r="O55" s="158"/>
      <c r="P55" s="159"/>
      <c r="Q55" s="158"/>
      <c r="R55" s="159"/>
      <c r="S55" s="158"/>
      <c r="T55" s="159"/>
      <c r="U55" s="158"/>
      <c r="V55" s="159"/>
      <c r="W55" s="158"/>
      <c r="X55" s="159"/>
      <c r="Y55" s="158"/>
      <c r="Z55" s="159"/>
      <c r="AA55" s="158"/>
      <c r="AB55" s="160">
        <v>80</v>
      </c>
      <c r="AC55" s="161"/>
      <c r="AD55" s="162"/>
      <c r="AE55" s="159"/>
      <c r="AF55" s="158"/>
      <c r="AG55" s="159"/>
      <c r="AH55" s="158"/>
      <c r="AI55" s="159"/>
      <c r="AJ55" s="158"/>
      <c r="AK55" s="159"/>
      <c r="AL55" s="158"/>
      <c r="AM55" s="159"/>
      <c r="AN55" s="158"/>
      <c r="AO55" s="159"/>
      <c r="AP55" s="158"/>
      <c r="AQ55" s="159"/>
      <c r="AR55" s="158"/>
      <c r="AS55" s="159"/>
      <c r="AT55" s="158"/>
      <c r="AU55" s="159"/>
      <c r="AV55" s="158"/>
      <c r="AW55" s="159"/>
      <c r="AX55" s="158"/>
      <c r="BB55" s="64"/>
    </row>
    <row r="56" spans="1:54" ht="13.9" customHeight="1" x14ac:dyDescent="0.2">
      <c r="A56" s="70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3"/>
    </row>
  </sheetData>
  <mergeCells count="915">
    <mergeCell ref="AS55:AT55"/>
    <mergeCell ref="AU55:AV55"/>
    <mergeCell ref="AW55:AX55"/>
    <mergeCell ref="M1:AP7"/>
    <mergeCell ref="A9:AJ9"/>
    <mergeCell ref="AK9:AP9"/>
    <mergeCell ref="AE55:AF55"/>
    <mergeCell ref="AG55:AH55"/>
    <mergeCell ref="AI55:AJ55"/>
    <mergeCell ref="AK55:AL55"/>
    <mergeCell ref="AM55:AN55"/>
    <mergeCell ref="AO55:AP55"/>
    <mergeCell ref="R55:S55"/>
    <mergeCell ref="T55:U55"/>
    <mergeCell ref="V55:W55"/>
    <mergeCell ref="X55:Y55"/>
    <mergeCell ref="Z55:AA55"/>
    <mergeCell ref="AB55:AD55"/>
    <mergeCell ref="AQ54:AR54"/>
    <mergeCell ref="AS54:AT54"/>
    <mergeCell ref="AU54:AV54"/>
    <mergeCell ref="AW54:AX54"/>
    <mergeCell ref="E55:G55"/>
    <mergeCell ref="AQ53:AR53"/>
    <mergeCell ref="H55:I55"/>
    <mergeCell ref="J55:K55"/>
    <mergeCell ref="L55:M55"/>
    <mergeCell ref="N55:O55"/>
    <mergeCell ref="P55:Q55"/>
    <mergeCell ref="AE54:AF54"/>
    <mergeCell ref="AG54:AH54"/>
    <mergeCell ref="AI54:AJ54"/>
    <mergeCell ref="AK54:AL54"/>
    <mergeCell ref="AQ55:AR55"/>
    <mergeCell ref="AM53:AN53"/>
    <mergeCell ref="AO53:AP53"/>
    <mergeCell ref="R53:S53"/>
    <mergeCell ref="T53:U53"/>
    <mergeCell ref="V53:W53"/>
    <mergeCell ref="X53:Y53"/>
    <mergeCell ref="Z53:AA53"/>
    <mergeCell ref="AB53:AD53"/>
    <mergeCell ref="AM54:AN54"/>
    <mergeCell ref="AO54:AP54"/>
    <mergeCell ref="R54:S54"/>
    <mergeCell ref="T54:U54"/>
    <mergeCell ref="V54:W54"/>
    <mergeCell ref="X54:Y54"/>
    <mergeCell ref="Z54:AA54"/>
    <mergeCell ref="AB54:AD54"/>
    <mergeCell ref="E54:G54"/>
    <mergeCell ref="H54:I54"/>
    <mergeCell ref="J54:K54"/>
    <mergeCell ref="L54:M54"/>
    <mergeCell ref="N54:O54"/>
    <mergeCell ref="P54:Q54"/>
    <mergeCell ref="AE53:AF53"/>
    <mergeCell ref="AG53:AH53"/>
    <mergeCell ref="AI53:AJ53"/>
    <mergeCell ref="AU52:AV52"/>
    <mergeCell ref="AW52:AX52"/>
    <mergeCell ref="E53:G53"/>
    <mergeCell ref="H53:I53"/>
    <mergeCell ref="J53:K53"/>
    <mergeCell ref="L53:M53"/>
    <mergeCell ref="N53:O53"/>
    <mergeCell ref="P53:Q53"/>
    <mergeCell ref="AE52:AF52"/>
    <mergeCell ref="AG52:AH52"/>
    <mergeCell ref="AI52:AJ52"/>
    <mergeCell ref="AK52:AL52"/>
    <mergeCell ref="AM52:AN52"/>
    <mergeCell ref="AO52:AP52"/>
    <mergeCell ref="R52:S52"/>
    <mergeCell ref="T52:U52"/>
    <mergeCell ref="V52:W52"/>
    <mergeCell ref="X52:Y52"/>
    <mergeCell ref="Z52:AA52"/>
    <mergeCell ref="AB52:AD52"/>
    <mergeCell ref="AS53:AT53"/>
    <mergeCell ref="AU53:AV53"/>
    <mergeCell ref="AW53:AX53"/>
    <mergeCell ref="AK53:AL53"/>
    <mergeCell ref="AQ51:AR51"/>
    <mergeCell ref="AS51:AT51"/>
    <mergeCell ref="AU51:AV51"/>
    <mergeCell ref="AW51:AX51"/>
    <mergeCell ref="E52:G52"/>
    <mergeCell ref="H52:I52"/>
    <mergeCell ref="J52:K52"/>
    <mergeCell ref="L52:M52"/>
    <mergeCell ref="N52:O52"/>
    <mergeCell ref="P52:Q52"/>
    <mergeCell ref="AE51:AF51"/>
    <mergeCell ref="AG51:AH51"/>
    <mergeCell ref="AI51:AJ51"/>
    <mergeCell ref="AK51:AL51"/>
    <mergeCell ref="AM51:AN51"/>
    <mergeCell ref="AO51:AP51"/>
    <mergeCell ref="R51:S51"/>
    <mergeCell ref="T51:U51"/>
    <mergeCell ref="V51:W51"/>
    <mergeCell ref="X51:Y51"/>
    <mergeCell ref="Z51:AA51"/>
    <mergeCell ref="AB51:AD51"/>
    <mergeCell ref="AQ52:AR52"/>
    <mergeCell ref="AS52:AT52"/>
    <mergeCell ref="AK50:AL50"/>
    <mergeCell ref="AM50:AN50"/>
    <mergeCell ref="AO50:AP50"/>
    <mergeCell ref="R50:S50"/>
    <mergeCell ref="T50:U50"/>
    <mergeCell ref="V50:W50"/>
    <mergeCell ref="X50:Y50"/>
    <mergeCell ref="Z50:AA50"/>
    <mergeCell ref="AB50:AD50"/>
    <mergeCell ref="E51:G51"/>
    <mergeCell ref="H51:I51"/>
    <mergeCell ref="J51:K51"/>
    <mergeCell ref="L51:M51"/>
    <mergeCell ref="N51:O51"/>
    <mergeCell ref="P51:Q51"/>
    <mergeCell ref="AE50:AF50"/>
    <mergeCell ref="AG50:AH50"/>
    <mergeCell ref="AI50:AJ50"/>
    <mergeCell ref="AU49:AV49"/>
    <mergeCell ref="AW49:AX49"/>
    <mergeCell ref="E50:G50"/>
    <mergeCell ref="H50:I50"/>
    <mergeCell ref="J50:K50"/>
    <mergeCell ref="L50:M50"/>
    <mergeCell ref="N50:O50"/>
    <mergeCell ref="P50:Q50"/>
    <mergeCell ref="AE49:AF49"/>
    <mergeCell ref="AG49:AH49"/>
    <mergeCell ref="AI49:AJ49"/>
    <mergeCell ref="AK49:AL49"/>
    <mergeCell ref="AM49:AN49"/>
    <mergeCell ref="AO49:AP49"/>
    <mergeCell ref="R49:S49"/>
    <mergeCell ref="T49:U49"/>
    <mergeCell ref="V49:W49"/>
    <mergeCell ref="X49:Y49"/>
    <mergeCell ref="Z49:AA49"/>
    <mergeCell ref="AB49:AD49"/>
    <mergeCell ref="AQ50:AR50"/>
    <mergeCell ref="AS50:AT50"/>
    <mergeCell ref="AU50:AV50"/>
    <mergeCell ref="AW50:AX50"/>
    <mergeCell ref="AQ48:AR48"/>
    <mergeCell ref="AS48:AT48"/>
    <mergeCell ref="AU48:AV48"/>
    <mergeCell ref="AW48:AX48"/>
    <mergeCell ref="E49:G49"/>
    <mergeCell ref="H49:I49"/>
    <mergeCell ref="J49:K49"/>
    <mergeCell ref="L49:M49"/>
    <mergeCell ref="N49:O49"/>
    <mergeCell ref="P49:Q49"/>
    <mergeCell ref="AE48:AF48"/>
    <mergeCell ref="AG48:AH48"/>
    <mergeCell ref="AI48:AJ48"/>
    <mergeCell ref="AK48:AL48"/>
    <mergeCell ref="AM48:AN48"/>
    <mergeCell ref="AO48:AP48"/>
    <mergeCell ref="R48:S48"/>
    <mergeCell ref="T48:U48"/>
    <mergeCell ref="V48:W48"/>
    <mergeCell ref="X48:Y48"/>
    <mergeCell ref="Z48:AA48"/>
    <mergeCell ref="AB48:AD48"/>
    <mergeCell ref="AQ49:AR49"/>
    <mergeCell ref="AS49:AT49"/>
    <mergeCell ref="AK47:AL47"/>
    <mergeCell ref="AM47:AN47"/>
    <mergeCell ref="AO47:AP47"/>
    <mergeCell ref="R47:S47"/>
    <mergeCell ref="T47:U47"/>
    <mergeCell ref="V47:W47"/>
    <mergeCell ref="X47:Y47"/>
    <mergeCell ref="Z47:AA47"/>
    <mergeCell ref="AB47:AD47"/>
    <mergeCell ref="E48:G48"/>
    <mergeCell ref="H48:I48"/>
    <mergeCell ref="J48:K48"/>
    <mergeCell ref="L48:M48"/>
    <mergeCell ref="N48:O48"/>
    <mergeCell ref="P48:Q48"/>
    <mergeCell ref="AE47:AF47"/>
    <mergeCell ref="AG47:AH47"/>
    <mergeCell ref="AI47:AJ47"/>
    <mergeCell ref="AU46:AV46"/>
    <mergeCell ref="AW46:AX46"/>
    <mergeCell ref="E47:G47"/>
    <mergeCell ref="H47:I47"/>
    <mergeCell ref="J47:K47"/>
    <mergeCell ref="L47:M47"/>
    <mergeCell ref="N47:O47"/>
    <mergeCell ref="P47:Q47"/>
    <mergeCell ref="AE46:AF46"/>
    <mergeCell ref="AG46:AH46"/>
    <mergeCell ref="AI46:AJ46"/>
    <mergeCell ref="AK46:AL46"/>
    <mergeCell ref="AM46:AN46"/>
    <mergeCell ref="AO46:AP46"/>
    <mergeCell ref="R46:S46"/>
    <mergeCell ref="T46:U46"/>
    <mergeCell ref="V46:W46"/>
    <mergeCell ref="X46:Y46"/>
    <mergeCell ref="Z46:AA46"/>
    <mergeCell ref="AB46:AD46"/>
    <mergeCell ref="AQ47:AR47"/>
    <mergeCell ref="AS47:AT47"/>
    <mergeCell ref="AU47:AV47"/>
    <mergeCell ref="AW47:AX47"/>
    <mergeCell ref="AQ45:AR45"/>
    <mergeCell ref="AS45:AT45"/>
    <mergeCell ref="AU45:AV45"/>
    <mergeCell ref="AW45:AX45"/>
    <mergeCell ref="E46:G46"/>
    <mergeCell ref="H46:I46"/>
    <mergeCell ref="J46:K46"/>
    <mergeCell ref="L46:M46"/>
    <mergeCell ref="N46:O46"/>
    <mergeCell ref="P46:Q46"/>
    <mergeCell ref="AE45:AF45"/>
    <mergeCell ref="AG45:AH45"/>
    <mergeCell ref="AI45:AJ45"/>
    <mergeCell ref="AK45:AL45"/>
    <mergeCell ref="AM45:AN45"/>
    <mergeCell ref="AO45:AP45"/>
    <mergeCell ref="R45:S45"/>
    <mergeCell ref="T45:U45"/>
    <mergeCell ref="V45:W45"/>
    <mergeCell ref="X45:Y45"/>
    <mergeCell ref="Z45:AA45"/>
    <mergeCell ref="AB45:AD45"/>
    <mergeCell ref="AQ46:AR46"/>
    <mergeCell ref="AS46:AT46"/>
    <mergeCell ref="AK44:AL44"/>
    <mergeCell ref="AM44:AN44"/>
    <mergeCell ref="AO44:AP44"/>
    <mergeCell ref="R44:S44"/>
    <mergeCell ref="T44:U44"/>
    <mergeCell ref="V44:W44"/>
    <mergeCell ref="X44:Y44"/>
    <mergeCell ref="Z44:AA44"/>
    <mergeCell ref="AB44:AD44"/>
    <mergeCell ref="E45:G45"/>
    <mergeCell ref="H45:I45"/>
    <mergeCell ref="J45:K45"/>
    <mergeCell ref="L45:M45"/>
    <mergeCell ref="N45:O45"/>
    <mergeCell ref="P45:Q45"/>
    <mergeCell ref="AE44:AF44"/>
    <mergeCell ref="AG44:AH44"/>
    <mergeCell ref="AI44:AJ44"/>
    <mergeCell ref="AU43:AV43"/>
    <mergeCell ref="AW43:AX43"/>
    <mergeCell ref="E44:G44"/>
    <mergeCell ref="H44:I44"/>
    <mergeCell ref="J44:K44"/>
    <mergeCell ref="L44:M44"/>
    <mergeCell ref="N44:O44"/>
    <mergeCell ref="P44:Q44"/>
    <mergeCell ref="AE43:AF43"/>
    <mergeCell ref="AG43:AH43"/>
    <mergeCell ref="AI43:AJ43"/>
    <mergeCell ref="AK43:AL43"/>
    <mergeCell ref="AM43:AN43"/>
    <mergeCell ref="AO43:AP43"/>
    <mergeCell ref="R43:S43"/>
    <mergeCell ref="T43:U43"/>
    <mergeCell ref="V43:W43"/>
    <mergeCell ref="X43:Y43"/>
    <mergeCell ref="Z43:AA43"/>
    <mergeCell ref="AB43:AD43"/>
    <mergeCell ref="AQ44:AR44"/>
    <mergeCell ref="AS44:AT44"/>
    <mergeCell ref="AU44:AV44"/>
    <mergeCell ref="AW44:AX44"/>
    <mergeCell ref="AQ42:AR42"/>
    <mergeCell ref="AS42:AT42"/>
    <mergeCell ref="AU42:AV42"/>
    <mergeCell ref="AW42:AX42"/>
    <mergeCell ref="E43:G43"/>
    <mergeCell ref="H43:I43"/>
    <mergeCell ref="J43:K43"/>
    <mergeCell ref="L43:M43"/>
    <mergeCell ref="N43:O43"/>
    <mergeCell ref="P43:Q43"/>
    <mergeCell ref="AE42:AF42"/>
    <mergeCell ref="AG42:AH42"/>
    <mergeCell ref="AI42:AJ42"/>
    <mergeCell ref="AK42:AL42"/>
    <mergeCell ref="AM42:AN42"/>
    <mergeCell ref="AO42:AP42"/>
    <mergeCell ref="R42:S42"/>
    <mergeCell ref="T42:U42"/>
    <mergeCell ref="V42:W42"/>
    <mergeCell ref="X42:Y42"/>
    <mergeCell ref="Z42:AA42"/>
    <mergeCell ref="AB42:AD42"/>
    <mergeCell ref="AQ43:AR43"/>
    <mergeCell ref="AS43:AT43"/>
    <mergeCell ref="AK41:AL41"/>
    <mergeCell ref="AM41:AN41"/>
    <mergeCell ref="AO41:AP41"/>
    <mergeCell ref="R41:S41"/>
    <mergeCell ref="T41:U41"/>
    <mergeCell ref="V41:W41"/>
    <mergeCell ref="X41:Y41"/>
    <mergeCell ref="Z41:AA41"/>
    <mergeCell ref="AB41:AD41"/>
    <mergeCell ref="E42:G42"/>
    <mergeCell ref="H42:I42"/>
    <mergeCell ref="J42:K42"/>
    <mergeCell ref="L42:M42"/>
    <mergeCell ref="N42:O42"/>
    <mergeCell ref="P42:Q42"/>
    <mergeCell ref="AE41:AF41"/>
    <mergeCell ref="AG41:AH41"/>
    <mergeCell ref="AI41:AJ41"/>
    <mergeCell ref="AU40:AV40"/>
    <mergeCell ref="AW40:AX40"/>
    <mergeCell ref="E41:G41"/>
    <mergeCell ref="H41:I41"/>
    <mergeCell ref="J41:K41"/>
    <mergeCell ref="L41:M41"/>
    <mergeCell ref="N41:O41"/>
    <mergeCell ref="P41:Q41"/>
    <mergeCell ref="AE40:AF40"/>
    <mergeCell ref="AG40:AH40"/>
    <mergeCell ref="AI40:AJ40"/>
    <mergeCell ref="AK40:AL40"/>
    <mergeCell ref="AM40:AN40"/>
    <mergeCell ref="AO40:AP40"/>
    <mergeCell ref="R40:S40"/>
    <mergeCell ref="T40:U40"/>
    <mergeCell ref="V40:W40"/>
    <mergeCell ref="X40:Y40"/>
    <mergeCell ref="Z40:AA40"/>
    <mergeCell ref="AB40:AD40"/>
    <mergeCell ref="AQ41:AR41"/>
    <mergeCell ref="AS41:AT41"/>
    <mergeCell ref="AU41:AV41"/>
    <mergeCell ref="AW41:AX41"/>
    <mergeCell ref="AQ39:AR39"/>
    <mergeCell ref="AS39:AT39"/>
    <mergeCell ref="AU39:AV39"/>
    <mergeCell ref="AW39:AX39"/>
    <mergeCell ref="E40:G40"/>
    <mergeCell ref="H40:I40"/>
    <mergeCell ref="J40:K40"/>
    <mergeCell ref="L40:M40"/>
    <mergeCell ref="N40:O40"/>
    <mergeCell ref="P40:Q40"/>
    <mergeCell ref="AE39:AF39"/>
    <mergeCell ref="AG39:AH39"/>
    <mergeCell ref="AI39:AJ39"/>
    <mergeCell ref="AK39:AL39"/>
    <mergeCell ref="AM39:AN39"/>
    <mergeCell ref="AO39:AP39"/>
    <mergeCell ref="R39:S39"/>
    <mergeCell ref="T39:U39"/>
    <mergeCell ref="V39:W39"/>
    <mergeCell ref="X39:Y39"/>
    <mergeCell ref="Z39:AA39"/>
    <mergeCell ref="AB39:AD39"/>
    <mergeCell ref="AQ40:AR40"/>
    <mergeCell ref="AS40:AT40"/>
    <mergeCell ref="AK38:AL38"/>
    <mergeCell ref="AM38:AN38"/>
    <mergeCell ref="AO38:AP38"/>
    <mergeCell ref="R38:S38"/>
    <mergeCell ref="T38:U38"/>
    <mergeCell ref="V38:W38"/>
    <mergeCell ref="X38:Y38"/>
    <mergeCell ref="Z38:AA38"/>
    <mergeCell ref="AB38:AD38"/>
    <mergeCell ref="E39:G39"/>
    <mergeCell ref="H39:I39"/>
    <mergeCell ref="J39:K39"/>
    <mergeCell ref="L39:M39"/>
    <mergeCell ref="N39:O39"/>
    <mergeCell ref="P39:Q39"/>
    <mergeCell ref="AE38:AF38"/>
    <mergeCell ref="AG38:AH38"/>
    <mergeCell ref="AI38:AJ38"/>
    <mergeCell ref="AU37:AV37"/>
    <mergeCell ref="AW37:AX37"/>
    <mergeCell ref="E38:G38"/>
    <mergeCell ref="H38:I38"/>
    <mergeCell ref="J38:K38"/>
    <mergeCell ref="L38:M38"/>
    <mergeCell ref="N38:O38"/>
    <mergeCell ref="P38:Q38"/>
    <mergeCell ref="AE37:AF37"/>
    <mergeCell ref="AG37:AH37"/>
    <mergeCell ref="AI37:AJ37"/>
    <mergeCell ref="AK37:AL37"/>
    <mergeCell ref="AM37:AN37"/>
    <mergeCell ref="AO37:AP37"/>
    <mergeCell ref="R37:S37"/>
    <mergeCell ref="T37:U37"/>
    <mergeCell ref="V37:W37"/>
    <mergeCell ref="X37:Y37"/>
    <mergeCell ref="Z37:AA37"/>
    <mergeCell ref="AB37:AD37"/>
    <mergeCell ref="AQ38:AR38"/>
    <mergeCell ref="AS38:AT38"/>
    <mergeCell ref="AU38:AV38"/>
    <mergeCell ref="AW38:AX38"/>
    <mergeCell ref="AQ36:AR36"/>
    <mergeCell ref="AS36:AT36"/>
    <mergeCell ref="AU36:AV36"/>
    <mergeCell ref="AW36:AX36"/>
    <mergeCell ref="E37:G37"/>
    <mergeCell ref="H37:I37"/>
    <mergeCell ref="J37:K37"/>
    <mergeCell ref="L37:M37"/>
    <mergeCell ref="N37:O37"/>
    <mergeCell ref="P37:Q37"/>
    <mergeCell ref="AE36:AF36"/>
    <mergeCell ref="AG36:AH36"/>
    <mergeCell ref="AI36:AJ36"/>
    <mergeCell ref="AK36:AL36"/>
    <mergeCell ref="AM36:AN36"/>
    <mergeCell ref="AO36:AP36"/>
    <mergeCell ref="R36:S36"/>
    <mergeCell ref="T36:U36"/>
    <mergeCell ref="V36:W36"/>
    <mergeCell ref="X36:Y36"/>
    <mergeCell ref="Z36:AA36"/>
    <mergeCell ref="AB36:AD36"/>
    <mergeCell ref="AQ37:AR37"/>
    <mergeCell ref="AS37:AT37"/>
    <mergeCell ref="AK35:AL35"/>
    <mergeCell ref="AM35:AN35"/>
    <mergeCell ref="AO35:AP35"/>
    <mergeCell ref="R35:S35"/>
    <mergeCell ref="T35:U35"/>
    <mergeCell ref="V35:W35"/>
    <mergeCell ref="X35:Y35"/>
    <mergeCell ref="Z35:AA35"/>
    <mergeCell ref="AB35:AD35"/>
    <mergeCell ref="E36:G36"/>
    <mergeCell ref="H36:I36"/>
    <mergeCell ref="J36:K36"/>
    <mergeCell ref="L36:M36"/>
    <mergeCell ref="N36:O36"/>
    <mergeCell ref="P36:Q36"/>
    <mergeCell ref="AE35:AF35"/>
    <mergeCell ref="AG35:AH35"/>
    <mergeCell ref="AI35:AJ35"/>
    <mergeCell ref="AU34:AV34"/>
    <mergeCell ref="AW34:AX34"/>
    <mergeCell ref="E35:G35"/>
    <mergeCell ref="H35:I35"/>
    <mergeCell ref="J35:K35"/>
    <mergeCell ref="L35:M35"/>
    <mergeCell ref="N35:O35"/>
    <mergeCell ref="P35:Q35"/>
    <mergeCell ref="AE34:AF34"/>
    <mergeCell ref="AG34:AH34"/>
    <mergeCell ref="AI34:AJ34"/>
    <mergeCell ref="AK34:AL34"/>
    <mergeCell ref="AM34:AN34"/>
    <mergeCell ref="AO34:AP34"/>
    <mergeCell ref="R34:S34"/>
    <mergeCell ref="T34:U34"/>
    <mergeCell ref="V34:W34"/>
    <mergeCell ref="X34:Y34"/>
    <mergeCell ref="Z34:AA34"/>
    <mergeCell ref="AB34:AD34"/>
    <mergeCell ref="AQ35:AR35"/>
    <mergeCell ref="AS35:AT35"/>
    <mergeCell ref="AU35:AV35"/>
    <mergeCell ref="AW35:AX35"/>
    <mergeCell ref="AQ33:AR33"/>
    <mergeCell ref="AS33:AT33"/>
    <mergeCell ref="AU33:AV33"/>
    <mergeCell ref="AW33:AX33"/>
    <mergeCell ref="E34:G34"/>
    <mergeCell ref="H34:I34"/>
    <mergeCell ref="J34:K34"/>
    <mergeCell ref="L34:M34"/>
    <mergeCell ref="N34:O34"/>
    <mergeCell ref="P34:Q34"/>
    <mergeCell ref="AE33:AF33"/>
    <mergeCell ref="AG33:AH33"/>
    <mergeCell ref="AI33:AJ33"/>
    <mergeCell ref="AK33:AL33"/>
    <mergeCell ref="AM33:AN33"/>
    <mergeCell ref="AO33:AP33"/>
    <mergeCell ref="R33:S33"/>
    <mergeCell ref="T33:U33"/>
    <mergeCell ref="V33:W33"/>
    <mergeCell ref="X33:Y33"/>
    <mergeCell ref="Z33:AA33"/>
    <mergeCell ref="AB33:AD33"/>
    <mergeCell ref="AQ34:AR34"/>
    <mergeCell ref="AS34:AT34"/>
    <mergeCell ref="AK32:AL32"/>
    <mergeCell ref="AM32:AN32"/>
    <mergeCell ref="AO32:AP32"/>
    <mergeCell ref="R32:S32"/>
    <mergeCell ref="T32:U32"/>
    <mergeCell ref="V32:W32"/>
    <mergeCell ref="X32:Y32"/>
    <mergeCell ref="Z32:AA32"/>
    <mergeCell ref="AB32:AD32"/>
    <mergeCell ref="E33:G33"/>
    <mergeCell ref="H33:I33"/>
    <mergeCell ref="J33:K33"/>
    <mergeCell ref="L33:M33"/>
    <mergeCell ref="N33:O33"/>
    <mergeCell ref="P33:Q33"/>
    <mergeCell ref="AE32:AF32"/>
    <mergeCell ref="AG32:AH32"/>
    <mergeCell ref="AI32:AJ32"/>
    <mergeCell ref="AU31:AV31"/>
    <mergeCell ref="AW31:AX31"/>
    <mergeCell ref="E32:G32"/>
    <mergeCell ref="H32:I32"/>
    <mergeCell ref="J32:K32"/>
    <mergeCell ref="L32:M32"/>
    <mergeCell ref="N32:O32"/>
    <mergeCell ref="P32:Q32"/>
    <mergeCell ref="AE31:AF31"/>
    <mergeCell ref="AG31:AH31"/>
    <mergeCell ref="AI31:AJ31"/>
    <mergeCell ref="AK31:AL31"/>
    <mergeCell ref="AM31:AN31"/>
    <mergeCell ref="AO31:AP31"/>
    <mergeCell ref="R31:S31"/>
    <mergeCell ref="T31:U31"/>
    <mergeCell ref="V31:W31"/>
    <mergeCell ref="X31:Y31"/>
    <mergeCell ref="Z31:AA31"/>
    <mergeCell ref="AB31:AD31"/>
    <mergeCell ref="AQ32:AR32"/>
    <mergeCell ref="AS32:AT32"/>
    <mergeCell ref="AU32:AV32"/>
    <mergeCell ref="AW32:AX32"/>
    <mergeCell ref="AQ30:AR30"/>
    <mergeCell ref="AS30:AT30"/>
    <mergeCell ref="AU30:AV30"/>
    <mergeCell ref="AW30:AX30"/>
    <mergeCell ref="E31:G31"/>
    <mergeCell ref="H31:I31"/>
    <mergeCell ref="J31:K31"/>
    <mergeCell ref="L31:M31"/>
    <mergeCell ref="N31:O31"/>
    <mergeCell ref="P31:Q31"/>
    <mergeCell ref="AE30:AF30"/>
    <mergeCell ref="AG30:AH30"/>
    <mergeCell ref="AI30:AJ30"/>
    <mergeCell ref="AK30:AL30"/>
    <mergeCell ref="AM30:AN30"/>
    <mergeCell ref="AO30:AP30"/>
    <mergeCell ref="R30:S30"/>
    <mergeCell ref="T30:U30"/>
    <mergeCell ref="V30:W30"/>
    <mergeCell ref="X30:Y30"/>
    <mergeCell ref="Z30:AA30"/>
    <mergeCell ref="AB30:AD30"/>
    <mergeCell ref="AQ31:AR31"/>
    <mergeCell ref="AS31:AT31"/>
    <mergeCell ref="AK29:AL29"/>
    <mergeCell ref="AM29:AN29"/>
    <mergeCell ref="AO29:AP29"/>
    <mergeCell ref="R29:S29"/>
    <mergeCell ref="T29:U29"/>
    <mergeCell ref="V29:W29"/>
    <mergeCell ref="X29:Y29"/>
    <mergeCell ref="Z29:AA29"/>
    <mergeCell ref="AB29:AD29"/>
    <mergeCell ref="E30:G30"/>
    <mergeCell ref="H30:I30"/>
    <mergeCell ref="J30:K30"/>
    <mergeCell ref="L30:M30"/>
    <mergeCell ref="N30:O30"/>
    <mergeCell ref="P30:Q30"/>
    <mergeCell ref="AE29:AF29"/>
    <mergeCell ref="AG29:AH29"/>
    <mergeCell ref="AI29:AJ29"/>
    <mergeCell ref="AU28:AV28"/>
    <mergeCell ref="AW28:AX28"/>
    <mergeCell ref="E29:G29"/>
    <mergeCell ref="H29:I29"/>
    <mergeCell ref="J29:K29"/>
    <mergeCell ref="L29:M29"/>
    <mergeCell ref="N29:O29"/>
    <mergeCell ref="P29:Q29"/>
    <mergeCell ref="AE28:AF28"/>
    <mergeCell ref="AG28:AH28"/>
    <mergeCell ref="AI28:AJ28"/>
    <mergeCell ref="AK28:AL28"/>
    <mergeCell ref="AM28:AN28"/>
    <mergeCell ref="AO28:AP28"/>
    <mergeCell ref="R28:S28"/>
    <mergeCell ref="T28:U28"/>
    <mergeCell ref="V28:W28"/>
    <mergeCell ref="X28:Y28"/>
    <mergeCell ref="Z28:AA28"/>
    <mergeCell ref="AB28:AD28"/>
    <mergeCell ref="AQ29:AR29"/>
    <mergeCell ref="AS29:AT29"/>
    <mergeCell ref="AU29:AV29"/>
    <mergeCell ref="AW29:AX29"/>
    <mergeCell ref="AQ27:AR27"/>
    <mergeCell ref="AS27:AT27"/>
    <mergeCell ref="AU27:AV27"/>
    <mergeCell ref="AW27:AX27"/>
    <mergeCell ref="E28:G28"/>
    <mergeCell ref="H28:I28"/>
    <mergeCell ref="J28:K28"/>
    <mergeCell ref="L28:M28"/>
    <mergeCell ref="N28:O28"/>
    <mergeCell ref="P28:Q28"/>
    <mergeCell ref="AE27:AF27"/>
    <mergeCell ref="AG27:AH27"/>
    <mergeCell ref="AI27:AJ27"/>
    <mergeCell ref="AK27:AL27"/>
    <mergeCell ref="AM27:AN27"/>
    <mergeCell ref="AO27:AP27"/>
    <mergeCell ref="R27:S27"/>
    <mergeCell ref="T27:U27"/>
    <mergeCell ref="V27:W27"/>
    <mergeCell ref="X27:Y27"/>
    <mergeCell ref="Z27:AA27"/>
    <mergeCell ref="AB27:AD27"/>
    <mergeCell ref="AQ28:AR28"/>
    <mergeCell ref="AS28:AT28"/>
    <mergeCell ref="AK26:AL26"/>
    <mergeCell ref="AM26:AN26"/>
    <mergeCell ref="AO26:AP26"/>
    <mergeCell ref="R26:S26"/>
    <mergeCell ref="T26:U26"/>
    <mergeCell ref="V26:W26"/>
    <mergeCell ref="X26:Y26"/>
    <mergeCell ref="Z26:AA26"/>
    <mergeCell ref="AB26:AD26"/>
    <mergeCell ref="E27:G27"/>
    <mergeCell ref="H27:I27"/>
    <mergeCell ref="J27:K27"/>
    <mergeCell ref="L27:M27"/>
    <mergeCell ref="N27:O27"/>
    <mergeCell ref="P27:Q27"/>
    <mergeCell ref="AE26:AF26"/>
    <mergeCell ref="AG26:AH26"/>
    <mergeCell ref="AI26:AJ26"/>
    <mergeCell ref="AU25:AV25"/>
    <mergeCell ref="AW25:AX25"/>
    <mergeCell ref="E26:G26"/>
    <mergeCell ref="H26:I26"/>
    <mergeCell ref="J26:K26"/>
    <mergeCell ref="L26:M26"/>
    <mergeCell ref="N26:O26"/>
    <mergeCell ref="P26:Q26"/>
    <mergeCell ref="AE25:AF25"/>
    <mergeCell ref="AG25:AH25"/>
    <mergeCell ref="AI25:AJ25"/>
    <mergeCell ref="AK25:AL25"/>
    <mergeCell ref="AM25:AN25"/>
    <mergeCell ref="AO25:AP25"/>
    <mergeCell ref="R25:S25"/>
    <mergeCell ref="T25:U25"/>
    <mergeCell ref="V25:W25"/>
    <mergeCell ref="X25:Y25"/>
    <mergeCell ref="Z25:AA25"/>
    <mergeCell ref="AB25:AD25"/>
    <mergeCell ref="AQ26:AR26"/>
    <mergeCell ref="AS26:AT26"/>
    <mergeCell ref="AU26:AV26"/>
    <mergeCell ref="AW26:AX26"/>
    <mergeCell ref="AQ24:AR24"/>
    <mergeCell ref="AS24:AT24"/>
    <mergeCell ref="AU24:AV24"/>
    <mergeCell ref="AW24:AX24"/>
    <mergeCell ref="E25:G25"/>
    <mergeCell ref="H25:I25"/>
    <mergeCell ref="J25:K25"/>
    <mergeCell ref="L25:M25"/>
    <mergeCell ref="N25:O25"/>
    <mergeCell ref="P25:Q25"/>
    <mergeCell ref="AE24:AF24"/>
    <mergeCell ref="AG24:AH24"/>
    <mergeCell ref="AI24:AJ24"/>
    <mergeCell ref="AK24:AL24"/>
    <mergeCell ref="AM24:AN24"/>
    <mergeCell ref="AO24:AP24"/>
    <mergeCell ref="R24:S24"/>
    <mergeCell ref="T24:U24"/>
    <mergeCell ref="V24:W24"/>
    <mergeCell ref="X24:Y24"/>
    <mergeCell ref="Z24:AA24"/>
    <mergeCell ref="AB24:AD24"/>
    <mergeCell ref="AQ25:AR25"/>
    <mergeCell ref="AS25:AT25"/>
    <mergeCell ref="AK23:AL23"/>
    <mergeCell ref="AM23:AN23"/>
    <mergeCell ref="AO23:AP23"/>
    <mergeCell ref="R23:S23"/>
    <mergeCell ref="T23:U23"/>
    <mergeCell ref="V23:W23"/>
    <mergeCell ref="X23:Y23"/>
    <mergeCell ref="Z23:AA23"/>
    <mergeCell ref="AB23:AD23"/>
    <mergeCell ref="E24:G24"/>
    <mergeCell ref="H24:I24"/>
    <mergeCell ref="J24:K24"/>
    <mergeCell ref="L24:M24"/>
    <mergeCell ref="N24:O24"/>
    <mergeCell ref="P24:Q24"/>
    <mergeCell ref="AE23:AF23"/>
    <mergeCell ref="AG23:AH23"/>
    <mergeCell ref="AI23:AJ23"/>
    <mergeCell ref="AU22:AV22"/>
    <mergeCell ref="AW22:AX22"/>
    <mergeCell ref="E23:G23"/>
    <mergeCell ref="H23:I23"/>
    <mergeCell ref="J23:K23"/>
    <mergeCell ref="L23:M23"/>
    <mergeCell ref="N23:O23"/>
    <mergeCell ref="P23:Q23"/>
    <mergeCell ref="AE22:AF22"/>
    <mergeCell ref="AG22:AH22"/>
    <mergeCell ref="AI22:AJ22"/>
    <mergeCell ref="AK22:AL22"/>
    <mergeCell ref="AM22:AN22"/>
    <mergeCell ref="AO22:AP22"/>
    <mergeCell ref="R22:S22"/>
    <mergeCell ref="T22:U22"/>
    <mergeCell ref="V22:W22"/>
    <mergeCell ref="X22:Y22"/>
    <mergeCell ref="Z22:AA22"/>
    <mergeCell ref="AB22:AD22"/>
    <mergeCell ref="AQ23:AR23"/>
    <mergeCell ref="AS23:AT23"/>
    <mergeCell ref="AU23:AV23"/>
    <mergeCell ref="AW23:AX23"/>
    <mergeCell ref="AQ21:AR21"/>
    <mergeCell ref="AS21:AT21"/>
    <mergeCell ref="AU21:AV21"/>
    <mergeCell ref="AW21:AX21"/>
    <mergeCell ref="E22:G22"/>
    <mergeCell ref="H22:I22"/>
    <mergeCell ref="J22:K22"/>
    <mergeCell ref="L22:M22"/>
    <mergeCell ref="N22:O22"/>
    <mergeCell ref="P22:Q22"/>
    <mergeCell ref="AE21:AF21"/>
    <mergeCell ref="AG21:AH21"/>
    <mergeCell ref="AI21:AJ21"/>
    <mergeCell ref="AK21:AL21"/>
    <mergeCell ref="AM21:AN21"/>
    <mergeCell ref="AO21:AP21"/>
    <mergeCell ref="R21:S21"/>
    <mergeCell ref="T21:U21"/>
    <mergeCell ref="V21:W21"/>
    <mergeCell ref="X21:Y21"/>
    <mergeCell ref="Z21:AA21"/>
    <mergeCell ref="AB21:AD21"/>
    <mergeCell ref="AQ22:AR22"/>
    <mergeCell ref="AS22:AT22"/>
    <mergeCell ref="AK20:AL20"/>
    <mergeCell ref="AM20:AN20"/>
    <mergeCell ref="AO20:AP20"/>
    <mergeCell ref="R20:S20"/>
    <mergeCell ref="T20:U20"/>
    <mergeCell ref="V20:W20"/>
    <mergeCell ref="X20:Y20"/>
    <mergeCell ref="Z20:AA20"/>
    <mergeCell ref="AB20:AD20"/>
    <mergeCell ref="E21:G21"/>
    <mergeCell ref="H21:I21"/>
    <mergeCell ref="J21:K21"/>
    <mergeCell ref="L21:M21"/>
    <mergeCell ref="N21:O21"/>
    <mergeCell ref="P21:Q21"/>
    <mergeCell ref="AE20:AF20"/>
    <mergeCell ref="AG20:AH20"/>
    <mergeCell ref="AI20:AJ20"/>
    <mergeCell ref="AU19:AV19"/>
    <mergeCell ref="AW19:AX19"/>
    <mergeCell ref="E20:G20"/>
    <mergeCell ref="H20:I20"/>
    <mergeCell ref="J20:K20"/>
    <mergeCell ref="L20:M20"/>
    <mergeCell ref="N20:O20"/>
    <mergeCell ref="P20:Q20"/>
    <mergeCell ref="AE19:AF19"/>
    <mergeCell ref="AG19:AH19"/>
    <mergeCell ref="AI19:AJ19"/>
    <mergeCell ref="AK19:AL19"/>
    <mergeCell ref="AM19:AN19"/>
    <mergeCell ref="AO19:AP19"/>
    <mergeCell ref="R19:S19"/>
    <mergeCell ref="T19:U19"/>
    <mergeCell ref="V19:W19"/>
    <mergeCell ref="X19:Y19"/>
    <mergeCell ref="Z19:AA19"/>
    <mergeCell ref="AB19:AD19"/>
    <mergeCell ref="AQ20:AR20"/>
    <mergeCell ref="AS20:AT20"/>
    <mergeCell ref="AU20:AV20"/>
    <mergeCell ref="AW20:AX20"/>
    <mergeCell ref="AQ18:AR18"/>
    <mergeCell ref="AS18:AT18"/>
    <mergeCell ref="AU18:AV18"/>
    <mergeCell ref="AW18:AX18"/>
    <mergeCell ref="E19:G19"/>
    <mergeCell ref="H19:I19"/>
    <mergeCell ref="J19:K19"/>
    <mergeCell ref="L19:M19"/>
    <mergeCell ref="N19:O19"/>
    <mergeCell ref="P19:Q19"/>
    <mergeCell ref="AE18:AF18"/>
    <mergeCell ref="AG18:AH18"/>
    <mergeCell ref="AI18:AJ18"/>
    <mergeCell ref="AK18:AL18"/>
    <mergeCell ref="AM18:AN18"/>
    <mergeCell ref="AO18:AP18"/>
    <mergeCell ref="R18:S18"/>
    <mergeCell ref="T18:U18"/>
    <mergeCell ref="V18:W18"/>
    <mergeCell ref="X18:Y18"/>
    <mergeCell ref="Z18:AA18"/>
    <mergeCell ref="AB18:AD18"/>
    <mergeCell ref="AQ19:AR19"/>
    <mergeCell ref="AS19:AT19"/>
    <mergeCell ref="E16:G16"/>
    <mergeCell ref="H16:I16"/>
    <mergeCell ref="AQ17:AR17"/>
    <mergeCell ref="AS17:AT17"/>
    <mergeCell ref="AU17:AV17"/>
    <mergeCell ref="AW17:AX17"/>
    <mergeCell ref="E18:G18"/>
    <mergeCell ref="H18:I18"/>
    <mergeCell ref="J18:K18"/>
    <mergeCell ref="L18:M18"/>
    <mergeCell ref="N18:O18"/>
    <mergeCell ref="P18:Q18"/>
    <mergeCell ref="AE17:AF17"/>
    <mergeCell ref="AG17:AH17"/>
    <mergeCell ref="AI17:AJ17"/>
    <mergeCell ref="AK17:AL17"/>
    <mergeCell ref="AM17:AN17"/>
    <mergeCell ref="AO17:AP17"/>
    <mergeCell ref="R17:S17"/>
    <mergeCell ref="T17:U17"/>
    <mergeCell ref="V17:W17"/>
    <mergeCell ref="X17:Y17"/>
    <mergeCell ref="Z17:AA17"/>
    <mergeCell ref="AB17:AD17"/>
    <mergeCell ref="AQ15:AR15"/>
    <mergeCell ref="AS15:AT15"/>
    <mergeCell ref="AU15:AV15"/>
    <mergeCell ref="AQ16:AR16"/>
    <mergeCell ref="AS16:AT16"/>
    <mergeCell ref="AU16:AV16"/>
    <mergeCell ref="AW16:AX16"/>
    <mergeCell ref="E17:G17"/>
    <mergeCell ref="H17:I17"/>
    <mergeCell ref="J17:K17"/>
    <mergeCell ref="L17:M17"/>
    <mergeCell ref="N17:O17"/>
    <mergeCell ref="P17:Q17"/>
    <mergeCell ref="AE16:AF16"/>
    <mergeCell ref="AG16:AH16"/>
    <mergeCell ref="AI16:AJ16"/>
    <mergeCell ref="AK16:AL16"/>
    <mergeCell ref="AM16:AN16"/>
    <mergeCell ref="AO16:AP16"/>
    <mergeCell ref="R16:S16"/>
    <mergeCell ref="T16:U16"/>
    <mergeCell ref="V16:W16"/>
    <mergeCell ref="X16:Y16"/>
    <mergeCell ref="Z16:AA16"/>
    <mergeCell ref="R15:S15"/>
    <mergeCell ref="T15:U15"/>
    <mergeCell ref="V15:W15"/>
    <mergeCell ref="J16:K16"/>
    <mergeCell ref="L16:M16"/>
    <mergeCell ref="N16:O16"/>
    <mergeCell ref="P16:Q16"/>
    <mergeCell ref="AM15:AN15"/>
    <mergeCell ref="AO15:AP15"/>
    <mergeCell ref="AB16:AD16"/>
    <mergeCell ref="A1:L7"/>
    <mergeCell ref="AQ1:BB7"/>
    <mergeCell ref="A8:BB8"/>
    <mergeCell ref="AW9:BB9"/>
    <mergeCell ref="A10:L10"/>
    <mergeCell ref="M10:AP10"/>
    <mergeCell ref="AQ10:BB10"/>
    <mergeCell ref="A12:BB12"/>
    <mergeCell ref="E14:G15"/>
    <mergeCell ref="H14:AA14"/>
    <mergeCell ref="AB14:AD15"/>
    <mergeCell ref="AE14:AX14"/>
    <mergeCell ref="H15:I15"/>
    <mergeCell ref="J15:K15"/>
    <mergeCell ref="AW15:AX15"/>
    <mergeCell ref="X15:Y15"/>
    <mergeCell ref="Z15:AA15"/>
    <mergeCell ref="AE15:AF15"/>
    <mergeCell ref="AG15:AH15"/>
    <mergeCell ref="AI15:AJ15"/>
    <mergeCell ref="AK15:AL15"/>
    <mergeCell ref="L15:M15"/>
    <mergeCell ref="N15:O15"/>
    <mergeCell ref="P15:Q15"/>
  </mergeCells>
  <pageMargins left="0.25" right="0.25" top="0.25" bottom="0.25" header="0.25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B4B58-DCA6-41DC-9169-1B5F77714B01}">
  <sheetPr>
    <outlinePr summaryBelow="0" summaryRight="0"/>
    <pageSetUpPr fitToPage="1"/>
  </sheetPr>
  <dimension ref="A1:G103"/>
  <sheetViews>
    <sheetView view="pageBreakPreview" zoomScaleNormal="100" zoomScaleSheetLayoutView="100" workbookViewId="0">
      <selection activeCell="J18" sqref="J18"/>
    </sheetView>
  </sheetViews>
  <sheetFormatPr defaultRowHeight="15" outlineLevelRow="3" x14ac:dyDescent="0.25"/>
  <cols>
    <col min="1" max="1" width="16.7109375" customWidth="1"/>
    <col min="2" max="2" width="60.28515625" customWidth="1"/>
    <col min="3" max="3" width="10.28515625" customWidth="1"/>
    <col min="4" max="4" width="12.85546875" style="4" customWidth="1"/>
    <col min="5" max="5" width="6.5703125" style="4" customWidth="1"/>
    <col min="6" max="6" width="14.42578125" style="4" customWidth="1"/>
    <col min="7" max="7" width="18.140625" style="4" customWidth="1"/>
    <col min="8" max="8" width="14.28515625" customWidth="1"/>
    <col min="9" max="9" width="14.140625" customWidth="1"/>
    <col min="10" max="10" width="9.28515625" customWidth="1"/>
  </cols>
  <sheetData>
    <row r="1" spans="1:7" ht="49.5" customHeight="1" x14ac:dyDescent="0.25">
      <c r="A1" s="165"/>
      <c r="B1" s="168" t="s">
        <v>239</v>
      </c>
      <c r="C1" s="169"/>
      <c r="D1" s="169"/>
      <c r="E1" s="165"/>
      <c r="F1" s="165"/>
      <c r="G1" s="165"/>
    </row>
    <row r="2" spans="1:7" ht="38.25" customHeight="1" thickBot="1" x14ac:dyDescent="0.3">
      <c r="A2" s="166"/>
      <c r="B2" s="170"/>
      <c r="C2" s="171"/>
      <c r="D2" s="171"/>
      <c r="E2" s="172"/>
      <c r="F2" s="172"/>
      <c r="G2" s="172"/>
    </row>
    <row r="3" spans="1:7" ht="26.25" customHeight="1" thickTop="1" x14ac:dyDescent="0.25">
      <c r="A3" s="167" t="s">
        <v>243</v>
      </c>
      <c r="B3" s="110"/>
      <c r="C3" s="175" t="s">
        <v>240</v>
      </c>
      <c r="D3" s="176"/>
      <c r="E3" s="173" t="s">
        <v>213</v>
      </c>
      <c r="F3" s="174"/>
      <c r="G3" s="84">
        <v>46195</v>
      </c>
    </row>
    <row r="4" spans="1:7" ht="31.5" customHeight="1" x14ac:dyDescent="0.25">
      <c r="A4" s="76" t="s">
        <v>214</v>
      </c>
      <c r="B4" s="112" t="s">
        <v>238</v>
      </c>
      <c r="C4" s="112"/>
      <c r="D4" s="112"/>
      <c r="E4" s="189" t="s">
        <v>251</v>
      </c>
      <c r="F4" s="189"/>
      <c r="G4" s="189"/>
    </row>
    <row r="5" spans="1:7" ht="45.75" customHeight="1" x14ac:dyDescent="0.25">
      <c r="A5" s="24" t="s">
        <v>138</v>
      </c>
      <c r="B5" s="25" t="s">
        <v>128</v>
      </c>
      <c r="C5" s="25" t="s">
        <v>131</v>
      </c>
      <c r="D5" s="25" t="s">
        <v>0</v>
      </c>
      <c r="E5" s="25" t="s">
        <v>1</v>
      </c>
      <c r="F5" s="25" t="s">
        <v>129</v>
      </c>
      <c r="G5" s="26" t="s">
        <v>130</v>
      </c>
    </row>
    <row r="6" spans="1:7" ht="21" x14ac:dyDescent="0.25">
      <c r="A6" s="15">
        <v>1</v>
      </c>
      <c r="B6" s="10" t="s">
        <v>2</v>
      </c>
      <c r="C6" s="10"/>
      <c r="D6" s="8"/>
      <c r="E6" s="6"/>
      <c r="F6" s="13"/>
      <c r="G6" s="16">
        <f>G7+G23+G72</f>
        <v>3022354972000</v>
      </c>
    </row>
    <row r="7" spans="1:7" ht="30" customHeight="1" outlineLevel="1" x14ac:dyDescent="0.25">
      <c r="A7" s="17">
        <v>1.1000000000000001</v>
      </c>
      <c r="B7" s="2" t="s">
        <v>3</v>
      </c>
      <c r="C7" s="2"/>
      <c r="D7" s="3"/>
      <c r="E7" s="1"/>
      <c r="F7" s="5"/>
      <c r="G7" s="18">
        <f>SUM(G8:G22)</f>
        <v>53800000000</v>
      </c>
    </row>
    <row r="8" spans="1:7" ht="39.950000000000003" customHeight="1" outlineLevel="2" x14ac:dyDescent="0.25">
      <c r="A8" s="80" t="s">
        <v>4</v>
      </c>
      <c r="B8" s="82" t="s">
        <v>139</v>
      </c>
      <c r="C8" s="28" t="s">
        <v>132</v>
      </c>
      <c r="D8" s="28" t="s">
        <v>5</v>
      </c>
      <c r="E8" s="29">
        <v>10</v>
      </c>
      <c r="F8" s="30">
        <v>350000000</v>
      </c>
      <c r="G8" s="31">
        <f>E8*F8</f>
        <v>3500000000</v>
      </c>
    </row>
    <row r="9" spans="1:7" ht="39.950000000000003" customHeight="1" outlineLevel="2" x14ac:dyDescent="0.25">
      <c r="A9" s="80" t="s">
        <v>6</v>
      </c>
      <c r="B9" s="82" t="s">
        <v>7</v>
      </c>
      <c r="C9" s="28" t="s">
        <v>132</v>
      </c>
      <c r="D9" s="186" t="s">
        <v>8</v>
      </c>
      <c r="E9" s="180">
        <v>1</v>
      </c>
      <c r="F9" s="177">
        <v>15000000000</v>
      </c>
      <c r="G9" s="183">
        <f t="shared" ref="G9:G68" si="0">E9*F9</f>
        <v>15000000000</v>
      </c>
    </row>
    <row r="10" spans="1:7" ht="39.950000000000003" customHeight="1" outlineLevel="2" x14ac:dyDescent="0.25">
      <c r="A10" s="80" t="s">
        <v>9</v>
      </c>
      <c r="B10" s="82" t="s">
        <v>10</v>
      </c>
      <c r="C10" s="28" t="s">
        <v>132</v>
      </c>
      <c r="D10" s="187"/>
      <c r="E10" s="181"/>
      <c r="F10" s="178"/>
      <c r="G10" s="184"/>
    </row>
    <row r="11" spans="1:7" ht="39.950000000000003" customHeight="1" outlineLevel="2" x14ac:dyDescent="0.25">
      <c r="A11" s="80" t="s">
        <v>11</v>
      </c>
      <c r="B11" s="82" t="s">
        <v>12</v>
      </c>
      <c r="C11" s="28" t="s">
        <v>132</v>
      </c>
      <c r="D11" s="188"/>
      <c r="E11" s="182"/>
      <c r="F11" s="179"/>
      <c r="G11" s="185"/>
    </row>
    <row r="12" spans="1:7" ht="39.950000000000003" customHeight="1" outlineLevel="2" x14ac:dyDescent="0.25">
      <c r="A12" s="80" t="s">
        <v>13</v>
      </c>
      <c r="B12" s="82" t="s">
        <v>14</v>
      </c>
      <c r="C12" s="28" t="s">
        <v>132</v>
      </c>
      <c r="D12" s="28" t="s">
        <v>5</v>
      </c>
      <c r="E12" s="29">
        <v>20</v>
      </c>
      <c r="F12" s="30">
        <v>100000000</v>
      </c>
      <c r="G12" s="31">
        <f t="shared" si="0"/>
        <v>2000000000</v>
      </c>
    </row>
    <row r="13" spans="1:7" ht="39.950000000000003" customHeight="1" outlineLevel="2" x14ac:dyDescent="0.25">
      <c r="A13" s="80" t="s">
        <v>15</v>
      </c>
      <c r="B13" s="82" t="s">
        <v>16</v>
      </c>
      <c r="C13" s="28" t="s">
        <v>132</v>
      </c>
      <c r="D13" s="28" t="s">
        <v>5</v>
      </c>
      <c r="E13" s="29">
        <v>20</v>
      </c>
      <c r="F13" s="30">
        <v>90000000</v>
      </c>
      <c r="G13" s="31">
        <f t="shared" si="0"/>
        <v>1800000000</v>
      </c>
    </row>
    <row r="14" spans="1:7" ht="39.950000000000003" customHeight="1" outlineLevel="2" x14ac:dyDescent="0.25">
      <c r="A14" s="80" t="s">
        <v>17</v>
      </c>
      <c r="B14" s="82" t="s">
        <v>18</v>
      </c>
      <c r="C14" s="28" t="s">
        <v>132</v>
      </c>
      <c r="D14" s="28" t="s">
        <v>19</v>
      </c>
      <c r="E14" s="29">
        <v>20</v>
      </c>
      <c r="F14" s="30">
        <v>300000000</v>
      </c>
      <c r="G14" s="31">
        <f t="shared" si="0"/>
        <v>6000000000</v>
      </c>
    </row>
    <row r="15" spans="1:7" ht="39.950000000000003" customHeight="1" outlineLevel="2" x14ac:dyDescent="0.25">
      <c r="A15" s="80" t="s">
        <v>20</v>
      </c>
      <c r="B15" s="82" t="s">
        <v>21</v>
      </c>
      <c r="C15" s="28" t="s">
        <v>132</v>
      </c>
      <c r="D15" s="29" t="s">
        <v>22</v>
      </c>
      <c r="E15" s="29">
        <v>1</v>
      </c>
      <c r="F15" s="30">
        <v>3000000000</v>
      </c>
      <c r="G15" s="31">
        <f t="shared" si="0"/>
        <v>3000000000</v>
      </c>
    </row>
    <row r="16" spans="1:7" ht="39.950000000000003" customHeight="1" outlineLevel="2" x14ac:dyDescent="0.25">
      <c r="A16" s="80" t="s">
        <v>23</v>
      </c>
      <c r="B16" s="82" t="s">
        <v>24</v>
      </c>
      <c r="C16" s="28" t="s">
        <v>132</v>
      </c>
      <c r="D16" s="29" t="s">
        <v>22</v>
      </c>
      <c r="E16" s="29">
        <v>1</v>
      </c>
      <c r="F16" s="30">
        <v>3500000000</v>
      </c>
      <c r="G16" s="31">
        <f t="shared" si="0"/>
        <v>3500000000</v>
      </c>
    </row>
    <row r="17" spans="1:7" ht="39.950000000000003" customHeight="1" outlineLevel="2" x14ac:dyDescent="0.25">
      <c r="A17" s="80" t="s">
        <v>25</v>
      </c>
      <c r="B17" s="82" t="s">
        <v>245</v>
      </c>
      <c r="C17" s="28" t="s">
        <v>132</v>
      </c>
      <c r="D17" s="29" t="s">
        <v>22</v>
      </c>
      <c r="E17" s="29">
        <v>1</v>
      </c>
      <c r="F17" s="30">
        <v>4500000000</v>
      </c>
      <c r="G17" s="31">
        <f t="shared" si="0"/>
        <v>4500000000</v>
      </c>
    </row>
    <row r="18" spans="1:7" ht="39.950000000000003" customHeight="1" outlineLevel="2" x14ac:dyDescent="0.25">
      <c r="A18" s="80" t="s">
        <v>26</v>
      </c>
      <c r="B18" s="82" t="s">
        <v>27</v>
      </c>
      <c r="C18" s="28" t="s">
        <v>132</v>
      </c>
      <c r="D18" s="29" t="s">
        <v>22</v>
      </c>
      <c r="E18" s="29">
        <v>1</v>
      </c>
      <c r="F18" s="30">
        <v>4000000000</v>
      </c>
      <c r="G18" s="31">
        <f t="shared" si="0"/>
        <v>4000000000</v>
      </c>
    </row>
    <row r="19" spans="1:7" ht="108" customHeight="1" outlineLevel="2" x14ac:dyDescent="0.25">
      <c r="A19" s="80" t="s">
        <v>28</v>
      </c>
      <c r="B19" s="83" t="s">
        <v>244</v>
      </c>
      <c r="C19" s="28" t="s">
        <v>132</v>
      </c>
      <c r="D19" s="29" t="s">
        <v>22</v>
      </c>
      <c r="E19" s="29">
        <v>1</v>
      </c>
      <c r="F19" s="30">
        <v>5000000000</v>
      </c>
      <c r="G19" s="31">
        <f t="shared" si="0"/>
        <v>5000000000</v>
      </c>
    </row>
    <row r="20" spans="1:7" ht="78.75" customHeight="1" outlineLevel="2" x14ac:dyDescent="0.25">
      <c r="A20" s="80" t="s">
        <v>29</v>
      </c>
      <c r="B20" s="83" t="s">
        <v>30</v>
      </c>
      <c r="C20" s="28" t="s">
        <v>132</v>
      </c>
      <c r="D20" s="29" t="s">
        <v>22</v>
      </c>
      <c r="E20" s="29">
        <v>1</v>
      </c>
      <c r="F20" s="30">
        <v>3500000000</v>
      </c>
      <c r="G20" s="31">
        <f t="shared" si="0"/>
        <v>3500000000</v>
      </c>
    </row>
    <row r="21" spans="1:7" ht="80.25" customHeight="1" outlineLevel="2" x14ac:dyDescent="0.25">
      <c r="A21" s="80" t="s">
        <v>31</v>
      </c>
      <c r="B21" s="83" t="s">
        <v>32</v>
      </c>
      <c r="C21" s="28" t="s">
        <v>132</v>
      </c>
      <c r="D21" s="29" t="s">
        <v>22</v>
      </c>
      <c r="E21" s="29">
        <v>1</v>
      </c>
      <c r="F21" s="30">
        <v>500000000</v>
      </c>
      <c r="G21" s="31">
        <f t="shared" si="0"/>
        <v>500000000</v>
      </c>
    </row>
    <row r="22" spans="1:7" ht="39.950000000000003" customHeight="1" outlineLevel="2" x14ac:dyDescent="0.25">
      <c r="A22" s="80" t="s">
        <v>33</v>
      </c>
      <c r="B22" s="82" t="s">
        <v>34</v>
      </c>
      <c r="C22" s="28" t="s">
        <v>132</v>
      </c>
      <c r="D22" s="29" t="s">
        <v>22</v>
      </c>
      <c r="E22" s="29">
        <v>1</v>
      </c>
      <c r="F22" s="30">
        <v>1500000000</v>
      </c>
      <c r="G22" s="31">
        <f t="shared" si="0"/>
        <v>1500000000</v>
      </c>
    </row>
    <row r="23" spans="1:7" ht="30" customHeight="1" outlineLevel="1" x14ac:dyDescent="0.25">
      <c r="A23" s="17">
        <v>1.2</v>
      </c>
      <c r="B23" s="2" t="s">
        <v>35</v>
      </c>
      <c r="C23" s="2"/>
      <c r="D23" s="3"/>
      <c r="E23" s="1"/>
      <c r="F23" s="5"/>
      <c r="G23" s="18">
        <f>SUM(G24:G71)</f>
        <v>2525014972000</v>
      </c>
    </row>
    <row r="24" spans="1:7" ht="45" customHeight="1" outlineLevel="2" x14ac:dyDescent="0.25">
      <c r="A24" s="80" t="s">
        <v>36</v>
      </c>
      <c r="B24" s="82" t="s">
        <v>166</v>
      </c>
      <c r="C24" s="28" t="s">
        <v>133</v>
      </c>
      <c r="D24" s="28" t="s">
        <v>37</v>
      </c>
      <c r="E24" s="29">
        <v>390</v>
      </c>
      <c r="F24" s="30">
        <v>1062480000</v>
      </c>
      <c r="G24" s="31">
        <f t="shared" si="0"/>
        <v>414367200000</v>
      </c>
    </row>
    <row r="25" spans="1:7" ht="45" customHeight="1" outlineLevel="2" x14ac:dyDescent="0.25">
      <c r="A25" s="80" t="s">
        <v>38</v>
      </c>
      <c r="B25" s="82" t="s">
        <v>167</v>
      </c>
      <c r="C25" s="28" t="s">
        <v>133</v>
      </c>
      <c r="D25" s="28" t="s">
        <v>37</v>
      </c>
      <c r="E25" s="29">
        <v>2300</v>
      </c>
      <c r="F25" s="30">
        <v>59648000</v>
      </c>
      <c r="G25" s="31">
        <f t="shared" si="0"/>
        <v>137190400000</v>
      </c>
    </row>
    <row r="26" spans="1:7" ht="45" customHeight="1" outlineLevel="2" x14ac:dyDescent="0.25">
      <c r="A26" s="80" t="s">
        <v>39</v>
      </c>
      <c r="B26" s="82" t="s">
        <v>168</v>
      </c>
      <c r="C26" s="28" t="s">
        <v>133</v>
      </c>
      <c r="D26" s="28" t="s">
        <v>37</v>
      </c>
      <c r="E26" s="29">
        <v>400</v>
      </c>
      <c r="F26" s="30">
        <v>70832000</v>
      </c>
      <c r="G26" s="31">
        <f t="shared" si="0"/>
        <v>28332800000</v>
      </c>
    </row>
    <row r="27" spans="1:7" ht="45" customHeight="1" outlineLevel="2" x14ac:dyDescent="0.25">
      <c r="A27" s="80" t="s">
        <v>40</v>
      </c>
      <c r="B27" s="82" t="s">
        <v>169</v>
      </c>
      <c r="C27" s="28" t="s">
        <v>133</v>
      </c>
      <c r="D27" s="28" t="s">
        <v>5</v>
      </c>
      <c r="E27" s="29">
        <v>10</v>
      </c>
      <c r="F27" s="30">
        <v>14142168000</v>
      </c>
      <c r="G27" s="31">
        <f t="shared" si="0"/>
        <v>141421680000</v>
      </c>
    </row>
    <row r="28" spans="1:7" ht="45" customHeight="1" outlineLevel="2" x14ac:dyDescent="0.25">
      <c r="A28" s="80" t="s">
        <v>41</v>
      </c>
      <c r="B28" s="82" t="s">
        <v>170</v>
      </c>
      <c r="C28" s="28" t="s">
        <v>133</v>
      </c>
      <c r="D28" s="28" t="s">
        <v>43</v>
      </c>
      <c r="E28" s="29">
        <v>56000</v>
      </c>
      <c r="F28" s="30">
        <v>17708000</v>
      </c>
      <c r="G28" s="31">
        <f t="shared" si="0"/>
        <v>991648000000</v>
      </c>
    </row>
    <row r="29" spans="1:7" ht="45" customHeight="1" outlineLevel="2" x14ac:dyDescent="0.25">
      <c r="A29" s="80" t="s">
        <v>42</v>
      </c>
      <c r="B29" s="82" t="s">
        <v>171</v>
      </c>
      <c r="C29" s="28" t="s">
        <v>133</v>
      </c>
      <c r="D29" s="28" t="s">
        <v>37</v>
      </c>
      <c r="E29" s="29">
        <v>650</v>
      </c>
      <c r="F29" s="30">
        <v>82016000</v>
      </c>
      <c r="G29" s="31">
        <f t="shared" si="0"/>
        <v>53310400000</v>
      </c>
    </row>
    <row r="30" spans="1:7" ht="45" customHeight="1" outlineLevel="2" x14ac:dyDescent="0.25">
      <c r="A30" s="80" t="s">
        <v>44</v>
      </c>
      <c r="B30" s="82" t="s">
        <v>172</v>
      </c>
      <c r="C30" s="28" t="s">
        <v>133</v>
      </c>
      <c r="D30" s="28" t="s">
        <v>37</v>
      </c>
      <c r="E30" s="29">
        <v>75</v>
      </c>
      <c r="F30" s="30">
        <v>87608000</v>
      </c>
      <c r="G30" s="31">
        <f t="shared" si="0"/>
        <v>6570600000</v>
      </c>
    </row>
    <row r="31" spans="1:7" ht="45" customHeight="1" outlineLevel="2" x14ac:dyDescent="0.25">
      <c r="A31" s="80" t="s">
        <v>45</v>
      </c>
      <c r="B31" s="82" t="s">
        <v>173</v>
      </c>
      <c r="C31" s="28" t="s">
        <v>133</v>
      </c>
      <c r="D31" s="28" t="s">
        <v>37</v>
      </c>
      <c r="E31" s="29">
        <v>325</v>
      </c>
      <c r="F31" s="30">
        <v>109976000</v>
      </c>
      <c r="G31" s="31">
        <f t="shared" si="0"/>
        <v>35742200000</v>
      </c>
    </row>
    <row r="32" spans="1:7" ht="45" customHeight="1" outlineLevel="2" x14ac:dyDescent="0.25">
      <c r="A32" s="80" t="s">
        <v>46</v>
      </c>
      <c r="B32" s="82" t="s">
        <v>174</v>
      </c>
      <c r="C32" s="28" t="s">
        <v>133</v>
      </c>
      <c r="D32" s="28" t="s">
        <v>37</v>
      </c>
      <c r="E32" s="29">
        <v>40</v>
      </c>
      <c r="F32" s="30">
        <v>123956000</v>
      </c>
      <c r="G32" s="31">
        <f t="shared" si="0"/>
        <v>4958240000</v>
      </c>
    </row>
    <row r="33" spans="1:7" ht="45" customHeight="1" outlineLevel="2" x14ac:dyDescent="0.25">
      <c r="A33" s="80" t="s">
        <v>47</v>
      </c>
      <c r="B33" s="82" t="s">
        <v>175</v>
      </c>
      <c r="C33" s="28" t="s">
        <v>133</v>
      </c>
      <c r="D33" s="28" t="s">
        <v>37</v>
      </c>
      <c r="E33" s="29">
        <v>90</v>
      </c>
      <c r="F33" s="30">
        <v>142296000</v>
      </c>
      <c r="G33" s="31">
        <f t="shared" si="0"/>
        <v>12806640000</v>
      </c>
    </row>
    <row r="34" spans="1:7" ht="45" customHeight="1" outlineLevel="2" x14ac:dyDescent="0.25">
      <c r="A34" s="80" t="s">
        <v>48</v>
      </c>
      <c r="B34" s="82" t="s">
        <v>176</v>
      </c>
      <c r="C34" s="28" t="s">
        <v>133</v>
      </c>
      <c r="D34" s="28" t="s">
        <v>43</v>
      </c>
      <c r="E34" s="29">
        <v>1000</v>
      </c>
      <c r="F34" s="30">
        <v>4660000</v>
      </c>
      <c r="G34" s="31">
        <f t="shared" si="0"/>
        <v>4660000000</v>
      </c>
    </row>
    <row r="35" spans="1:7" ht="45" customHeight="1" outlineLevel="2" x14ac:dyDescent="0.25">
      <c r="A35" s="80" t="s">
        <v>49</v>
      </c>
      <c r="B35" s="82" t="s">
        <v>177</v>
      </c>
      <c r="C35" s="28" t="s">
        <v>133</v>
      </c>
      <c r="D35" s="28" t="s">
        <v>37</v>
      </c>
      <c r="E35" s="29">
        <v>2150</v>
      </c>
      <c r="F35" s="30">
        <v>12116000</v>
      </c>
      <c r="G35" s="31">
        <f t="shared" si="0"/>
        <v>26049400000</v>
      </c>
    </row>
    <row r="36" spans="1:7" ht="45" customHeight="1" outlineLevel="2" x14ac:dyDescent="0.25">
      <c r="A36" s="80" t="s">
        <v>50</v>
      </c>
      <c r="B36" s="82" t="s">
        <v>178</v>
      </c>
      <c r="C36" s="28" t="s">
        <v>133</v>
      </c>
      <c r="D36" s="28" t="s">
        <v>37</v>
      </c>
      <c r="E36" s="29">
        <v>2</v>
      </c>
      <c r="F36" s="30">
        <v>531240000</v>
      </c>
      <c r="G36" s="31">
        <f t="shared" si="0"/>
        <v>1062480000</v>
      </c>
    </row>
    <row r="37" spans="1:7" ht="45" customHeight="1" outlineLevel="2" x14ac:dyDescent="0.25">
      <c r="A37" s="80" t="s">
        <v>51</v>
      </c>
      <c r="B37" s="82" t="s">
        <v>179</v>
      </c>
      <c r="C37" s="28" t="s">
        <v>133</v>
      </c>
      <c r="D37" s="28" t="s">
        <v>37</v>
      </c>
      <c r="E37" s="29">
        <v>2</v>
      </c>
      <c r="F37" s="30">
        <v>410080000</v>
      </c>
      <c r="G37" s="31">
        <f t="shared" si="0"/>
        <v>820160000</v>
      </c>
    </row>
    <row r="38" spans="1:7" ht="45" customHeight="1" outlineLevel="2" x14ac:dyDescent="0.25">
      <c r="A38" s="80" t="s">
        <v>52</v>
      </c>
      <c r="B38" s="82" t="s">
        <v>180</v>
      </c>
      <c r="C38" s="28" t="s">
        <v>133</v>
      </c>
      <c r="D38" s="28" t="s">
        <v>37</v>
      </c>
      <c r="E38" s="29">
        <v>12</v>
      </c>
      <c r="F38" s="30">
        <v>1006560000</v>
      </c>
      <c r="G38" s="31">
        <f t="shared" si="0"/>
        <v>12078720000</v>
      </c>
    </row>
    <row r="39" spans="1:7" ht="45" customHeight="1" outlineLevel="2" x14ac:dyDescent="0.25">
      <c r="A39" s="80" t="s">
        <v>53</v>
      </c>
      <c r="B39" s="82" t="s">
        <v>181</v>
      </c>
      <c r="C39" s="28" t="s">
        <v>133</v>
      </c>
      <c r="D39" s="28" t="s">
        <v>55</v>
      </c>
      <c r="E39" s="29">
        <v>6</v>
      </c>
      <c r="F39" s="30">
        <v>4128760000</v>
      </c>
      <c r="G39" s="31">
        <f t="shared" si="0"/>
        <v>24772560000</v>
      </c>
    </row>
    <row r="40" spans="1:7" ht="45" customHeight="1" outlineLevel="2" x14ac:dyDescent="0.25">
      <c r="A40" s="80" t="s">
        <v>54</v>
      </c>
      <c r="B40" s="82" t="s">
        <v>182</v>
      </c>
      <c r="C40" s="28" t="s">
        <v>133</v>
      </c>
      <c r="D40" s="28" t="s">
        <v>37</v>
      </c>
      <c r="E40" s="29">
        <v>6</v>
      </c>
      <c r="F40" s="30">
        <v>1416640000</v>
      </c>
      <c r="G40" s="31">
        <f t="shared" si="0"/>
        <v>8499840000</v>
      </c>
    </row>
    <row r="41" spans="1:7" ht="45" customHeight="1" outlineLevel="2" x14ac:dyDescent="0.25">
      <c r="A41" s="80" t="s">
        <v>56</v>
      </c>
      <c r="B41" s="82" t="s">
        <v>183</v>
      </c>
      <c r="C41" s="28" t="s">
        <v>133</v>
      </c>
      <c r="D41" s="28" t="s">
        <v>37</v>
      </c>
      <c r="E41" s="29">
        <v>6</v>
      </c>
      <c r="F41" s="30">
        <v>471592000</v>
      </c>
      <c r="G41" s="31">
        <f t="shared" si="0"/>
        <v>2829552000</v>
      </c>
    </row>
    <row r="42" spans="1:7" ht="45" customHeight="1" outlineLevel="2" x14ac:dyDescent="0.25">
      <c r="A42" s="80" t="s">
        <v>57</v>
      </c>
      <c r="B42" s="82" t="s">
        <v>184</v>
      </c>
      <c r="C42" s="28" t="s">
        <v>133</v>
      </c>
      <c r="D42" s="28" t="s">
        <v>37</v>
      </c>
      <c r="E42" s="29">
        <v>6</v>
      </c>
      <c r="F42" s="30">
        <v>37280000</v>
      </c>
      <c r="G42" s="31">
        <f t="shared" si="0"/>
        <v>223680000</v>
      </c>
    </row>
    <row r="43" spans="1:7" ht="45" customHeight="1" outlineLevel="2" x14ac:dyDescent="0.25">
      <c r="A43" s="80" t="s">
        <v>58</v>
      </c>
      <c r="B43" s="82" t="s">
        <v>183</v>
      </c>
      <c r="C43" s="28" t="s">
        <v>133</v>
      </c>
      <c r="D43" s="28" t="s">
        <v>37</v>
      </c>
      <c r="E43" s="29">
        <v>6</v>
      </c>
      <c r="F43" s="30">
        <v>475320000</v>
      </c>
      <c r="G43" s="31">
        <f t="shared" si="0"/>
        <v>2851920000</v>
      </c>
    </row>
    <row r="44" spans="1:7" ht="45" customHeight="1" outlineLevel="2" x14ac:dyDescent="0.25">
      <c r="A44" s="80" t="s">
        <v>59</v>
      </c>
      <c r="B44" s="82" t="s">
        <v>185</v>
      </c>
      <c r="C44" s="28" t="s">
        <v>133</v>
      </c>
      <c r="D44" s="28" t="s">
        <v>37</v>
      </c>
      <c r="E44" s="29">
        <v>400</v>
      </c>
      <c r="F44" s="30">
        <v>17708000</v>
      </c>
      <c r="G44" s="31">
        <f t="shared" si="0"/>
        <v>7083200000</v>
      </c>
    </row>
    <row r="45" spans="1:7" ht="45" customHeight="1" outlineLevel="2" x14ac:dyDescent="0.25">
      <c r="A45" s="80" t="s">
        <v>60</v>
      </c>
      <c r="B45" s="82" t="s">
        <v>188</v>
      </c>
      <c r="C45" s="28" t="s">
        <v>133</v>
      </c>
      <c r="D45" s="28" t="s">
        <v>37</v>
      </c>
      <c r="E45" s="29">
        <v>400</v>
      </c>
      <c r="F45" s="30">
        <v>13980000</v>
      </c>
      <c r="G45" s="31">
        <f t="shared" si="0"/>
        <v>5592000000</v>
      </c>
    </row>
    <row r="46" spans="1:7" ht="45" customHeight="1" outlineLevel="2" x14ac:dyDescent="0.25">
      <c r="A46" s="80" t="s">
        <v>61</v>
      </c>
      <c r="B46" s="82" t="s">
        <v>211</v>
      </c>
      <c r="C46" s="28" t="s">
        <v>133</v>
      </c>
      <c r="D46" s="28" t="s">
        <v>37</v>
      </c>
      <c r="E46" s="29">
        <v>400</v>
      </c>
      <c r="F46" s="30">
        <v>13980000</v>
      </c>
      <c r="G46" s="31">
        <f t="shared" si="0"/>
        <v>5592000000</v>
      </c>
    </row>
    <row r="47" spans="1:7" ht="45" customHeight="1" outlineLevel="2" x14ac:dyDescent="0.25">
      <c r="A47" s="80" t="s">
        <v>62</v>
      </c>
      <c r="B47" s="82" t="s">
        <v>186</v>
      </c>
      <c r="C47" s="28" t="s">
        <v>133</v>
      </c>
      <c r="D47" s="28" t="s">
        <v>37</v>
      </c>
      <c r="E47" s="29">
        <v>400</v>
      </c>
      <c r="F47" s="30">
        <v>5592000</v>
      </c>
      <c r="G47" s="31">
        <f t="shared" si="0"/>
        <v>2236800000</v>
      </c>
    </row>
    <row r="48" spans="1:7" ht="45" customHeight="1" outlineLevel="2" x14ac:dyDescent="0.25">
      <c r="A48" s="80" t="s">
        <v>63</v>
      </c>
      <c r="B48" s="82" t="s">
        <v>187</v>
      </c>
      <c r="C48" s="28" t="s">
        <v>133</v>
      </c>
      <c r="D48" s="28" t="s">
        <v>37</v>
      </c>
      <c r="E48" s="29">
        <v>400</v>
      </c>
      <c r="F48" s="30">
        <v>5592000</v>
      </c>
      <c r="G48" s="31">
        <f t="shared" si="0"/>
        <v>2236800000</v>
      </c>
    </row>
    <row r="49" spans="1:7" ht="45" customHeight="1" outlineLevel="2" x14ac:dyDescent="0.25">
      <c r="A49" s="80" t="s">
        <v>64</v>
      </c>
      <c r="B49" s="82" t="s">
        <v>189</v>
      </c>
      <c r="C49" s="28" t="s">
        <v>133</v>
      </c>
      <c r="D49" s="28" t="s">
        <v>43</v>
      </c>
      <c r="E49" s="29">
        <v>120</v>
      </c>
      <c r="F49" s="30">
        <v>8380000</v>
      </c>
      <c r="G49" s="31">
        <f t="shared" si="0"/>
        <v>1005600000</v>
      </c>
    </row>
    <row r="50" spans="1:7" ht="45" customHeight="1" outlineLevel="2" x14ac:dyDescent="0.25">
      <c r="A50" s="80" t="s">
        <v>65</v>
      </c>
      <c r="B50" s="82" t="s">
        <v>190</v>
      </c>
      <c r="C50" s="28" t="s">
        <v>133</v>
      </c>
      <c r="D50" s="28" t="s">
        <v>43</v>
      </c>
      <c r="E50" s="29">
        <v>1125</v>
      </c>
      <c r="F50" s="30">
        <v>9300000</v>
      </c>
      <c r="G50" s="31">
        <f t="shared" si="0"/>
        <v>10462500000</v>
      </c>
    </row>
    <row r="51" spans="1:7" ht="45" customHeight="1" outlineLevel="2" x14ac:dyDescent="0.25">
      <c r="A51" s="80" t="s">
        <v>66</v>
      </c>
      <c r="B51" s="82" t="s">
        <v>191</v>
      </c>
      <c r="C51" s="28" t="s">
        <v>133</v>
      </c>
      <c r="D51" s="28" t="s">
        <v>37</v>
      </c>
      <c r="E51" s="29">
        <v>325</v>
      </c>
      <c r="F51" s="30">
        <v>29800000</v>
      </c>
      <c r="G51" s="31">
        <f t="shared" si="0"/>
        <v>9685000000</v>
      </c>
    </row>
    <row r="52" spans="1:7" ht="45" customHeight="1" outlineLevel="2" x14ac:dyDescent="0.25">
      <c r="A52" s="80" t="s">
        <v>67</v>
      </c>
      <c r="B52" s="82" t="s">
        <v>192</v>
      </c>
      <c r="C52" s="28" t="s">
        <v>133</v>
      </c>
      <c r="D52" s="28" t="s">
        <v>37</v>
      </c>
      <c r="E52" s="29">
        <v>400</v>
      </c>
      <c r="F52" s="30">
        <v>95000000</v>
      </c>
      <c r="G52" s="31">
        <f t="shared" si="0"/>
        <v>38000000000</v>
      </c>
    </row>
    <row r="53" spans="1:7" ht="45" customHeight="1" outlineLevel="2" x14ac:dyDescent="0.25">
      <c r="A53" s="80" t="s">
        <v>68</v>
      </c>
      <c r="B53" s="82" t="s">
        <v>193</v>
      </c>
      <c r="C53" s="28" t="s">
        <v>133</v>
      </c>
      <c r="D53" s="28" t="s">
        <v>37</v>
      </c>
      <c r="E53" s="29">
        <v>20</v>
      </c>
      <c r="F53" s="30">
        <v>16750000</v>
      </c>
      <c r="G53" s="31">
        <f t="shared" si="0"/>
        <v>335000000</v>
      </c>
    </row>
    <row r="54" spans="1:7" ht="45" customHeight="1" outlineLevel="2" x14ac:dyDescent="0.25">
      <c r="A54" s="80" t="s">
        <v>69</v>
      </c>
      <c r="B54" s="82" t="s">
        <v>194</v>
      </c>
      <c r="C54" s="28" t="s">
        <v>133</v>
      </c>
      <c r="D54" s="28" t="s">
        <v>37</v>
      </c>
      <c r="E54" s="29">
        <v>20</v>
      </c>
      <c r="F54" s="30">
        <v>16750000</v>
      </c>
      <c r="G54" s="31">
        <f t="shared" si="0"/>
        <v>335000000</v>
      </c>
    </row>
    <row r="55" spans="1:7" ht="45" customHeight="1" outlineLevel="2" x14ac:dyDescent="0.25">
      <c r="A55" s="80" t="s">
        <v>70</v>
      </c>
      <c r="B55" s="82" t="s">
        <v>195</v>
      </c>
      <c r="C55" s="28" t="s">
        <v>133</v>
      </c>
      <c r="D55" s="28" t="s">
        <v>37</v>
      </c>
      <c r="E55" s="29">
        <v>6</v>
      </c>
      <c r="F55" s="30">
        <v>932000000</v>
      </c>
      <c r="G55" s="31">
        <f t="shared" si="0"/>
        <v>5592000000</v>
      </c>
    </row>
    <row r="56" spans="1:7" ht="45" customHeight="1" outlineLevel="2" x14ac:dyDescent="0.25">
      <c r="A56" s="80" t="s">
        <v>71</v>
      </c>
      <c r="B56" s="82" t="s">
        <v>196</v>
      </c>
      <c r="C56" s="28" t="s">
        <v>133</v>
      </c>
      <c r="D56" s="28" t="s">
        <v>22</v>
      </c>
      <c r="E56" s="29">
        <v>1</v>
      </c>
      <c r="F56" s="30">
        <v>585000000</v>
      </c>
      <c r="G56" s="31">
        <f t="shared" si="0"/>
        <v>585000000</v>
      </c>
    </row>
    <row r="57" spans="1:7" ht="45" customHeight="1" outlineLevel="2" x14ac:dyDescent="0.25">
      <c r="A57" s="80" t="s">
        <v>72</v>
      </c>
      <c r="B57" s="82" t="s">
        <v>197</v>
      </c>
      <c r="C57" s="28" t="s">
        <v>133</v>
      </c>
      <c r="D57" s="28" t="s">
        <v>37</v>
      </c>
      <c r="E57" s="29">
        <v>70</v>
      </c>
      <c r="F57" s="30">
        <v>35400000</v>
      </c>
      <c r="G57" s="31">
        <f t="shared" si="0"/>
        <v>2478000000</v>
      </c>
    </row>
    <row r="58" spans="1:7" ht="45" customHeight="1" outlineLevel="2" x14ac:dyDescent="0.25">
      <c r="A58" s="80" t="s">
        <v>73</v>
      </c>
      <c r="B58" s="82" t="s">
        <v>198</v>
      </c>
      <c r="C58" s="28" t="s">
        <v>133</v>
      </c>
      <c r="D58" s="28" t="s">
        <v>43</v>
      </c>
      <c r="E58" s="29">
        <v>400</v>
      </c>
      <c r="F58" s="30">
        <v>18650000</v>
      </c>
      <c r="G58" s="31">
        <f t="shared" si="0"/>
        <v>7460000000</v>
      </c>
    </row>
    <row r="59" spans="1:7" ht="45" customHeight="1" outlineLevel="2" x14ac:dyDescent="0.25">
      <c r="A59" s="80" t="s">
        <v>74</v>
      </c>
      <c r="B59" s="82" t="s">
        <v>199</v>
      </c>
      <c r="C59" s="28" t="s">
        <v>133</v>
      </c>
      <c r="D59" s="28" t="s">
        <v>37</v>
      </c>
      <c r="E59" s="29">
        <v>70</v>
      </c>
      <c r="F59" s="30">
        <v>29800000</v>
      </c>
      <c r="G59" s="31">
        <f t="shared" si="0"/>
        <v>2086000000</v>
      </c>
    </row>
    <row r="60" spans="1:7" ht="45" customHeight="1" outlineLevel="2" x14ac:dyDescent="0.25">
      <c r="A60" s="80" t="s">
        <v>75</v>
      </c>
      <c r="B60" s="82" t="s">
        <v>200</v>
      </c>
      <c r="C60" s="28" t="s">
        <v>133</v>
      </c>
      <c r="D60" s="28" t="s">
        <v>37</v>
      </c>
      <c r="E60" s="29">
        <v>70</v>
      </c>
      <c r="F60" s="30">
        <v>11180000</v>
      </c>
      <c r="G60" s="31">
        <f t="shared" si="0"/>
        <v>782600000</v>
      </c>
    </row>
    <row r="61" spans="1:7" ht="45" customHeight="1" outlineLevel="2" x14ac:dyDescent="0.25">
      <c r="A61" s="80" t="s">
        <v>76</v>
      </c>
      <c r="B61" s="82" t="s">
        <v>201</v>
      </c>
      <c r="C61" s="28" t="s">
        <v>133</v>
      </c>
      <c r="D61" s="29" t="s">
        <v>22</v>
      </c>
      <c r="E61" s="29">
        <v>1</v>
      </c>
      <c r="F61" s="30">
        <v>223500000</v>
      </c>
      <c r="G61" s="31">
        <f t="shared" si="0"/>
        <v>223500000</v>
      </c>
    </row>
    <row r="62" spans="1:7" ht="45" customHeight="1" outlineLevel="2" x14ac:dyDescent="0.25">
      <c r="A62" s="80" t="s">
        <v>77</v>
      </c>
      <c r="B62" s="82" t="s">
        <v>202</v>
      </c>
      <c r="C62" s="28" t="s">
        <v>133</v>
      </c>
      <c r="D62" s="28" t="s">
        <v>37</v>
      </c>
      <c r="E62" s="29">
        <v>350</v>
      </c>
      <c r="F62" s="30">
        <v>18650000</v>
      </c>
      <c r="G62" s="31">
        <f t="shared" si="0"/>
        <v>6527500000</v>
      </c>
    </row>
    <row r="63" spans="1:7" ht="45" customHeight="1" outlineLevel="2" x14ac:dyDescent="0.25">
      <c r="A63" s="80" t="s">
        <v>78</v>
      </c>
      <c r="B63" s="82" t="s">
        <v>203</v>
      </c>
      <c r="C63" s="28" t="s">
        <v>133</v>
      </c>
      <c r="D63" s="28" t="s">
        <v>83</v>
      </c>
      <c r="E63" s="29">
        <v>2</v>
      </c>
      <c r="F63" s="30">
        <v>165000000000</v>
      </c>
      <c r="G63" s="31">
        <f t="shared" si="0"/>
        <v>330000000000</v>
      </c>
    </row>
    <row r="64" spans="1:7" ht="45" customHeight="1" outlineLevel="2" x14ac:dyDescent="0.25">
      <c r="A64" s="80" t="s">
        <v>79</v>
      </c>
      <c r="B64" s="82" t="s">
        <v>246</v>
      </c>
      <c r="C64" s="28" t="s">
        <v>133</v>
      </c>
      <c r="D64" s="29" t="s">
        <v>22</v>
      </c>
      <c r="E64" s="29">
        <v>1</v>
      </c>
      <c r="F64" s="30">
        <v>11780000000</v>
      </c>
      <c r="G64" s="31">
        <f t="shared" si="0"/>
        <v>11780000000</v>
      </c>
    </row>
    <row r="65" spans="1:7" ht="45" customHeight="1" outlineLevel="2" x14ac:dyDescent="0.25">
      <c r="A65" s="80" t="s">
        <v>80</v>
      </c>
      <c r="B65" s="82" t="s">
        <v>204</v>
      </c>
      <c r="C65" s="28" t="s">
        <v>133</v>
      </c>
      <c r="D65" s="29" t="s">
        <v>22</v>
      </c>
      <c r="E65" s="29">
        <v>1</v>
      </c>
      <c r="F65" s="30">
        <v>11780000000</v>
      </c>
      <c r="G65" s="31">
        <f t="shared" si="0"/>
        <v>11780000000</v>
      </c>
    </row>
    <row r="66" spans="1:7" ht="87" customHeight="1" outlineLevel="2" x14ac:dyDescent="0.25">
      <c r="A66" s="80" t="s">
        <v>81</v>
      </c>
      <c r="B66" s="83" t="s">
        <v>247</v>
      </c>
      <c r="C66" s="28" t="s">
        <v>133</v>
      </c>
      <c r="D66" s="29" t="s">
        <v>22</v>
      </c>
      <c r="E66" s="29">
        <v>1</v>
      </c>
      <c r="F66" s="30">
        <v>76700000000</v>
      </c>
      <c r="G66" s="31">
        <f t="shared" si="0"/>
        <v>76700000000</v>
      </c>
    </row>
    <row r="67" spans="1:7" ht="45" customHeight="1" outlineLevel="2" x14ac:dyDescent="0.25">
      <c r="A67" s="80" t="s">
        <v>82</v>
      </c>
      <c r="B67" s="82" t="s">
        <v>205</v>
      </c>
      <c r="C67" s="28" t="s">
        <v>133</v>
      </c>
      <c r="D67" s="29" t="s">
        <v>22</v>
      </c>
      <c r="E67" s="29">
        <v>1</v>
      </c>
      <c r="F67" s="30">
        <v>23500000000</v>
      </c>
      <c r="G67" s="31">
        <f t="shared" si="0"/>
        <v>23500000000</v>
      </c>
    </row>
    <row r="68" spans="1:7" ht="45" customHeight="1" outlineLevel="2" x14ac:dyDescent="0.25">
      <c r="A68" s="80" t="s">
        <v>84</v>
      </c>
      <c r="B68" s="82" t="s">
        <v>206</v>
      </c>
      <c r="C68" s="28" t="s">
        <v>133</v>
      </c>
      <c r="D68" s="29" t="s">
        <v>22</v>
      </c>
      <c r="E68" s="29">
        <v>1</v>
      </c>
      <c r="F68" s="30">
        <v>14160000000</v>
      </c>
      <c r="G68" s="31">
        <f t="shared" si="0"/>
        <v>14160000000</v>
      </c>
    </row>
    <row r="69" spans="1:7" ht="45" customHeight="1" outlineLevel="2" x14ac:dyDescent="0.25">
      <c r="A69" s="80" t="s">
        <v>85</v>
      </c>
      <c r="B69" s="82" t="s">
        <v>207</v>
      </c>
      <c r="C69" s="28" t="s">
        <v>133</v>
      </c>
      <c r="D69" s="29" t="s">
        <v>22</v>
      </c>
      <c r="E69" s="29">
        <v>1</v>
      </c>
      <c r="F69" s="30">
        <v>16400000000</v>
      </c>
      <c r="G69" s="31">
        <f t="shared" ref="G69:G71" si="1">E69*F69</f>
        <v>16400000000</v>
      </c>
    </row>
    <row r="70" spans="1:7" ht="45" customHeight="1" outlineLevel="2" x14ac:dyDescent="0.25">
      <c r="A70" s="80" t="s">
        <v>86</v>
      </c>
      <c r="B70" s="82" t="s">
        <v>208</v>
      </c>
      <c r="C70" s="28" t="s">
        <v>133</v>
      </c>
      <c r="D70" s="29" t="s">
        <v>22</v>
      </c>
      <c r="E70" s="29">
        <v>1</v>
      </c>
      <c r="F70" s="30">
        <v>16400000000</v>
      </c>
      <c r="G70" s="31">
        <f t="shared" si="1"/>
        <v>16400000000</v>
      </c>
    </row>
    <row r="71" spans="1:7" ht="45" customHeight="1" outlineLevel="2" x14ac:dyDescent="0.25">
      <c r="A71" s="80" t="s">
        <v>87</v>
      </c>
      <c r="B71" s="82" t="s">
        <v>209</v>
      </c>
      <c r="C71" s="28" t="s">
        <v>133</v>
      </c>
      <c r="D71" s="29" t="s">
        <v>22</v>
      </c>
      <c r="E71" s="29">
        <v>1</v>
      </c>
      <c r="F71" s="30">
        <v>5800000000</v>
      </c>
      <c r="G71" s="31">
        <f t="shared" si="1"/>
        <v>5800000000</v>
      </c>
    </row>
    <row r="72" spans="1:7" ht="35.1" customHeight="1" outlineLevel="1" x14ac:dyDescent="0.25">
      <c r="A72" s="17">
        <v>1.3</v>
      </c>
      <c r="B72" s="2" t="s">
        <v>88</v>
      </c>
      <c r="C72" s="2"/>
      <c r="D72" s="3"/>
      <c r="E72" s="1"/>
      <c r="F72" s="5"/>
      <c r="G72" s="18">
        <f>G73+G101</f>
        <v>443540000000</v>
      </c>
    </row>
    <row r="73" spans="1:7" ht="35.1" customHeight="1" outlineLevel="2" x14ac:dyDescent="0.25">
      <c r="A73" s="79" t="s">
        <v>89</v>
      </c>
      <c r="B73" s="78" t="s">
        <v>90</v>
      </c>
      <c r="C73" s="11"/>
      <c r="D73" s="9"/>
      <c r="E73" s="7"/>
      <c r="F73" s="14"/>
      <c r="G73" s="77">
        <f>SUM(G74:G100)</f>
        <v>361860000000</v>
      </c>
    </row>
    <row r="74" spans="1:7" ht="62.25" customHeight="1" outlineLevel="3" x14ac:dyDescent="0.25">
      <c r="A74" s="80" t="s">
        <v>91</v>
      </c>
      <c r="B74" s="28" t="s">
        <v>140</v>
      </c>
      <c r="C74" s="28" t="s">
        <v>134</v>
      </c>
      <c r="D74" s="28" t="s">
        <v>92</v>
      </c>
      <c r="E74" s="29">
        <v>10</v>
      </c>
      <c r="F74" s="30">
        <v>590000000</v>
      </c>
      <c r="G74" s="31">
        <f t="shared" ref="G74:G100" si="2">E74*F74</f>
        <v>5900000000</v>
      </c>
    </row>
    <row r="75" spans="1:7" ht="62.25" customHeight="1" outlineLevel="3" x14ac:dyDescent="0.25">
      <c r="A75" s="80" t="s">
        <v>93</v>
      </c>
      <c r="B75" s="28" t="s">
        <v>141</v>
      </c>
      <c r="C75" s="28" t="s">
        <v>134</v>
      </c>
      <c r="D75" s="28" t="s">
        <v>92</v>
      </c>
      <c r="E75" s="29">
        <v>10</v>
      </c>
      <c r="F75" s="30">
        <v>196000000</v>
      </c>
      <c r="G75" s="31">
        <f t="shared" si="2"/>
        <v>1960000000</v>
      </c>
    </row>
    <row r="76" spans="1:7" ht="62.25" customHeight="1" outlineLevel="3" x14ac:dyDescent="0.25">
      <c r="A76" s="80" t="s">
        <v>94</v>
      </c>
      <c r="B76" s="28" t="s">
        <v>142</v>
      </c>
      <c r="C76" s="28" t="s">
        <v>134</v>
      </c>
      <c r="D76" s="28" t="s">
        <v>95</v>
      </c>
      <c r="E76" s="29">
        <v>390</v>
      </c>
      <c r="F76" s="30">
        <v>19500000</v>
      </c>
      <c r="G76" s="31">
        <f t="shared" si="2"/>
        <v>7605000000</v>
      </c>
    </row>
    <row r="77" spans="1:7" ht="62.25" customHeight="1" outlineLevel="3" x14ac:dyDescent="0.25">
      <c r="A77" s="80" t="s">
        <v>96</v>
      </c>
      <c r="B77" s="28" t="s">
        <v>143</v>
      </c>
      <c r="C77" s="28" t="s">
        <v>134</v>
      </c>
      <c r="D77" s="28" t="s">
        <v>97</v>
      </c>
      <c r="E77" s="29">
        <v>3000</v>
      </c>
      <c r="F77" s="30">
        <v>19500000</v>
      </c>
      <c r="G77" s="31">
        <f t="shared" si="2"/>
        <v>58500000000</v>
      </c>
    </row>
    <row r="78" spans="1:7" ht="62.25" customHeight="1" outlineLevel="3" x14ac:dyDescent="0.25">
      <c r="A78" s="80" t="s">
        <v>98</v>
      </c>
      <c r="B78" s="28" t="s">
        <v>144</v>
      </c>
      <c r="C78" s="28" t="s">
        <v>134</v>
      </c>
      <c r="D78" s="28" t="s">
        <v>97</v>
      </c>
      <c r="E78" s="29">
        <v>1000</v>
      </c>
      <c r="F78" s="30">
        <v>29500000</v>
      </c>
      <c r="G78" s="31">
        <f t="shared" si="2"/>
        <v>29500000000</v>
      </c>
    </row>
    <row r="79" spans="1:7" ht="62.25" customHeight="1" outlineLevel="3" x14ac:dyDescent="0.25">
      <c r="A79" s="80" t="s">
        <v>99</v>
      </c>
      <c r="B79" s="28" t="s">
        <v>145</v>
      </c>
      <c r="C79" s="28" t="s">
        <v>134</v>
      </c>
      <c r="D79" s="28" t="s">
        <v>97</v>
      </c>
      <c r="E79" s="29">
        <v>750</v>
      </c>
      <c r="F79" s="30">
        <v>29500000</v>
      </c>
      <c r="G79" s="31">
        <f t="shared" si="2"/>
        <v>22125000000</v>
      </c>
    </row>
    <row r="80" spans="1:7" ht="62.25" customHeight="1" outlineLevel="3" x14ac:dyDescent="0.25">
      <c r="A80" s="80" t="s">
        <v>100</v>
      </c>
      <c r="B80" s="32" t="s">
        <v>146</v>
      </c>
      <c r="C80" s="32" t="s">
        <v>134</v>
      </c>
      <c r="D80" s="32" t="s">
        <v>37</v>
      </c>
      <c r="E80" s="33">
        <v>70</v>
      </c>
      <c r="F80" s="34">
        <v>44000000</v>
      </c>
      <c r="G80" s="31">
        <f t="shared" si="2"/>
        <v>3080000000</v>
      </c>
    </row>
    <row r="81" spans="1:7" ht="62.25" customHeight="1" outlineLevel="3" x14ac:dyDescent="0.25">
      <c r="A81" s="80" t="s">
        <v>101</v>
      </c>
      <c r="B81" s="32" t="s">
        <v>147</v>
      </c>
      <c r="C81" s="32" t="s">
        <v>134</v>
      </c>
      <c r="D81" s="32" t="s">
        <v>37</v>
      </c>
      <c r="E81" s="33">
        <v>70</v>
      </c>
      <c r="F81" s="34">
        <v>9800000</v>
      </c>
      <c r="G81" s="31">
        <f t="shared" si="2"/>
        <v>686000000</v>
      </c>
    </row>
    <row r="82" spans="1:7" ht="62.25" customHeight="1" outlineLevel="3" x14ac:dyDescent="0.25">
      <c r="A82" s="80" t="s">
        <v>102</v>
      </c>
      <c r="B82" s="32" t="s">
        <v>148</v>
      </c>
      <c r="C82" s="32" t="s">
        <v>134</v>
      </c>
      <c r="D82" s="32" t="s">
        <v>97</v>
      </c>
      <c r="E82" s="33">
        <v>400</v>
      </c>
      <c r="F82" s="34">
        <v>88000000</v>
      </c>
      <c r="G82" s="31">
        <f t="shared" si="2"/>
        <v>35200000000</v>
      </c>
    </row>
    <row r="83" spans="1:7" ht="62.25" customHeight="1" outlineLevel="3" x14ac:dyDescent="0.25">
      <c r="A83" s="80" t="s">
        <v>103</v>
      </c>
      <c r="B83" s="28" t="s">
        <v>149</v>
      </c>
      <c r="C83" s="28" t="s">
        <v>134</v>
      </c>
      <c r="D83" s="28" t="s">
        <v>8</v>
      </c>
      <c r="E83" s="29">
        <v>1</v>
      </c>
      <c r="F83" s="30">
        <v>34000000000</v>
      </c>
      <c r="G83" s="31">
        <f t="shared" si="2"/>
        <v>34000000000</v>
      </c>
    </row>
    <row r="84" spans="1:7" ht="62.25" customHeight="1" outlineLevel="3" x14ac:dyDescent="0.25">
      <c r="A84" s="80" t="s">
        <v>104</v>
      </c>
      <c r="B84" s="28" t="s">
        <v>150</v>
      </c>
      <c r="C84" s="28" t="s">
        <v>134</v>
      </c>
      <c r="D84" s="28" t="s">
        <v>37</v>
      </c>
      <c r="E84" s="29">
        <v>390</v>
      </c>
      <c r="F84" s="30">
        <v>69000000</v>
      </c>
      <c r="G84" s="31">
        <f t="shared" si="2"/>
        <v>26910000000</v>
      </c>
    </row>
    <row r="85" spans="1:7" ht="62.25" customHeight="1" outlineLevel="3" x14ac:dyDescent="0.25">
      <c r="A85" s="80" t="s">
        <v>105</v>
      </c>
      <c r="B85" s="28" t="s">
        <v>151</v>
      </c>
      <c r="C85" s="28" t="s">
        <v>134</v>
      </c>
      <c r="D85" s="28" t="s">
        <v>92</v>
      </c>
      <c r="E85" s="29">
        <v>10</v>
      </c>
      <c r="F85" s="30">
        <v>1370000000</v>
      </c>
      <c r="G85" s="31">
        <f t="shared" si="2"/>
        <v>13700000000</v>
      </c>
    </row>
    <row r="86" spans="1:7" ht="62.25" customHeight="1" outlineLevel="3" x14ac:dyDescent="0.25">
      <c r="A86" s="80" t="s">
        <v>106</v>
      </c>
      <c r="B86" s="28" t="s">
        <v>152</v>
      </c>
      <c r="C86" s="28" t="s">
        <v>134</v>
      </c>
      <c r="D86" s="28" t="s">
        <v>92</v>
      </c>
      <c r="E86" s="29">
        <v>20</v>
      </c>
      <c r="F86" s="30">
        <v>2950000000</v>
      </c>
      <c r="G86" s="31">
        <f t="shared" si="2"/>
        <v>59000000000</v>
      </c>
    </row>
    <row r="87" spans="1:7" ht="62.25" customHeight="1" outlineLevel="3" x14ac:dyDescent="0.25">
      <c r="A87" s="80" t="s">
        <v>107</v>
      </c>
      <c r="B87" s="28" t="s">
        <v>153</v>
      </c>
      <c r="C87" s="28" t="s">
        <v>134</v>
      </c>
      <c r="D87" s="28" t="s">
        <v>37</v>
      </c>
      <c r="E87" s="29">
        <v>6</v>
      </c>
      <c r="F87" s="30">
        <v>490000000</v>
      </c>
      <c r="G87" s="31">
        <f t="shared" si="2"/>
        <v>2940000000</v>
      </c>
    </row>
    <row r="88" spans="1:7" ht="62.25" customHeight="1" outlineLevel="3" x14ac:dyDescent="0.25">
      <c r="A88" s="80" t="s">
        <v>108</v>
      </c>
      <c r="B88" s="28" t="s">
        <v>154</v>
      </c>
      <c r="C88" s="28" t="s">
        <v>134</v>
      </c>
      <c r="D88" s="28" t="s">
        <v>37</v>
      </c>
      <c r="E88" s="29">
        <v>2</v>
      </c>
      <c r="F88" s="30">
        <v>49000000</v>
      </c>
      <c r="G88" s="31">
        <f t="shared" si="2"/>
        <v>98000000</v>
      </c>
    </row>
    <row r="89" spans="1:7" ht="62.25" customHeight="1" outlineLevel="3" x14ac:dyDescent="0.25">
      <c r="A89" s="80" t="s">
        <v>109</v>
      </c>
      <c r="B89" s="28" t="s">
        <v>155</v>
      </c>
      <c r="C89" s="28" t="s">
        <v>134</v>
      </c>
      <c r="D89" s="28" t="s">
        <v>37</v>
      </c>
      <c r="E89" s="29">
        <v>2</v>
      </c>
      <c r="F89" s="30">
        <v>49000000</v>
      </c>
      <c r="G89" s="31">
        <f t="shared" si="2"/>
        <v>98000000</v>
      </c>
    </row>
    <row r="90" spans="1:7" ht="62.25" customHeight="1" outlineLevel="3" x14ac:dyDescent="0.25">
      <c r="A90" s="80" t="s">
        <v>110</v>
      </c>
      <c r="B90" s="28" t="s">
        <v>248</v>
      </c>
      <c r="C90" s="28" t="s">
        <v>134</v>
      </c>
      <c r="D90" s="28" t="s">
        <v>37</v>
      </c>
      <c r="E90" s="29">
        <v>12</v>
      </c>
      <c r="F90" s="30">
        <v>39000000</v>
      </c>
      <c r="G90" s="31">
        <f t="shared" si="2"/>
        <v>468000000</v>
      </c>
    </row>
    <row r="91" spans="1:7" ht="62.25" customHeight="1" outlineLevel="3" x14ac:dyDescent="0.25">
      <c r="A91" s="80" t="s">
        <v>111</v>
      </c>
      <c r="B91" s="28" t="s">
        <v>156</v>
      </c>
      <c r="C91" s="28" t="s">
        <v>134</v>
      </c>
      <c r="D91" s="28" t="s">
        <v>37</v>
      </c>
      <c r="E91" s="29">
        <v>6</v>
      </c>
      <c r="F91" s="30">
        <v>35000000</v>
      </c>
      <c r="G91" s="31">
        <f t="shared" si="2"/>
        <v>210000000</v>
      </c>
    </row>
    <row r="92" spans="1:7" ht="62.25" customHeight="1" outlineLevel="3" x14ac:dyDescent="0.25">
      <c r="A92" s="80" t="s">
        <v>112</v>
      </c>
      <c r="B92" s="28" t="s">
        <v>157</v>
      </c>
      <c r="C92" s="28" t="s">
        <v>134</v>
      </c>
      <c r="D92" s="28" t="s">
        <v>55</v>
      </c>
      <c r="E92" s="29">
        <v>6</v>
      </c>
      <c r="F92" s="30">
        <v>35000000</v>
      </c>
      <c r="G92" s="31">
        <f t="shared" si="2"/>
        <v>210000000</v>
      </c>
    </row>
    <row r="93" spans="1:7" ht="62.25" customHeight="1" outlineLevel="3" x14ac:dyDescent="0.25">
      <c r="A93" s="80" t="s">
        <v>113</v>
      </c>
      <c r="B93" s="28" t="s">
        <v>158</v>
      </c>
      <c r="C93" s="28" t="s">
        <v>134</v>
      </c>
      <c r="D93" s="28" t="s">
        <v>37</v>
      </c>
      <c r="E93" s="29">
        <v>6</v>
      </c>
      <c r="F93" s="30">
        <v>550000000</v>
      </c>
      <c r="G93" s="31">
        <f t="shared" si="2"/>
        <v>3300000000</v>
      </c>
    </row>
    <row r="94" spans="1:7" ht="62.25" customHeight="1" outlineLevel="3" x14ac:dyDescent="0.25">
      <c r="A94" s="80" t="s">
        <v>114</v>
      </c>
      <c r="B94" s="28" t="s">
        <v>159</v>
      </c>
      <c r="C94" s="28" t="s">
        <v>134</v>
      </c>
      <c r="D94" s="28" t="s">
        <v>37</v>
      </c>
      <c r="E94" s="29">
        <v>6</v>
      </c>
      <c r="F94" s="30">
        <v>45000000</v>
      </c>
      <c r="G94" s="31">
        <f t="shared" si="2"/>
        <v>270000000</v>
      </c>
    </row>
    <row r="95" spans="1:7" ht="62.25" customHeight="1" outlineLevel="3" x14ac:dyDescent="0.25">
      <c r="A95" s="80" t="s">
        <v>115</v>
      </c>
      <c r="B95" s="28" t="s">
        <v>160</v>
      </c>
      <c r="C95" s="28" t="s">
        <v>134</v>
      </c>
      <c r="D95" s="28" t="s">
        <v>116</v>
      </c>
      <c r="E95" s="29">
        <v>50</v>
      </c>
      <c r="F95" s="30">
        <v>600000000</v>
      </c>
      <c r="G95" s="31">
        <f t="shared" si="2"/>
        <v>30000000000</v>
      </c>
    </row>
    <row r="96" spans="1:7" ht="62.25" customHeight="1" outlineLevel="3" x14ac:dyDescent="0.25">
      <c r="A96" s="80" t="s">
        <v>117</v>
      </c>
      <c r="B96" s="28" t="s">
        <v>161</v>
      </c>
      <c r="C96" s="28" t="s">
        <v>134</v>
      </c>
      <c r="D96" s="28" t="s">
        <v>83</v>
      </c>
      <c r="E96" s="29">
        <v>2</v>
      </c>
      <c r="F96" s="30">
        <v>3000000000</v>
      </c>
      <c r="G96" s="31">
        <f t="shared" si="2"/>
        <v>6000000000</v>
      </c>
    </row>
    <row r="97" spans="1:7" ht="62.25" customHeight="1" outlineLevel="3" x14ac:dyDescent="0.25">
      <c r="A97" s="80" t="s">
        <v>118</v>
      </c>
      <c r="B97" s="28" t="s">
        <v>162</v>
      </c>
      <c r="C97" s="28" t="s">
        <v>134</v>
      </c>
      <c r="D97" s="29" t="s">
        <v>22</v>
      </c>
      <c r="E97" s="29">
        <v>1</v>
      </c>
      <c r="F97" s="30">
        <v>5400000000</v>
      </c>
      <c r="G97" s="31">
        <f t="shared" si="2"/>
        <v>5400000000</v>
      </c>
    </row>
    <row r="98" spans="1:7" ht="62.25" customHeight="1" outlineLevel="3" x14ac:dyDescent="0.25">
      <c r="A98" s="80" t="s">
        <v>119</v>
      </c>
      <c r="B98" s="28" t="s">
        <v>163</v>
      </c>
      <c r="C98" s="28" t="s">
        <v>134</v>
      </c>
      <c r="D98" s="29" t="s">
        <v>22</v>
      </c>
      <c r="E98" s="29">
        <v>1</v>
      </c>
      <c r="F98" s="30">
        <v>4900000000</v>
      </c>
      <c r="G98" s="31">
        <f t="shared" si="2"/>
        <v>4900000000</v>
      </c>
    </row>
    <row r="99" spans="1:7" ht="62.25" customHeight="1" outlineLevel="3" x14ac:dyDescent="0.25">
      <c r="A99" s="80" t="s">
        <v>120</v>
      </c>
      <c r="B99" s="28" t="s">
        <v>164</v>
      </c>
      <c r="C99" s="28" t="s">
        <v>134</v>
      </c>
      <c r="D99" s="29" t="s">
        <v>22</v>
      </c>
      <c r="E99" s="29">
        <v>1</v>
      </c>
      <c r="F99" s="30">
        <v>4900000000</v>
      </c>
      <c r="G99" s="31">
        <f t="shared" si="2"/>
        <v>4900000000</v>
      </c>
    </row>
    <row r="100" spans="1:7" ht="62.25" customHeight="1" outlineLevel="3" x14ac:dyDescent="0.25">
      <c r="A100" s="80" t="s">
        <v>121</v>
      </c>
      <c r="B100" s="28" t="s">
        <v>165</v>
      </c>
      <c r="C100" s="28" t="s">
        <v>134</v>
      </c>
      <c r="D100" s="29" t="s">
        <v>22</v>
      </c>
      <c r="E100" s="29">
        <v>1</v>
      </c>
      <c r="F100" s="30">
        <v>4900000000</v>
      </c>
      <c r="G100" s="31">
        <f t="shared" si="2"/>
        <v>4900000000</v>
      </c>
    </row>
    <row r="101" spans="1:7" ht="35.1" customHeight="1" outlineLevel="2" x14ac:dyDescent="0.25">
      <c r="A101" s="79" t="s">
        <v>122</v>
      </c>
      <c r="B101" s="78" t="s">
        <v>210</v>
      </c>
      <c r="C101" s="12"/>
      <c r="D101" s="9"/>
      <c r="E101" s="7"/>
      <c r="F101" s="14"/>
      <c r="G101" s="77">
        <f>SUM(G102:G103)</f>
        <v>81680000000</v>
      </c>
    </row>
    <row r="102" spans="1:7" ht="45" customHeight="1" outlineLevel="3" x14ac:dyDescent="0.25">
      <c r="A102" s="80" t="s">
        <v>124</v>
      </c>
      <c r="B102" s="28" t="s">
        <v>125</v>
      </c>
      <c r="C102" s="28" t="s">
        <v>135</v>
      </c>
      <c r="D102" s="35" t="s">
        <v>123</v>
      </c>
      <c r="E102" s="29">
        <v>1</v>
      </c>
      <c r="F102" s="30">
        <v>36680000000</v>
      </c>
      <c r="G102" s="31">
        <f>E102*F102</f>
        <v>36680000000</v>
      </c>
    </row>
    <row r="103" spans="1:7" ht="45" customHeight="1" outlineLevel="3" x14ac:dyDescent="0.25">
      <c r="A103" s="81" t="s">
        <v>126</v>
      </c>
      <c r="B103" s="36" t="s">
        <v>127</v>
      </c>
      <c r="C103" s="36" t="s">
        <v>135</v>
      </c>
      <c r="D103" s="37" t="s">
        <v>123</v>
      </c>
      <c r="E103" s="38">
        <v>1</v>
      </c>
      <c r="F103" s="39">
        <v>45000000000</v>
      </c>
      <c r="G103" s="40">
        <f t="shared" ref="G103" si="3">E103*F103</f>
        <v>45000000000</v>
      </c>
    </row>
  </sheetData>
  <mergeCells count="12">
    <mergeCell ref="F9:F11"/>
    <mergeCell ref="E9:E11"/>
    <mergeCell ref="G9:G11"/>
    <mergeCell ref="D9:D11"/>
    <mergeCell ref="B4:D4"/>
    <mergeCell ref="E4:G4"/>
    <mergeCell ref="A1:A2"/>
    <mergeCell ref="A3:B3"/>
    <mergeCell ref="B1:D2"/>
    <mergeCell ref="E1:G2"/>
    <mergeCell ref="E3:F3"/>
    <mergeCell ref="C3:D3"/>
  </mergeCells>
  <pageMargins left="0.25" right="0.25" top="0.25" bottom="0.25" header="0.25" footer="0.25"/>
  <pageSetup paperSize="9" scale="7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BD1D9-C07D-41DA-AFA4-8FC40E1D6A2B}">
  <sheetPr>
    <pageSetUpPr fitToPage="1"/>
  </sheetPr>
  <dimension ref="A1:G98"/>
  <sheetViews>
    <sheetView view="pageBreakPreview" zoomScaleNormal="100" zoomScaleSheetLayoutView="100" workbookViewId="0">
      <selection activeCell="J18" sqref="J18"/>
    </sheetView>
  </sheetViews>
  <sheetFormatPr defaultRowHeight="15" x14ac:dyDescent="0.25"/>
  <cols>
    <col min="1" max="1" width="8.140625" customWidth="1"/>
    <col min="2" max="2" width="9.140625" customWidth="1"/>
    <col min="3" max="3" width="58.140625" customWidth="1"/>
    <col min="4" max="4" width="15.7109375" bestFit="1" customWidth="1"/>
    <col min="5" max="5" width="18.7109375" customWidth="1"/>
    <col min="6" max="6" width="17" bestFit="1" customWidth="1"/>
    <col min="7" max="7" width="18.140625" customWidth="1"/>
  </cols>
  <sheetData>
    <row r="1" spans="1:7" ht="44.25" customHeight="1" x14ac:dyDescent="0.25">
      <c r="A1" s="98"/>
      <c r="B1" s="99"/>
      <c r="C1" s="102" t="s">
        <v>239</v>
      </c>
      <c r="D1" s="102"/>
      <c r="E1" s="103"/>
      <c r="F1" s="98"/>
      <c r="G1" s="108"/>
    </row>
    <row r="2" spans="1:7" ht="50.25" customHeight="1" thickBot="1" x14ac:dyDescent="0.3">
      <c r="A2" s="100"/>
      <c r="B2" s="101"/>
      <c r="C2" s="104"/>
      <c r="D2" s="104"/>
      <c r="E2" s="105"/>
      <c r="F2" s="100"/>
      <c r="G2" s="109"/>
    </row>
    <row r="3" spans="1:7" ht="38.25" customHeight="1" thickTop="1" x14ac:dyDescent="0.25">
      <c r="A3" s="110" t="s">
        <v>243</v>
      </c>
      <c r="B3" s="111"/>
      <c r="C3" s="111"/>
      <c r="D3" s="111"/>
      <c r="E3" s="87" t="s">
        <v>240</v>
      </c>
      <c r="F3" s="85" t="s">
        <v>213</v>
      </c>
      <c r="G3" s="84">
        <v>46195</v>
      </c>
    </row>
    <row r="4" spans="1:7" ht="38.25" customHeight="1" x14ac:dyDescent="0.25">
      <c r="A4" s="76" t="s">
        <v>214</v>
      </c>
      <c r="B4" s="86"/>
      <c r="C4" s="112" t="s">
        <v>238</v>
      </c>
      <c r="D4" s="112"/>
      <c r="E4" s="113"/>
      <c r="F4" s="106" t="s">
        <v>252</v>
      </c>
      <c r="G4" s="107"/>
    </row>
    <row r="5" spans="1:7" ht="25.5" x14ac:dyDescent="0.25">
      <c r="A5" s="53" t="s">
        <v>131</v>
      </c>
      <c r="B5" s="22" t="s">
        <v>136</v>
      </c>
      <c r="C5" s="21" t="s">
        <v>128</v>
      </c>
      <c r="D5" s="21" t="s">
        <v>132</v>
      </c>
      <c r="E5" s="21" t="s">
        <v>133</v>
      </c>
      <c r="F5" s="21" t="s">
        <v>134</v>
      </c>
      <c r="G5" s="54" t="s">
        <v>135</v>
      </c>
    </row>
    <row r="6" spans="1:7" ht="28.5" customHeight="1" x14ac:dyDescent="0.25">
      <c r="A6" s="95" t="s">
        <v>137</v>
      </c>
      <c r="B6" s="96"/>
      <c r="C6" s="97"/>
      <c r="D6" s="23">
        <f>SUM(D7:D98)</f>
        <v>53800000000</v>
      </c>
      <c r="E6" s="23">
        <f t="shared" ref="E6:G6" si="0">SUM(E7:E98)</f>
        <v>2525014972000</v>
      </c>
      <c r="F6" s="23">
        <f t="shared" si="0"/>
        <v>361860000000</v>
      </c>
      <c r="G6" s="52">
        <f t="shared" si="0"/>
        <v>81680000000</v>
      </c>
    </row>
    <row r="7" spans="1:7" ht="15.75" x14ac:dyDescent="0.25">
      <c r="A7" s="91" t="s">
        <v>132</v>
      </c>
      <c r="B7" s="50" t="s">
        <v>4</v>
      </c>
      <c r="C7" s="41" t="str">
        <f>VLOOKUP(B7,CBS!$A:$G,2,0)</f>
        <v xml:space="preserve">      مسیر یابی، نقشه برداری و تهیه پلان و پروفیل طولی</v>
      </c>
      <c r="D7" s="19">
        <f>IF(SUMIFS(CBS!$G$5:$G$103,CBS!$A$5:$A$103,'Cost Analysis'!$B7,CBS!$C$5:$C$103,'Cost Analysis'!D$5)&gt;0,SUMIFS(CBS!$G$5:$G$103,CBS!$A$5:$A$103,'Cost Analysis'!$B7,CBS!$C$5:$C$103,'Cost Analysis'!D$5),"")</f>
        <v>3500000000</v>
      </c>
      <c r="E7" s="19" t="str">
        <f>IF(SUMIFS(CBS!$G$5:$G$103,CBS!$A$5:$A$103,'Cost Analysis'!$B7,CBS!$C$5:$C$103,'Cost Analysis'!E$5)&gt;0,SUMIFS(CBS!$G$5:$G$103,CBS!$A$5:$A$103,'Cost Analysis'!$B7,CBS!$C$5:$C$103,'Cost Analysis'!E$5),"")</f>
        <v/>
      </c>
      <c r="F7" s="19" t="str">
        <f>IF(SUMIFS(CBS!$G$5:$G$103,CBS!$A$5:$A$103,'Cost Analysis'!$B7,CBS!$C$5:$C$103,'Cost Analysis'!F$5)&gt;0,SUMIFS(CBS!$G$5:$G$103,CBS!$A$5:$A$103,'Cost Analysis'!$B7,CBS!$C$5:$C$103,'Cost Analysis'!F$5),"")</f>
        <v/>
      </c>
      <c r="G7" s="19" t="str">
        <f>IF(SUMIFS(CBS!$G$5:$G$103,CBS!$A$5:$A$103,'Cost Analysis'!$B7,CBS!$C$5:$C$103,'Cost Analysis'!G$5)&gt;0,SUMIFS(CBS!$G$5:$G$103,CBS!$A$5:$A$103,'Cost Analysis'!$B7,CBS!$C$5:$C$103,'Cost Analysis'!G$5),"")</f>
        <v/>
      </c>
    </row>
    <row r="8" spans="1:7" ht="31.5" x14ac:dyDescent="0.25">
      <c r="A8" s="92"/>
      <c r="B8" s="48" t="s">
        <v>6</v>
      </c>
      <c r="C8" s="42" t="str">
        <f>VLOOKUP(B8,CBS!$A:$G,2,0)</f>
        <v xml:space="preserve">      تعیین نوع سیم،برج، مقره و یراق آلات انجام محاسبات مکانیکی تعیین پارامتر سرد و گرم تهیه جدول فلش و کشش و انجام محاسبات بارگذاری در قالب گزارش</v>
      </c>
      <c r="D8" s="88">
        <f>IF(SUMIFS(CBS!$G$5:$G$103,CBS!$A$5:$A$103,'Cost Analysis'!$B8,CBS!$C$5:$C$103,'Cost Analysis'!D$5)&gt;0,SUMIFS(CBS!$G$5:$G$103,CBS!$A$5:$A$103,'Cost Analysis'!$B8,CBS!$C$5:$C$103,'Cost Analysis'!D$5),"")</f>
        <v>15000000000</v>
      </c>
      <c r="E8" s="20" t="str">
        <f>IF(SUMIFS(CBS!$G$5:$G$103,CBS!$A$5:$A$103,'Cost Analysis'!$B8,CBS!$C$5:$C$103,'Cost Analysis'!E$5)&gt;0,SUMIFS(CBS!$G$5:$G$103,CBS!$A$5:$A$103,'Cost Analysis'!$B8,CBS!$C$5:$C$103,'Cost Analysis'!E$5),"")</f>
        <v/>
      </c>
      <c r="F8" s="20" t="str">
        <f>IF(SUMIFS(CBS!$G$5:$G$103,CBS!$A$5:$A$103,'Cost Analysis'!$B8,CBS!$C$5:$C$103,'Cost Analysis'!F$5)&gt;0,SUMIFS(CBS!$G$5:$G$103,CBS!$A$5:$A$103,'Cost Analysis'!$B8,CBS!$C$5:$C$103,'Cost Analysis'!F$5),"")</f>
        <v/>
      </c>
      <c r="G8" s="20" t="str">
        <f>IF(SUMIFS(CBS!$G$5:$G$103,CBS!$A$5:$A$103,'Cost Analysis'!$B8,CBS!$C$5:$C$103,'Cost Analysis'!G$5)&gt;0,SUMIFS(CBS!$G$5:$G$103,CBS!$A$5:$A$103,'Cost Analysis'!$B8,CBS!$C$5:$C$103,'Cost Analysis'!G$5),"")</f>
        <v/>
      </c>
    </row>
    <row r="9" spans="1:7" ht="15.75" x14ac:dyDescent="0.25">
      <c r="A9" s="92"/>
      <c r="B9" s="48" t="s">
        <v>9</v>
      </c>
      <c r="C9" s="42" t="str">
        <f>VLOOKUP(B9,CBS!$A:$G,2,0)</f>
        <v xml:space="preserve">      تهیه مشخصات فنی اجرا و ارائه نقشه های تیپ فونداسیون برج، سیستم زمین</v>
      </c>
      <c r="D9" s="89"/>
      <c r="E9" s="20" t="str">
        <f>IF(SUMIFS(CBS!$G$5:$G$103,CBS!$A$5:$A$103,'Cost Analysis'!$B9,CBS!$C$5:$C$103,'Cost Analysis'!E$5)&gt;0,SUMIFS(CBS!$G$5:$G$103,CBS!$A$5:$A$103,'Cost Analysis'!$B9,CBS!$C$5:$C$103,'Cost Analysis'!E$5),"")</f>
        <v/>
      </c>
      <c r="F9" s="20" t="str">
        <f>IF(SUMIFS(CBS!$G$5:$G$103,CBS!$A$5:$A$103,'Cost Analysis'!$B9,CBS!$C$5:$C$103,'Cost Analysis'!F$5)&gt;0,SUMIFS(CBS!$G$5:$G$103,CBS!$A$5:$A$103,'Cost Analysis'!$B9,CBS!$C$5:$C$103,'Cost Analysis'!F$5),"")</f>
        <v/>
      </c>
      <c r="G9" s="20" t="str">
        <f>IF(SUMIFS(CBS!$G$5:$G$103,CBS!$A$5:$A$103,'Cost Analysis'!$B9,CBS!$C$5:$C$103,'Cost Analysis'!G$5)&gt;0,SUMIFS(CBS!$G$5:$G$103,CBS!$A$5:$A$103,'Cost Analysis'!$B9,CBS!$C$5:$C$103,'Cost Analysis'!G$5),"")</f>
        <v/>
      </c>
    </row>
    <row r="10" spans="1:7" ht="15.75" x14ac:dyDescent="0.25">
      <c r="A10" s="92"/>
      <c r="B10" s="48" t="s">
        <v>11</v>
      </c>
      <c r="C10" s="42" t="str">
        <f>VLOOKUP(B10,CBS!$A:$G,2,0)</f>
        <v xml:space="preserve">      تهیه مشخصات فنی تجهیزات شامل تیر بتنی یا برج فلزی، سیم، مقره و یراق آلات</v>
      </c>
      <c r="D10" s="90"/>
      <c r="E10" s="20" t="str">
        <f>IF(SUMIFS(CBS!$G$5:$G$103,CBS!$A$5:$A$103,'Cost Analysis'!$B10,CBS!$C$5:$C$103,'Cost Analysis'!E$5)&gt;0,SUMIFS(CBS!$G$5:$G$103,CBS!$A$5:$A$103,'Cost Analysis'!$B10,CBS!$C$5:$C$103,'Cost Analysis'!E$5),"")</f>
        <v/>
      </c>
      <c r="F10" s="20" t="str">
        <f>IF(SUMIFS(CBS!$G$5:$G$103,CBS!$A$5:$A$103,'Cost Analysis'!$B10,CBS!$C$5:$C$103,'Cost Analysis'!F$5)&gt;0,SUMIFS(CBS!$G$5:$G$103,CBS!$A$5:$A$103,'Cost Analysis'!$B10,CBS!$C$5:$C$103,'Cost Analysis'!F$5),"")</f>
        <v/>
      </c>
      <c r="G10" s="20" t="str">
        <f>IF(SUMIFS(CBS!$G$5:$G$103,CBS!$A$5:$A$103,'Cost Analysis'!$B10,CBS!$C$5:$C$103,'Cost Analysis'!G$5)&gt;0,SUMIFS(CBS!$G$5:$G$103,CBS!$A$5:$A$103,'Cost Analysis'!$B10,CBS!$C$5:$C$103,'Cost Analysis'!G$5),"")</f>
        <v/>
      </c>
    </row>
    <row r="11" spans="1:7" ht="15.75" x14ac:dyDescent="0.25">
      <c r="A11" s="92"/>
      <c r="B11" s="48" t="s">
        <v>13</v>
      </c>
      <c r="C11" s="42" t="str">
        <f>VLOOKUP(B11,CBS!$A:$G,2,0)</f>
        <v xml:space="preserve">      برج گذاری بروی پروفیل</v>
      </c>
      <c r="D11" s="20">
        <f>IF(SUMIFS(CBS!$G$5:$G$103,CBS!$A$5:$A$103,'Cost Analysis'!$B11,CBS!$C$5:$C$103,'Cost Analysis'!D$5)&gt;0,SUMIFS(CBS!$G$5:$G$103,CBS!$A$5:$A$103,'Cost Analysis'!$B11,CBS!$C$5:$C$103,'Cost Analysis'!D$5),"")</f>
        <v>2000000000</v>
      </c>
      <c r="E11" s="20" t="str">
        <f>IF(SUMIFS(CBS!$G$5:$G$103,CBS!$A$5:$A$103,'Cost Analysis'!$B11,CBS!$C$5:$C$103,'Cost Analysis'!E$5)&gt;0,SUMIFS(CBS!$G$5:$G$103,CBS!$A$5:$A$103,'Cost Analysis'!$B11,CBS!$C$5:$C$103,'Cost Analysis'!E$5),"")</f>
        <v/>
      </c>
      <c r="F11" s="20" t="str">
        <f>IF(SUMIFS(CBS!$G$5:$G$103,CBS!$A$5:$A$103,'Cost Analysis'!$B11,CBS!$C$5:$C$103,'Cost Analysis'!F$5)&gt;0,SUMIFS(CBS!$G$5:$G$103,CBS!$A$5:$A$103,'Cost Analysis'!$B11,CBS!$C$5:$C$103,'Cost Analysis'!F$5),"")</f>
        <v/>
      </c>
      <c r="G11" s="20" t="str">
        <f>IF(SUMIFS(CBS!$G$5:$G$103,CBS!$A$5:$A$103,'Cost Analysis'!$B11,CBS!$C$5:$C$103,'Cost Analysis'!G$5)&gt;0,SUMIFS(CBS!$G$5:$G$103,CBS!$A$5:$A$103,'Cost Analysis'!$B11,CBS!$C$5:$C$103,'Cost Analysis'!G$5),"")</f>
        <v/>
      </c>
    </row>
    <row r="12" spans="1:7" ht="15.75" x14ac:dyDescent="0.25">
      <c r="A12" s="92"/>
      <c r="B12" s="48" t="s">
        <v>15</v>
      </c>
      <c r="C12" s="42" t="str">
        <f>VLOOKUP(B12,CBS!$A:$G,2,0)</f>
        <v xml:space="preserve">      ارائه جدول سیم کشی</v>
      </c>
      <c r="D12" s="20">
        <f>IF(SUMIFS(CBS!$G$5:$G$103,CBS!$A$5:$A$103,'Cost Analysis'!$B12,CBS!$C$5:$C$103,'Cost Analysis'!D$5)&gt;0,SUMIFS(CBS!$G$5:$G$103,CBS!$A$5:$A$103,'Cost Analysis'!$B12,CBS!$C$5:$C$103,'Cost Analysis'!D$5),"")</f>
        <v>1800000000</v>
      </c>
      <c r="E12" s="20" t="str">
        <f>IF(SUMIFS(CBS!$G$5:$G$103,CBS!$A$5:$A$103,'Cost Analysis'!$B12,CBS!$C$5:$C$103,'Cost Analysis'!E$5)&gt;0,SUMIFS(CBS!$G$5:$G$103,CBS!$A$5:$A$103,'Cost Analysis'!$B12,CBS!$C$5:$C$103,'Cost Analysis'!E$5),"")</f>
        <v/>
      </c>
      <c r="F12" s="20" t="str">
        <f>IF(SUMIFS(CBS!$G$5:$G$103,CBS!$A$5:$A$103,'Cost Analysis'!$B12,CBS!$C$5:$C$103,'Cost Analysis'!F$5)&gt;0,SUMIFS(CBS!$G$5:$G$103,CBS!$A$5:$A$103,'Cost Analysis'!$B12,CBS!$C$5:$C$103,'Cost Analysis'!F$5),"")</f>
        <v/>
      </c>
      <c r="G12" s="20" t="str">
        <f>IF(SUMIFS(CBS!$G$5:$G$103,CBS!$A$5:$A$103,'Cost Analysis'!$B12,CBS!$C$5:$C$103,'Cost Analysis'!G$5)&gt;0,SUMIFS(CBS!$G$5:$G$103,CBS!$A$5:$A$103,'Cost Analysis'!$B12,CBS!$C$5:$C$103,'Cost Analysis'!G$5),"")</f>
        <v/>
      </c>
    </row>
    <row r="13" spans="1:7" ht="15.75" x14ac:dyDescent="0.25">
      <c r="A13" s="92"/>
      <c r="B13" s="48" t="s">
        <v>17</v>
      </c>
      <c r="C13" s="42" t="str">
        <f>VLOOKUP(B13,CBS!$A:$G,2,0)</f>
        <v xml:space="preserve">      نظارت بر آزمایشات مورد لزوم ساخت قطعات در کارخانه سازنده</v>
      </c>
      <c r="D13" s="20">
        <f>IF(SUMIFS(CBS!$G$5:$G$103,CBS!$A$5:$A$103,'Cost Analysis'!$B13,CBS!$C$5:$C$103,'Cost Analysis'!D$5)&gt;0,SUMIFS(CBS!$G$5:$G$103,CBS!$A$5:$A$103,'Cost Analysis'!$B13,CBS!$C$5:$C$103,'Cost Analysis'!D$5),"")</f>
        <v>6000000000</v>
      </c>
      <c r="E13" s="20" t="str">
        <f>IF(SUMIFS(CBS!$G$5:$G$103,CBS!$A$5:$A$103,'Cost Analysis'!$B13,CBS!$C$5:$C$103,'Cost Analysis'!E$5)&gt;0,SUMIFS(CBS!$G$5:$G$103,CBS!$A$5:$A$103,'Cost Analysis'!$B13,CBS!$C$5:$C$103,'Cost Analysis'!E$5),"")</f>
        <v/>
      </c>
      <c r="F13" s="20" t="str">
        <f>IF(SUMIFS(CBS!$G$5:$G$103,CBS!$A$5:$A$103,'Cost Analysis'!$B13,CBS!$C$5:$C$103,'Cost Analysis'!F$5)&gt;0,SUMIFS(CBS!$G$5:$G$103,CBS!$A$5:$A$103,'Cost Analysis'!$B13,CBS!$C$5:$C$103,'Cost Analysis'!F$5),"")</f>
        <v/>
      </c>
      <c r="G13" s="20" t="str">
        <f>IF(SUMIFS(CBS!$G$5:$G$103,CBS!$A$5:$A$103,'Cost Analysis'!$B13,CBS!$C$5:$C$103,'Cost Analysis'!G$5)&gt;0,SUMIFS(CBS!$G$5:$G$103,CBS!$A$5:$A$103,'Cost Analysis'!$B13,CBS!$C$5:$C$103,'Cost Analysis'!G$5),"")</f>
        <v/>
      </c>
    </row>
    <row r="14" spans="1:7" ht="15.75" x14ac:dyDescent="0.25">
      <c r="A14" s="92"/>
      <c r="B14" s="48" t="s">
        <v>20</v>
      </c>
      <c r="C14" s="42" t="str">
        <f>VLOOKUP(B14,CBS!$A:$G,2,0)</f>
        <v xml:space="preserve">      تهیه مشخصات فنی سوئیچگیر 20kv پست 63/20kv رستاق</v>
      </c>
      <c r="D14" s="20">
        <f>IF(SUMIFS(CBS!$G$5:$G$103,CBS!$A$5:$A$103,'Cost Analysis'!$B14,CBS!$C$5:$C$103,'Cost Analysis'!D$5)&gt;0,SUMIFS(CBS!$G$5:$G$103,CBS!$A$5:$A$103,'Cost Analysis'!$B14,CBS!$C$5:$C$103,'Cost Analysis'!D$5),"")</f>
        <v>3000000000</v>
      </c>
      <c r="E14" s="20" t="str">
        <f>IF(SUMIFS(CBS!$G$5:$G$103,CBS!$A$5:$A$103,'Cost Analysis'!$B14,CBS!$C$5:$C$103,'Cost Analysis'!E$5)&gt;0,SUMIFS(CBS!$G$5:$G$103,CBS!$A$5:$A$103,'Cost Analysis'!$B14,CBS!$C$5:$C$103,'Cost Analysis'!E$5),"")</f>
        <v/>
      </c>
      <c r="F14" s="20" t="str">
        <f>IF(SUMIFS(CBS!$G$5:$G$103,CBS!$A$5:$A$103,'Cost Analysis'!$B14,CBS!$C$5:$C$103,'Cost Analysis'!F$5)&gt;0,SUMIFS(CBS!$G$5:$G$103,CBS!$A$5:$A$103,'Cost Analysis'!$B14,CBS!$C$5:$C$103,'Cost Analysis'!F$5),"")</f>
        <v/>
      </c>
      <c r="G14" s="20" t="str">
        <f>IF(SUMIFS(CBS!$G$5:$G$103,CBS!$A$5:$A$103,'Cost Analysis'!$B14,CBS!$C$5:$C$103,'Cost Analysis'!G$5)&gt;0,SUMIFS(CBS!$G$5:$G$103,CBS!$A$5:$A$103,'Cost Analysis'!$B14,CBS!$C$5:$C$103,'Cost Analysis'!G$5),"")</f>
        <v/>
      </c>
    </row>
    <row r="15" spans="1:7" ht="15.75" x14ac:dyDescent="0.25">
      <c r="A15" s="92"/>
      <c r="B15" s="48" t="s">
        <v>23</v>
      </c>
      <c r="C15" s="42" t="str">
        <f>VLOOKUP(B15,CBS!$A:$G,2,0)</f>
        <v xml:space="preserve">      تهیه نقشه LV&amp;HV توسعه سوئیچگیر 20KV در پست رستاق</v>
      </c>
      <c r="D15" s="20">
        <f>IF(SUMIFS(CBS!$G$5:$G$103,CBS!$A$5:$A$103,'Cost Analysis'!$B15,CBS!$C$5:$C$103,'Cost Analysis'!D$5)&gt;0,SUMIFS(CBS!$G$5:$G$103,CBS!$A$5:$A$103,'Cost Analysis'!$B15,CBS!$C$5:$C$103,'Cost Analysis'!D$5),"")</f>
        <v>3500000000</v>
      </c>
      <c r="E15" s="20" t="str">
        <f>IF(SUMIFS(CBS!$G$5:$G$103,CBS!$A$5:$A$103,'Cost Analysis'!$B15,CBS!$C$5:$C$103,'Cost Analysis'!E$5)&gt;0,SUMIFS(CBS!$G$5:$G$103,CBS!$A$5:$A$103,'Cost Analysis'!$B15,CBS!$C$5:$C$103,'Cost Analysis'!E$5),"")</f>
        <v/>
      </c>
      <c r="F15" s="20" t="str">
        <f>IF(SUMIFS(CBS!$G$5:$G$103,CBS!$A$5:$A$103,'Cost Analysis'!$B15,CBS!$C$5:$C$103,'Cost Analysis'!F$5)&gt;0,SUMIFS(CBS!$G$5:$G$103,CBS!$A$5:$A$103,'Cost Analysis'!$B15,CBS!$C$5:$C$103,'Cost Analysis'!F$5),"")</f>
        <v/>
      </c>
      <c r="G15" s="20" t="str">
        <f>IF(SUMIFS(CBS!$G$5:$G$103,CBS!$A$5:$A$103,'Cost Analysis'!$B15,CBS!$C$5:$C$103,'Cost Analysis'!G$5)&gt;0,SUMIFS(CBS!$G$5:$G$103,CBS!$A$5:$A$103,'Cost Analysis'!$B15,CBS!$C$5:$C$103,'Cost Analysis'!G$5),"")</f>
        <v/>
      </c>
    </row>
    <row r="16" spans="1:7" ht="31.5" x14ac:dyDescent="0.25">
      <c r="A16" s="92"/>
      <c r="B16" s="48" t="s">
        <v>25</v>
      </c>
      <c r="C16" s="42" t="str">
        <f>VLOOKUP(B16,CBS!$A:$G,2,0)</f>
        <v xml:space="preserve">      تهیه مدارک و نقشه های اصلاحات بخش توسعه پست شامل سیستم های کنترل ،حفاظت، لاجیک، اندازه گیری و مخابرات و ...</v>
      </c>
      <c r="D16" s="20">
        <f>IF(SUMIFS(CBS!$G$5:$G$103,CBS!$A$5:$A$103,'Cost Analysis'!$B16,CBS!$C$5:$C$103,'Cost Analysis'!D$5)&gt;0,SUMIFS(CBS!$G$5:$G$103,CBS!$A$5:$A$103,'Cost Analysis'!$B16,CBS!$C$5:$C$103,'Cost Analysis'!D$5),"")</f>
        <v>4500000000</v>
      </c>
      <c r="E16" s="20" t="str">
        <f>IF(SUMIFS(CBS!$G$5:$G$103,CBS!$A$5:$A$103,'Cost Analysis'!$B16,CBS!$C$5:$C$103,'Cost Analysis'!E$5)&gt;0,SUMIFS(CBS!$G$5:$G$103,CBS!$A$5:$A$103,'Cost Analysis'!$B16,CBS!$C$5:$C$103,'Cost Analysis'!E$5),"")</f>
        <v/>
      </c>
      <c r="F16" s="20" t="str">
        <f>IF(SUMIFS(CBS!$G$5:$G$103,CBS!$A$5:$A$103,'Cost Analysis'!$B16,CBS!$C$5:$C$103,'Cost Analysis'!F$5)&gt;0,SUMIFS(CBS!$G$5:$G$103,CBS!$A$5:$A$103,'Cost Analysis'!$B16,CBS!$C$5:$C$103,'Cost Analysis'!F$5),"")</f>
        <v/>
      </c>
      <c r="G16" s="20" t="str">
        <f>IF(SUMIFS(CBS!$G$5:$G$103,CBS!$A$5:$A$103,'Cost Analysis'!$B16,CBS!$C$5:$C$103,'Cost Analysis'!G$5)&gt;0,SUMIFS(CBS!$G$5:$G$103,CBS!$A$5:$A$103,'Cost Analysis'!$B16,CBS!$C$5:$C$103,'Cost Analysis'!G$5),"")</f>
        <v/>
      </c>
    </row>
    <row r="17" spans="1:7" ht="15.75" x14ac:dyDescent="0.25">
      <c r="A17" s="92"/>
      <c r="B17" s="48" t="s">
        <v>26</v>
      </c>
      <c r="C17" s="42" t="str">
        <f>VLOOKUP(B17,CBS!$A:$G,2,0)</f>
        <v xml:space="preserve">      تهیه نقشه های نهایی با اخذ تایید از شرکت برق منطقه ای</v>
      </c>
      <c r="D17" s="20">
        <f>IF(SUMIFS(CBS!$G$5:$G$103,CBS!$A$5:$A$103,'Cost Analysis'!$B17,CBS!$C$5:$C$103,'Cost Analysis'!D$5)&gt;0,SUMIFS(CBS!$G$5:$G$103,CBS!$A$5:$A$103,'Cost Analysis'!$B17,CBS!$C$5:$C$103,'Cost Analysis'!D$5),"")</f>
        <v>4000000000</v>
      </c>
      <c r="E17" s="20" t="str">
        <f>IF(SUMIFS(CBS!$G$5:$G$103,CBS!$A$5:$A$103,'Cost Analysis'!$B17,CBS!$C$5:$C$103,'Cost Analysis'!E$5)&gt;0,SUMIFS(CBS!$G$5:$G$103,CBS!$A$5:$A$103,'Cost Analysis'!$B17,CBS!$C$5:$C$103,'Cost Analysis'!E$5),"")</f>
        <v/>
      </c>
      <c r="F17" s="20" t="str">
        <f>IF(SUMIFS(CBS!$G$5:$G$103,CBS!$A$5:$A$103,'Cost Analysis'!$B17,CBS!$C$5:$C$103,'Cost Analysis'!F$5)&gt;0,SUMIFS(CBS!$G$5:$G$103,CBS!$A$5:$A$103,'Cost Analysis'!$B17,CBS!$C$5:$C$103,'Cost Analysis'!F$5),"")</f>
        <v/>
      </c>
      <c r="G17" s="20" t="str">
        <f>IF(SUMIFS(CBS!$G$5:$G$103,CBS!$A$5:$A$103,'Cost Analysis'!$B17,CBS!$C$5:$C$103,'Cost Analysis'!G$5)&gt;0,SUMIFS(CBS!$G$5:$G$103,CBS!$A$5:$A$103,'Cost Analysis'!$B17,CBS!$C$5:$C$103,'Cost Analysis'!G$5),"")</f>
        <v/>
      </c>
    </row>
    <row r="18" spans="1:7" ht="63" x14ac:dyDescent="0.25">
      <c r="A18" s="92"/>
      <c r="B18" s="48" t="s">
        <v>28</v>
      </c>
      <c r="C18" s="42" t="str">
        <f>VLOOKUP(B18,CBS!$A:$G,2,0)</f>
        <v xml:space="preserve">      تهیه مدارک مهندسی اتصال دو فیدر (سوئیچگیر ) 20KV نیروگاه خورشیدی به خطوط هوایی 20KV (تذکر کابل و متعلقات طرح اتصال از نیروگاه به خطوط هوایی در تعهد پیمانکار خط هوایی میباشد در همین رابطه ضروری است هماهنگی فی مابین پیمانکاران نیروگاه پست و خطوط هوایی صورت گیرد)</v>
      </c>
      <c r="D18" s="20">
        <f>IF(SUMIFS(CBS!$G$5:$G$103,CBS!$A$5:$A$103,'Cost Analysis'!$B18,CBS!$C$5:$C$103,'Cost Analysis'!D$5)&gt;0,SUMIFS(CBS!$G$5:$G$103,CBS!$A$5:$A$103,'Cost Analysis'!$B18,CBS!$C$5:$C$103,'Cost Analysis'!D$5),"")</f>
        <v>5000000000</v>
      </c>
      <c r="E18" s="20" t="str">
        <f>IF(SUMIFS(CBS!$G$5:$G$103,CBS!$A$5:$A$103,'Cost Analysis'!$B18,CBS!$C$5:$C$103,'Cost Analysis'!E$5)&gt;0,SUMIFS(CBS!$G$5:$G$103,CBS!$A$5:$A$103,'Cost Analysis'!$B18,CBS!$C$5:$C$103,'Cost Analysis'!E$5),"")</f>
        <v/>
      </c>
      <c r="F18" s="20" t="str">
        <f>IF(SUMIFS(CBS!$G$5:$G$103,CBS!$A$5:$A$103,'Cost Analysis'!$B18,CBS!$C$5:$C$103,'Cost Analysis'!F$5)&gt;0,SUMIFS(CBS!$G$5:$G$103,CBS!$A$5:$A$103,'Cost Analysis'!$B18,CBS!$C$5:$C$103,'Cost Analysis'!F$5),"")</f>
        <v/>
      </c>
      <c r="G18" s="20" t="str">
        <f>IF(SUMIFS(CBS!$G$5:$G$103,CBS!$A$5:$A$103,'Cost Analysis'!$B18,CBS!$C$5:$C$103,'Cost Analysis'!G$5)&gt;0,SUMIFS(CBS!$G$5:$G$103,CBS!$A$5:$A$103,'Cost Analysis'!$B18,CBS!$C$5:$C$103,'Cost Analysis'!G$5),"")</f>
        <v/>
      </c>
    </row>
    <row r="19" spans="1:7" ht="47.25" x14ac:dyDescent="0.25">
      <c r="A19" s="92"/>
      <c r="B19" s="48" t="s">
        <v>29</v>
      </c>
      <c r="C19" s="42" t="str">
        <f>VLOOKUP(B19,CBS!$A:$G,2,0)</f>
        <v xml:space="preserve">      تهیه مدارک مهندسی سیستم مخابراتی (فیبر نوری و متعلقات جانبی مورد نیاز طرح ) نیروگاه خورشیدی برای ارسال اطلاعات به مراکز دیسپاچینگ پیمانکار خط باید در محل سوئیچگیر نیروگاه اطلاعات سیستم مخابراتی را از پیمانکار نیروگاه برای ارسال دریافت نماید</v>
      </c>
      <c r="D19" s="20">
        <f>IF(SUMIFS(CBS!$G$5:$G$103,CBS!$A$5:$A$103,'Cost Analysis'!$B19,CBS!$C$5:$C$103,'Cost Analysis'!D$5)&gt;0,SUMIFS(CBS!$G$5:$G$103,CBS!$A$5:$A$103,'Cost Analysis'!$B19,CBS!$C$5:$C$103,'Cost Analysis'!D$5),"")</f>
        <v>3500000000</v>
      </c>
      <c r="E19" s="20" t="str">
        <f>IF(SUMIFS(CBS!$G$5:$G$103,CBS!$A$5:$A$103,'Cost Analysis'!$B19,CBS!$C$5:$C$103,'Cost Analysis'!E$5)&gt;0,SUMIFS(CBS!$G$5:$G$103,CBS!$A$5:$A$103,'Cost Analysis'!$B19,CBS!$C$5:$C$103,'Cost Analysis'!E$5),"")</f>
        <v/>
      </c>
      <c r="F19" s="20" t="str">
        <f>IF(SUMIFS(CBS!$G$5:$G$103,CBS!$A$5:$A$103,'Cost Analysis'!$B19,CBS!$C$5:$C$103,'Cost Analysis'!F$5)&gt;0,SUMIFS(CBS!$G$5:$G$103,CBS!$A$5:$A$103,'Cost Analysis'!$B19,CBS!$C$5:$C$103,'Cost Analysis'!F$5),"")</f>
        <v/>
      </c>
      <c r="G19" s="20" t="str">
        <f>IF(SUMIFS(CBS!$G$5:$G$103,CBS!$A$5:$A$103,'Cost Analysis'!$B19,CBS!$C$5:$C$103,'Cost Analysis'!G$5)&gt;0,SUMIFS(CBS!$G$5:$G$103,CBS!$A$5:$A$103,'Cost Analysis'!$B19,CBS!$C$5:$C$103,'Cost Analysis'!G$5),"")</f>
        <v/>
      </c>
    </row>
    <row r="20" spans="1:7" ht="31.5" x14ac:dyDescent="0.25">
      <c r="A20" s="92"/>
      <c r="B20" s="48" t="s">
        <v>31</v>
      </c>
      <c r="C20" s="42" t="str">
        <f>VLOOKUP(B20,CBS!$A:$G,2,0)</f>
        <v xml:space="preserve">      طراحی و مهندسی تجهیزات سیستم METERING در محل پست رستاق (توجه شود پیمانکار باید با هماهنگی شرکت برق منطقه ای سازنده را انتخاب نماید ENERGY METER</v>
      </c>
      <c r="D20" s="20">
        <f>IF(SUMIFS(CBS!$G$5:$G$103,CBS!$A$5:$A$103,'Cost Analysis'!$B20,CBS!$C$5:$C$103,'Cost Analysis'!D$5)&gt;0,SUMIFS(CBS!$G$5:$G$103,CBS!$A$5:$A$103,'Cost Analysis'!$B20,CBS!$C$5:$C$103,'Cost Analysis'!D$5),"")</f>
        <v>500000000</v>
      </c>
      <c r="E20" s="20" t="str">
        <f>IF(SUMIFS(CBS!$G$5:$G$103,CBS!$A$5:$A$103,'Cost Analysis'!$B20,CBS!$C$5:$C$103,'Cost Analysis'!E$5)&gt;0,SUMIFS(CBS!$G$5:$G$103,CBS!$A$5:$A$103,'Cost Analysis'!$B20,CBS!$C$5:$C$103,'Cost Analysis'!E$5),"")</f>
        <v/>
      </c>
      <c r="F20" s="20" t="str">
        <f>IF(SUMIFS(CBS!$G$5:$G$103,CBS!$A$5:$A$103,'Cost Analysis'!$B20,CBS!$C$5:$C$103,'Cost Analysis'!F$5)&gt;0,SUMIFS(CBS!$G$5:$G$103,CBS!$A$5:$A$103,'Cost Analysis'!$B20,CBS!$C$5:$C$103,'Cost Analysis'!F$5),"")</f>
        <v/>
      </c>
      <c r="G20" s="20" t="str">
        <f>IF(SUMIFS(CBS!$G$5:$G$103,CBS!$A$5:$A$103,'Cost Analysis'!$B20,CBS!$C$5:$C$103,'Cost Analysis'!G$5)&gt;0,SUMIFS(CBS!$G$5:$G$103,CBS!$A$5:$A$103,'Cost Analysis'!$B20,CBS!$C$5:$C$103,'Cost Analysis'!G$5),"")</f>
        <v/>
      </c>
    </row>
    <row r="21" spans="1:7" ht="32.25" thickBot="1" x14ac:dyDescent="0.3">
      <c r="A21" s="93"/>
      <c r="B21" s="51" t="s">
        <v>33</v>
      </c>
      <c r="C21" s="45" t="str">
        <f>VLOOKUP(B21,CBS!$A:$G,2,0)</f>
        <v xml:space="preserve">      در بخش مهندسی اگر مواردی ذکر نگردیده است پیمانکار باید بر حسب تجربه اعلام و هزینه آن را در اسناد منظور گردد.</v>
      </c>
      <c r="D21" s="46">
        <f>IF(SUMIFS(CBS!$G$5:$G$103,CBS!$A$5:$A$103,'Cost Analysis'!$B21,CBS!$C$5:$C$103,'Cost Analysis'!D$5)&gt;0,SUMIFS(CBS!$G$5:$G$103,CBS!$A$5:$A$103,'Cost Analysis'!$B21,CBS!$C$5:$C$103,'Cost Analysis'!D$5),"")</f>
        <v>1500000000</v>
      </c>
      <c r="E21" s="46" t="str">
        <f>IF(SUMIFS(CBS!$G$5:$G$103,CBS!$A$5:$A$103,'Cost Analysis'!$B21,CBS!$C$5:$C$103,'Cost Analysis'!E$5)&gt;0,SUMIFS(CBS!$G$5:$G$103,CBS!$A$5:$A$103,'Cost Analysis'!$B21,CBS!$C$5:$C$103,'Cost Analysis'!E$5),"")</f>
        <v/>
      </c>
      <c r="F21" s="46" t="str">
        <f>IF(SUMIFS(CBS!$G$5:$G$103,CBS!$A$5:$A$103,'Cost Analysis'!$B21,CBS!$C$5:$C$103,'Cost Analysis'!F$5)&gt;0,SUMIFS(CBS!$G$5:$G$103,CBS!$A$5:$A$103,'Cost Analysis'!$B21,CBS!$C$5:$C$103,'Cost Analysis'!F$5),"")</f>
        <v/>
      </c>
      <c r="G21" s="46" t="str">
        <f>IF(SUMIFS(CBS!$G$5:$G$103,CBS!$A$5:$A$103,'Cost Analysis'!$B21,CBS!$C$5:$C$103,'Cost Analysis'!G$5)&gt;0,SUMIFS(CBS!$G$5:$G$103,CBS!$A$5:$A$103,'Cost Analysis'!$B21,CBS!$C$5:$C$103,'Cost Analysis'!G$5),"")</f>
        <v/>
      </c>
    </row>
    <row r="22" spans="1:7" ht="15.75" customHeight="1" x14ac:dyDescent="0.25">
      <c r="A22" s="94" t="s">
        <v>133</v>
      </c>
      <c r="B22" s="47" t="s">
        <v>36</v>
      </c>
      <c r="C22" s="44" t="str">
        <f>VLOOKUP(B22,CBS!$A:$G,2,0)</f>
        <v>تیر بتنی (به صورت کامل)</v>
      </c>
      <c r="D22" s="27" t="str">
        <f>IF(SUMIFS(CBS!$G$5:$G$103,CBS!$A$5:$A$103,'Cost Analysis'!$B22,CBS!$C$5:$C$103,'Cost Analysis'!D$5)&gt;0,SUMIFS(CBS!$G$5:$G$103,CBS!$A$5:$A$103,'Cost Analysis'!$B22,CBS!$C$5:$C$103,'Cost Analysis'!D$5),"")</f>
        <v/>
      </c>
      <c r="E22" s="27">
        <f>IF(SUMIFS(CBS!$G$5:$G$103,CBS!$A$5:$A$103,'Cost Analysis'!$B22,CBS!$C$5:$C$103,'Cost Analysis'!E$5)&gt;0,SUMIFS(CBS!$G$5:$G$103,CBS!$A$5:$A$103,'Cost Analysis'!$B22,CBS!$C$5:$C$103,'Cost Analysis'!E$5),"")</f>
        <v>414367200000</v>
      </c>
      <c r="F22" s="27" t="str">
        <f>IF(SUMIFS(CBS!$G$5:$G$103,CBS!$A$5:$A$103,'Cost Analysis'!$B22,CBS!$C$5:$C$103,'Cost Analysis'!F$5)&gt;0,SUMIFS(CBS!$G$5:$G$103,CBS!$A$5:$A$103,'Cost Analysis'!$B22,CBS!$C$5:$C$103,'Cost Analysis'!F$5),"")</f>
        <v/>
      </c>
      <c r="G22" s="27" t="str">
        <f>IF(SUMIFS(CBS!$G$5:$G$103,CBS!$A$5:$A$103,'Cost Analysis'!$B22,CBS!$C$5:$C$103,'Cost Analysis'!G$5)&gt;0,SUMIFS(CBS!$G$5:$G$103,CBS!$A$5:$A$103,'Cost Analysis'!$B22,CBS!$C$5:$C$103,'Cost Analysis'!G$5),"")</f>
        <v/>
      </c>
    </row>
    <row r="23" spans="1:7" ht="15.75" customHeight="1" x14ac:dyDescent="0.25">
      <c r="A23" s="92"/>
      <c r="B23" s="48" t="s">
        <v>38</v>
      </c>
      <c r="C23" s="42" t="str">
        <f>VLOOKUP(B23,CBS!$A:$G,2,0)</f>
        <v>مقره زنجیره آویزی یا اتکایی</v>
      </c>
      <c r="D23" s="20" t="str">
        <f>IF(SUMIFS(CBS!$G$5:$G$103,CBS!$A$5:$A$103,'Cost Analysis'!$B23,CBS!$C$5:$C$103,'Cost Analysis'!D$5)&gt;0,SUMIFS(CBS!$G$5:$G$103,CBS!$A$5:$A$103,'Cost Analysis'!$B23,CBS!$C$5:$C$103,'Cost Analysis'!D$5),"")</f>
        <v/>
      </c>
      <c r="E23" s="20">
        <f>IF(SUMIFS(CBS!$G$5:$G$103,CBS!$A$5:$A$103,'Cost Analysis'!$B23,CBS!$C$5:$C$103,'Cost Analysis'!E$5)&gt;0,SUMIFS(CBS!$G$5:$G$103,CBS!$A$5:$A$103,'Cost Analysis'!$B23,CBS!$C$5:$C$103,'Cost Analysis'!E$5),"")</f>
        <v>137190400000</v>
      </c>
      <c r="F23" s="20" t="str">
        <f>IF(SUMIFS(CBS!$G$5:$G$103,CBS!$A$5:$A$103,'Cost Analysis'!$B23,CBS!$C$5:$C$103,'Cost Analysis'!F$5)&gt;0,SUMIFS(CBS!$G$5:$G$103,CBS!$A$5:$A$103,'Cost Analysis'!$B23,CBS!$C$5:$C$103,'Cost Analysis'!F$5),"")</f>
        <v/>
      </c>
      <c r="G23" s="20" t="str">
        <f>IF(SUMIFS(CBS!$G$5:$G$103,CBS!$A$5:$A$103,'Cost Analysis'!$B23,CBS!$C$5:$C$103,'Cost Analysis'!G$5)&gt;0,SUMIFS(CBS!$G$5:$G$103,CBS!$A$5:$A$103,'Cost Analysis'!$B23,CBS!$C$5:$C$103,'Cost Analysis'!G$5),"")</f>
        <v/>
      </c>
    </row>
    <row r="24" spans="1:7" ht="15.75" customHeight="1" x14ac:dyDescent="0.25">
      <c r="A24" s="92"/>
      <c r="B24" s="48" t="s">
        <v>39</v>
      </c>
      <c r="C24" s="42" t="str">
        <f>VLOOKUP(B24,CBS!$A:$G,2,0)</f>
        <v>مقره زنجیره کششی</v>
      </c>
      <c r="D24" s="20" t="str">
        <f>IF(SUMIFS(CBS!$G$5:$G$103,CBS!$A$5:$A$103,'Cost Analysis'!$B24,CBS!$C$5:$C$103,'Cost Analysis'!D$5)&gt;0,SUMIFS(CBS!$G$5:$G$103,CBS!$A$5:$A$103,'Cost Analysis'!$B24,CBS!$C$5:$C$103,'Cost Analysis'!D$5),"")</f>
        <v/>
      </c>
      <c r="E24" s="20">
        <f>IF(SUMIFS(CBS!$G$5:$G$103,CBS!$A$5:$A$103,'Cost Analysis'!$B24,CBS!$C$5:$C$103,'Cost Analysis'!E$5)&gt;0,SUMIFS(CBS!$G$5:$G$103,CBS!$A$5:$A$103,'Cost Analysis'!$B24,CBS!$C$5:$C$103,'Cost Analysis'!E$5),"")</f>
        <v>28332800000</v>
      </c>
      <c r="F24" s="20" t="str">
        <f>IF(SUMIFS(CBS!$G$5:$G$103,CBS!$A$5:$A$103,'Cost Analysis'!$B24,CBS!$C$5:$C$103,'Cost Analysis'!F$5)&gt;0,SUMIFS(CBS!$G$5:$G$103,CBS!$A$5:$A$103,'Cost Analysis'!$B24,CBS!$C$5:$C$103,'Cost Analysis'!F$5),"")</f>
        <v/>
      </c>
      <c r="G24" s="20" t="str">
        <f>IF(SUMIFS(CBS!$G$5:$G$103,CBS!$A$5:$A$103,'Cost Analysis'!$B24,CBS!$C$5:$C$103,'Cost Analysis'!G$5)&gt;0,SUMIFS(CBS!$G$5:$G$103,CBS!$A$5:$A$103,'Cost Analysis'!$B24,CBS!$C$5:$C$103,'Cost Analysis'!G$5),"")</f>
        <v/>
      </c>
    </row>
    <row r="25" spans="1:7" ht="15.75" customHeight="1" x14ac:dyDescent="0.25">
      <c r="A25" s="92"/>
      <c r="B25" s="48" t="s">
        <v>40</v>
      </c>
      <c r="C25" s="42" t="str">
        <f>VLOOKUP(B25,CBS!$A:$G,2,0)</f>
        <v>سیم محافظ (OPGW)</v>
      </c>
      <c r="D25" s="20" t="str">
        <f>IF(SUMIFS(CBS!$G$5:$G$103,CBS!$A$5:$A$103,'Cost Analysis'!$B25,CBS!$C$5:$C$103,'Cost Analysis'!D$5)&gt;0,SUMIFS(CBS!$G$5:$G$103,CBS!$A$5:$A$103,'Cost Analysis'!$B25,CBS!$C$5:$C$103,'Cost Analysis'!D$5),"")</f>
        <v/>
      </c>
      <c r="E25" s="20">
        <f>IF(SUMIFS(CBS!$G$5:$G$103,CBS!$A$5:$A$103,'Cost Analysis'!$B25,CBS!$C$5:$C$103,'Cost Analysis'!E$5)&gt;0,SUMIFS(CBS!$G$5:$G$103,CBS!$A$5:$A$103,'Cost Analysis'!$B25,CBS!$C$5:$C$103,'Cost Analysis'!E$5),"")</f>
        <v>141421680000</v>
      </c>
      <c r="F25" s="20" t="str">
        <f>IF(SUMIFS(CBS!$G$5:$G$103,CBS!$A$5:$A$103,'Cost Analysis'!$B25,CBS!$C$5:$C$103,'Cost Analysis'!F$5)&gt;0,SUMIFS(CBS!$G$5:$G$103,CBS!$A$5:$A$103,'Cost Analysis'!$B25,CBS!$C$5:$C$103,'Cost Analysis'!F$5),"")</f>
        <v/>
      </c>
      <c r="G25" s="20" t="str">
        <f>IF(SUMIFS(CBS!$G$5:$G$103,CBS!$A$5:$A$103,'Cost Analysis'!$B25,CBS!$C$5:$C$103,'Cost Analysis'!G$5)&gt;0,SUMIFS(CBS!$G$5:$G$103,CBS!$A$5:$A$103,'Cost Analysis'!$B25,CBS!$C$5:$C$103,'Cost Analysis'!G$5),"")</f>
        <v/>
      </c>
    </row>
    <row r="26" spans="1:7" ht="15.75" customHeight="1" x14ac:dyDescent="0.25">
      <c r="A26" s="92"/>
      <c r="B26" s="48" t="s">
        <v>41</v>
      </c>
      <c r="C26" s="42" t="str">
        <f>VLOOKUP(B26,CBS!$A:$G,2,0)</f>
        <v>سیم هادی Hyena</v>
      </c>
      <c r="D26" s="20" t="str">
        <f>IF(SUMIFS(CBS!$G$5:$G$103,CBS!$A$5:$A$103,'Cost Analysis'!$B26,CBS!$C$5:$C$103,'Cost Analysis'!D$5)&gt;0,SUMIFS(CBS!$G$5:$G$103,CBS!$A$5:$A$103,'Cost Analysis'!$B26,CBS!$C$5:$C$103,'Cost Analysis'!D$5),"")</f>
        <v/>
      </c>
      <c r="E26" s="20">
        <f>IF(SUMIFS(CBS!$G$5:$G$103,CBS!$A$5:$A$103,'Cost Analysis'!$B26,CBS!$C$5:$C$103,'Cost Analysis'!E$5)&gt;0,SUMIFS(CBS!$G$5:$G$103,CBS!$A$5:$A$103,'Cost Analysis'!$B26,CBS!$C$5:$C$103,'Cost Analysis'!E$5),"")</f>
        <v>991648000000</v>
      </c>
      <c r="F26" s="20" t="str">
        <f>IF(SUMIFS(CBS!$G$5:$G$103,CBS!$A$5:$A$103,'Cost Analysis'!$B26,CBS!$C$5:$C$103,'Cost Analysis'!F$5)&gt;0,SUMIFS(CBS!$G$5:$G$103,CBS!$A$5:$A$103,'Cost Analysis'!$B26,CBS!$C$5:$C$103,'Cost Analysis'!F$5),"")</f>
        <v/>
      </c>
      <c r="G26" s="20" t="str">
        <f>IF(SUMIFS(CBS!$G$5:$G$103,CBS!$A$5:$A$103,'Cost Analysis'!$B26,CBS!$C$5:$C$103,'Cost Analysis'!G$5)&gt;0,SUMIFS(CBS!$G$5:$G$103,CBS!$A$5:$A$103,'Cost Analysis'!$B26,CBS!$C$5:$C$103,'Cost Analysis'!G$5),"")</f>
        <v/>
      </c>
    </row>
    <row r="27" spans="1:7" ht="15.75" customHeight="1" x14ac:dyDescent="0.25">
      <c r="A27" s="92"/>
      <c r="B27" s="48" t="s">
        <v>42</v>
      </c>
      <c r="C27" s="42" t="str">
        <f>VLOOKUP(B27,CBS!$A:$G,2,0)</f>
        <v>کراس آرم (کنسول افقی) 1/5 متری با نبشی 10*100*100 گالوانیزه گرم</v>
      </c>
      <c r="D27" s="20" t="str">
        <f>IF(SUMIFS(CBS!$G$5:$G$103,CBS!$A$5:$A$103,'Cost Analysis'!$B27,CBS!$C$5:$C$103,'Cost Analysis'!D$5)&gt;0,SUMIFS(CBS!$G$5:$G$103,CBS!$A$5:$A$103,'Cost Analysis'!$B27,CBS!$C$5:$C$103,'Cost Analysis'!D$5),"")</f>
        <v/>
      </c>
      <c r="E27" s="20">
        <f>IF(SUMIFS(CBS!$G$5:$G$103,CBS!$A$5:$A$103,'Cost Analysis'!$B27,CBS!$C$5:$C$103,'Cost Analysis'!E$5)&gt;0,SUMIFS(CBS!$G$5:$G$103,CBS!$A$5:$A$103,'Cost Analysis'!$B27,CBS!$C$5:$C$103,'Cost Analysis'!E$5),"")</f>
        <v>53310400000</v>
      </c>
      <c r="F27" s="20" t="str">
        <f>IF(SUMIFS(CBS!$G$5:$G$103,CBS!$A$5:$A$103,'Cost Analysis'!$B27,CBS!$C$5:$C$103,'Cost Analysis'!F$5)&gt;0,SUMIFS(CBS!$G$5:$G$103,CBS!$A$5:$A$103,'Cost Analysis'!$B27,CBS!$C$5:$C$103,'Cost Analysis'!F$5),"")</f>
        <v/>
      </c>
      <c r="G27" s="20" t="str">
        <f>IF(SUMIFS(CBS!$G$5:$G$103,CBS!$A$5:$A$103,'Cost Analysis'!$B27,CBS!$C$5:$C$103,'Cost Analysis'!G$5)&gt;0,SUMIFS(CBS!$G$5:$G$103,CBS!$A$5:$A$103,'Cost Analysis'!$B27,CBS!$C$5:$C$103,'Cost Analysis'!G$5),"")</f>
        <v/>
      </c>
    </row>
    <row r="28" spans="1:7" ht="15.75" customHeight="1" x14ac:dyDescent="0.25">
      <c r="A28" s="92"/>
      <c r="B28" s="48" t="s">
        <v>44</v>
      </c>
      <c r="C28" s="42" t="str">
        <f>VLOOKUP(B28,CBS!$A:$G,2,0)</f>
        <v>کراس آرم (کنسول افقی) 1/5 متری با نبشی 12*120*120 گالوانیزه گرم</v>
      </c>
      <c r="D28" s="20" t="str">
        <f>IF(SUMIFS(CBS!$G$5:$G$103,CBS!$A$5:$A$103,'Cost Analysis'!$B28,CBS!$C$5:$C$103,'Cost Analysis'!D$5)&gt;0,SUMIFS(CBS!$G$5:$G$103,CBS!$A$5:$A$103,'Cost Analysis'!$B28,CBS!$C$5:$C$103,'Cost Analysis'!D$5),"")</f>
        <v/>
      </c>
      <c r="E28" s="20">
        <f>IF(SUMIFS(CBS!$G$5:$G$103,CBS!$A$5:$A$103,'Cost Analysis'!$B28,CBS!$C$5:$C$103,'Cost Analysis'!E$5)&gt;0,SUMIFS(CBS!$G$5:$G$103,CBS!$A$5:$A$103,'Cost Analysis'!$B28,CBS!$C$5:$C$103,'Cost Analysis'!E$5),"")</f>
        <v>6570600000</v>
      </c>
      <c r="F28" s="20" t="str">
        <f>IF(SUMIFS(CBS!$G$5:$G$103,CBS!$A$5:$A$103,'Cost Analysis'!$B28,CBS!$C$5:$C$103,'Cost Analysis'!F$5)&gt;0,SUMIFS(CBS!$G$5:$G$103,CBS!$A$5:$A$103,'Cost Analysis'!$B28,CBS!$C$5:$C$103,'Cost Analysis'!F$5),"")</f>
        <v/>
      </c>
      <c r="G28" s="20" t="str">
        <f>IF(SUMIFS(CBS!$G$5:$G$103,CBS!$A$5:$A$103,'Cost Analysis'!$B28,CBS!$C$5:$C$103,'Cost Analysis'!G$5)&gt;0,SUMIFS(CBS!$G$5:$G$103,CBS!$A$5:$A$103,'Cost Analysis'!$B28,CBS!$C$5:$C$103,'Cost Analysis'!G$5),"")</f>
        <v/>
      </c>
    </row>
    <row r="29" spans="1:7" ht="15.75" customHeight="1" x14ac:dyDescent="0.25">
      <c r="A29" s="92"/>
      <c r="B29" s="48" t="s">
        <v>45</v>
      </c>
      <c r="C29" s="42" t="str">
        <f>VLOOKUP(B29,CBS!$A:$G,2,0)</f>
        <v>کراس آرم (کنسول افقی)2 متری با نبشی 10*120*120گالوانیزه گرم</v>
      </c>
      <c r="D29" s="20" t="str">
        <f>IF(SUMIFS(CBS!$G$5:$G$103,CBS!$A$5:$A$103,'Cost Analysis'!$B29,CBS!$C$5:$C$103,'Cost Analysis'!D$5)&gt;0,SUMIFS(CBS!$G$5:$G$103,CBS!$A$5:$A$103,'Cost Analysis'!$B29,CBS!$C$5:$C$103,'Cost Analysis'!D$5),"")</f>
        <v/>
      </c>
      <c r="E29" s="20">
        <f>IF(SUMIFS(CBS!$G$5:$G$103,CBS!$A$5:$A$103,'Cost Analysis'!$B29,CBS!$C$5:$C$103,'Cost Analysis'!E$5)&gt;0,SUMIFS(CBS!$G$5:$G$103,CBS!$A$5:$A$103,'Cost Analysis'!$B29,CBS!$C$5:$C$103,'Cost Analysis'!E$5),"")</f>
        <v>35742200000</v>
      </c>
      <c r="F29" s="20" t="str">
        <f>IF(SUMIFS(CBS!$G$5:$G$103,CBS!$A$5:$A$103,'Cost Analysis'!$B29,CBS!$C$5:$C$103,'Cost Analysis'!F$5)&gt;0,SUMIFS(CBS!$G$5:$G$103,CBS!$A$5:$A$103,'Cost Analysis'!$B29,CBS!$C$5:$C$103,'Cost Analysis'!F$5),"")</f>
        <v/>
      </c>
      <c r="G29" s="20" t="str">
        <f>IF(SUMIFS(CBS!$G$5:$G$103,CBS!$A$5:$A$103,'Cost Analysis'!$B29,CBS!$C$5:$C$103,'Cost Analysis'!G$5)&gt;0,SUMIFS(CBS!$G$5:$G$103,CBS!$A$5:$A$103,'Cost Analysis'!$B29,CBS!$C$5:$C$103,'Cost Analysis'!G$5),"")</f>
        <v/>
      </c>
    </row>
    <row r="30" spans="1:7" ht="15.75" customHeight="1" x14ac:dyDescent="0.25">
      <c r="A30" s="92"/>
      <c r="B30" s="48" t="s">
        <v>46</v>
      </c>
      <c r="C30" s="42" t="str">
        <f>VLOOKUP(B30,CBS!$A:$G,2,0)</f>
        <v>کراس آرم (کنسول افقی)2متری با نبشی 12*120*120 گالوانیزه گرم</v>
      </c>
      <c r="D30" s="20" t="str">
        <f>IF(SUMIFS(CBS!$G$5:$G$103,CBS!$A$5:$A$103,'Cost Analysis'!$B30,CBS!$C$5:$C$103,'Cost Analysis'!D$5)&gt;0,SUMIFS(CBS!$G$5:$G$103,CBS!$A$5:$A$103,'Cost Analysis'!$B30,CBS!$C$5:$C$103,'Cost Analysis'!D$5),"")</f>
        <v/>
      </c>
      <c r="E30" s="20">
        <f>IF(SUMIFS(CBS!$G$5:$G$103,CBS!$A$5:$A$103,'Cost Analysis'!$B30,CBS!$C$5:$C$103,'Cost Analysis'!E$5)&gt;0,SUMIFS(CBS!$G$5:$G$103,CBS!$A$5:$A$103,'Cost Analysis'!$B30,CBS!$C$5:$C$103,'Cost Analysis'!E$5),"")</f>
        <v>4958240000</v>
      </c>
      <c r="F30" s="20" t="str">
        <f>IF(SUMIFS(CBS!$G$5:$G$103,CBS!$A$5:$A$103,'Cost Analysis'!$B30,CBS!$C$5:$C$103,'Cost Analysis'!F$5)&gt;0,SUMIFS(CBS!$G$5:$G$103,CBS!$A$5:$A$103,'Cost Analysis'!$B30,CBS!$C$5:$C$103,'Cost Analysis'!F$5),"")</f>
        <v/>
      </c>
      <c r="G30" s="20" t="str">
        <f>IF(SUMIFS(CBS!$G$5:$G$103,CBS!$A$5:$A$103,'Cost Analysis'!$B30,CBS!$C$5:$C$103,'Cost Analysis'!G$5)&gt;0,SUMIFS(CBS!$G$5:$G$103,CBS!$A$5:$A$103,'Cost Analysis'!$B30,CBS!$C$5:$C$103,'Cost Analysis'!G$5),"")</f>
        <v/>
      </c>
    </row>
    <row r="31" spans="1:7" ht="15.75" customHeight="1" x14ac:dyDescent="0.25">
      <c r="A31" s="92"/>
      <c r="B31" s="48" t="s">
        <v>47</v>
      </c>
      <c r="C31" s="42" t="str">
        <f>VLOOKUP(B31,CBS!$A:$G,2,0)</f>
        <v>کراس آرم 3متری با نبشی 12*120*120 گالوانیزه گرم</v>
      </c>
      <c r="D31" s="20" t="str">
        <f>IF(SUMIFS(CBS!$G$5:$G$103,CBS!$A$5:$A$103,'Cost Analysis'!$B31,CBS!$C$5:$C$103,'Cost Analysis'!D$5)&gt;0,SUMIFS(CBS!$G$5:$G$103,CBS!$A$5:$A$103,'Cost Analysis'!$B31,CBS!$C$5:$C$103,'Cost Analysis'!D$5),"")</f>
        <v/>
      </c>
      <c r="E31" s="20">
        <f>IF(SUMIFS(CBS!$G$5:$G$103,CBS!$A$5:$A$103,'Cost Analysis'!$B31,CBS!$C$5:$C$103,'Cost Analysis'!E$5)&gt;0,SUMIFS(CBS!$G$5:$G$103,CBS!$A$5:$A$103,'Cost Analysis'!$B31,CBS!$C$5:$C$103,'Cost Analysis'!E$5),"")</f>
        <v>12806640000</v>
      </c>
      <c r="F31" s="20" t="str">
        <f>IF(SUMIFS(CBS!$G$5:$G$103,CBS!$A$5:$A$103,'Cost Analysis'!$B31,CBS!$C$5:$C$103,'Cost Analysis'!F$5)&gt;0,SUMIFS(CBS!$G$5:$G$103,CBS!$A$5:$A$103,'Cost Analysis'!$B31,CBS!$C$5:$C$103,'Cost Analysis'!F$5),"")</f>
        <v/>
      </c>
      <c r="G31" s="20" t="str">
        <f>IF(SUMIFS(CBS!$G$5:$G$103,CBS!$A$5:$A$103,'Cost Analysis'!$B31,CBS!$C$5:$C$103,'Cost Analysis'!G$5)&gt;0,SUMIFS(CBS!$G$5:$G$103,CBS!$A$5:$A$103,'Cost Analysis'!$B31,CBS!$C$5:$C$103,'Cost Analysis'!G$5),"")</f>
        <v/>
      </c>
    </row>
    <row r="32" spans="1:7" ht="15.75" customHeight="1" x14ac:dyDescent="0.25">
      <c r="A32" s="92"/>
      <c r="B32" s="48" t="s">
        <v>48</v>
      </c>
      <c r="C32" s="42" t="str">
        <f>VLOOKUP(B32,CBS!$A:$G,2,0)</f>
        <v>انواع آهن آلات گالوانیزه گرم</v>
      </c>
      <c r="D32" s="20" t="str">
        <f>IF(SUMIFS(CBS!$G$5:$G$103,CBS!$A$5:$A$103,'Cost Analysis'!$B32,CBS!$C$5:$C$103,'Cost Analysis'!D$5)&gt;0,SUMIFS(CBS!$G$5:$G$103,CBS!$A$5:$A$103,'Cost Analysis'!$B32,CBS!$C$5:$C$103,'Cost Analysis'!D$5),"")</f>
        <v/>
      </c>
      <c r="E32" s="20">
        <f>IF(SUMIFS(CBS!$G$5:$G$103,CBS!$A$5:$A$103,'Cost Analysis'!$B32,CBS!$C$5:$C$103,'Cost Analysis'!E$5)&gt;0,SUMIFS(CBS!$G$5:$G$103,CBS!$A$5:$A$103,'Cost Analysis'!$B32,CBS!$C$5:$C$103,'Cost Analysis'!E$5),"")</f>
        <v>4660000000</v>
      </c>
      <c r="F32" s="20" t="str">
        <f>IF(SUMIFS(CBS!$G$5:$G$103,CBS!$A$5:$A$103,'Cost Analysis'!$B32,CBS!$C$5:$C$103,'Cost Analysis'!F$5)&gt;0,SUMIFS(CBS!$G$5:$G$103,CBS!$A$5:$A$103,'Cost Analysis'!$B32,CBS!$C$5:$C$103,'Cost Analysis'!F$5),"")</f>
        <v/>
      </c>
      <c r="G32" s="20" t="str">
        <f>IF(SUMIFS(CBS!$G$5:$G$103,CBS!$A$5:$A$103,'Cost Analysis'!$B32,CBS!$C$5:$C$103,'Cost Analysis'!G$5)&gt;0,SUMIFS(CBS!$G$5:$G$103,CBS!$A$5:$A$103,'Cost Analysis'!$B32,CBS!$C$5:$C$103,'Cost Analysis'!G$5),"")</f>
        <v/>
      </c>
    </row>
    <row r="33" spans="1:7" ht="15.75" customHeight="1" x14ac:dyDescent="0.25">
      <c r="A33" s="92"/>
      <c r="B33" s="48" t="s">
        <v>49</v>
      </c>
      <c r="C33" s="42" t="str">
        <f>VLOOKUP(B33,CBS!$A:$G,2,0)</f>
        <v>تسمه حایل کراس آرم 5*50*700 میلی متر گالوانیزه گرم</v>
      </c>
      <c r="D33" s="20" t="str">
        <f>IF(SUMIFS(CBS!$G$5:$G$103,CBS!$A$5:$A$103,'Cost Analysis'!$B33,CBS!$C$5:$C$103,'Cost Analysis'!D$5)&gt;0,SUMIFS(CBS!$G$5:$G$103,CBS!$A$5:$A$103,'Cost Analysis'!$B33,CBS!$C$5:$C$103,'Cost Analysis'!D$5),"")</f>
        <v/>
      </c>
      <c r="E33" s="20">
        <f>IF(SUMIFS(CBS!$G$5:$G$103,CBS!$A$5:$A$103,'Cost Analysis'!$B33,CBS!$C$5:$C$103,'Cost Analysis'!E$5)&gt;0,SUMIFS(CBS!$G$5:$G$103,CBS!$A$5:$A$103,'Cost Analysis'!$B33,CBS!$C$5:$C$103,'Cost Analysis'!E$5),"")</f>
        <v>26049400000</v>
      </c>
      <c r="F33" s="20" t="str">
        <f>IF(SUMIFS(CBS!$G$5:$G$103,CBS!$A$5:$A$103,'Cost Analysis'!$B33,CBS!$C$5:$C$103,'Cost Analysis'!F$5)&gt;0,SUMIFS(CBS!$G$5:$G$103,CBS!$A$5:$A$103,'Cost Analysis'!$B33,CBS!$C$5:$C$103,'Cost Analysis'!F$5),"")</f>
        <v/>
      </c>
      <c r="G33" s="20" t="str">
        <f>IF(SUMIFS(CBS!$G$5:$G$103,CBS!$A$5:$A$103,'Cost Analysis'!$B33,CBS!$C$5:$C$103,'Cost Analysis'!G$5)&gt;0,SUMIFS(CBS!$G$5:$G$103,CBS!$A$5:$A$103,'Cost Analysis'!$B33,CBS!$C$5:$C$103,'Cost Analysis'!G$5),"")</f>
        <v/>
      </c>
    </row>
    <row r="34" spans="1:7" ht="15.75" customHeight="1" x14ac:dyDescent="0.25">
      <c r="A34" s="92"/>
      <c r="B34" s="48" t="s">
        <v>50</v>
      </c>
      <c r="C34" s="42" t="str">
        <f>VLOOKUP(B34,CBS!$A:$G,2,0)</f>
        <v>سکو کات اوت و برقگیر با دو عدد ناودانی نمره 8 گالوانیزه گرم به طول 4/2 متر</v>
      </c>
      <c r="D34" s="20" t="str">
        <f>IF(SUMIFS(CBS!$G$5:$G$103,CBS!$A$5:$A$103,'Cost Analysis'!$B34,CBS!$C$5:$C$103,'Cost Analysis'!D$5)&gt;0,SUMIFS(CBS!$G$5:$G$103,CBS!$A$5:$A$103,'Cost Analysis'!$B34,CBS!$C$5:$C$103,'Cost Analysis'!D$5),"")</f>
        <v/>
      </c>
      <c r="E34" s="20">
        <f>IF(SUMIFS(CBS!$G$5:$G$103,CBS!$A$5:$A$103,'Cost Analysis'!$B34,CBS!$C$5:$C$103,'Cost Analysis'!E$5)&gt;0,SUMIFS(CBS!$G$5:$G$103,CBS!$A$5:$A$103,'Cost Analysis'!$B34,CBS!$C$5:$C$103,'Cost Analysis'!E$5),"")</f>
        <v>1062480000</v>
      </c>
      <c r="F34" s="20" t="str">
        <f>IF(SUMIFS(CBS!$G$5:$G$103,CBS!$A$5:$A$103,'Cost Analysis'!$B34,CBS!$C$5:$C$103,'Cost Analysis'!F$5)&gt;0,SUMIFS(CBS!$G$5:$G$103,CBS!$A$5:$A$103,'Cost Analysis'!$B34,CBS!$C$5:$C$103,'Cost Analysis'!F$5),"")</f>
        <v/>
      </c>
      <c r="G34" s="20" t="str">
        <f>IF(SUMIFS(CBS!$G$5:$G$103,CBS!$A$5:$A$103,'Cost Analysis'!$B34,CBS!$C$5:$C$103,'Cost Analysis'!G$5)&gt;0,SUMIFS(CBS!$G$5:$G$103,CBS!$A$5:$A$103,'Cost Analysis'!$B34,CBS!$C$5:$C$103,'Cost Analysis'!G$5),"")</f>
        <v/>
      </c>
    </row>
    <row r="35" spans="1:7" ht="15.75" customHeight="1" x14ac:dyDescent="0.25">
      <c r="A35" s="92"/>
      <c r="B35" s="48" t="s">
        <v>51</v>
      </c>
      <c r="C35" s="42" t="str">
        <f>VLOOKUP(B35,CBS!$A:$G,2,0)</f>
        <v>سکو مخصوص سر کابل هوایی گالوانیزه گرم</v>
      </c>
      <c r="D35" s="20" t="str">
        <f>IF(SUMIFS(CBS!$G$5:$G$103,CBS!$A$5:$A$103,'Cost Analysis'!$B35,CBS!$C$5:$C$103,'Cost Analysis'!D$5)&gt;0,SUMIFS(CBS!$G$5:$G$103,CBS!$A$5:$A$103,'Cost Analysis'!$B35,CBS!$C$5:$C$103,'Cost Analysis'!D$5),"")</f>
        <v/>
      </c>
      <c r="E35" s="20">
        <f>IF(SUMIFS(CBS!$G$5:$G$103,CBS!$A$5:$A$103,'Cost Analysis'!$B35,CBS!$C$5:$C$103,'Cost Analysis'!E$5)&gt;0,SUMIFS(CBS!$G$5:$G$103,CBS!$A$5:$A$103,'Cost Analysis'!$B35,CBS!$C$5:$C$103,'Cost Analysis'!E$5),"")</f>
        <v>820160000</v>
      </c>
      <c r="F35" s="20" t="str">
        <f>IF(SUMIFS(CBS!$G$5:$G$103,CBS!$A$5:$A$103,'Cost Analysis'!$B35,CBS!$C$5:$C$103,'Cost Analysis'!F$5)&gt;0,SUMIFS(CBS!$G$5:$G$103,CBS!$A$5:$A$103,'Cost Analysis'!$B35,CBS!$C$5:$C$103,'Cost Analysis'!F$5),"")</f>
        <v/>
      </c>
      <c r="G35" s="20" t="str">
        <f>IF(SUMIFS(CBS!$G$5:$G$103,CBS!$A$5:$A$103,'Cost Analysis'!$B35,CBS!$C$5:$C$103,'Cost Analysis'!G$5)&gt;0,SUMIFS(CBS!$G$5:$G$103,CBS!$A$5:$A$103,'Cost Analysis'!$B35,CBS!$C$5:$C$103,'Cost Analysis'!G$5),"")</f>
        <v/>
      </c>
    </row>
    <row r="36" spans="1:7" ht="15.75" customHeight="1" x14ac:dyDescent="0.25">
      <c r="A36" s="92"/>
      <c r="B36" s="48" t="s">
        <v>52</v>
      </c>
      <c r="C36" s="42" t="str">
        <f>VLOOKUP(B36,CBS!$A:$G,2,0)</f>
        <v>مهار به صورت کامل</v>
      </c>
      <c r="D36" s="20" t="str">
        <f>IF(SUMIFS(CBS!$G$5:$G$103,CBS!$A$5:$A$103,'Cost Analysis'!$B36,CBS!$C$5:$C$103,'Cost Analysis'!D$5)&gt;0,SUMIFS(CBS!$G$5:$G$103,CBS!$A$5:$A$103,'Cost Analysis'!$B36,CBS!$C$5:$C$103,'Cost Analysis'!D$5),"")</f>
        <v/>
      </c>
      <c r="E36" s="20">
        <f>IF(SUMIFS(CBS!$G$5:$G$103,CBS!$A$5:$A$103,'Cost Analysis'!$B36,CBS!$C$5:$C$103,'Cost Analysis'!E$5)&gt;0,SUMIFS(CBS!$G$5:$G$103,CBS!$A$5:$A$103,'Cost Analysis'!$B36,CBS!$C$5:$C$103,'Cost Analysis'!E$5),"")</f>
        <v>12078720000</v>
      </c>
      <c r="F36" s="20" t="str">
        <f>IF(SUMIFS(CBS!$G$5:$G$103,CBS!$A$5:$A$103,'Cost Analysis'!$B36,CBS!$C$5:$C$103,'Cost Analysis'!F$5)&gt;0,SUMIFS(CBS!$G$5:$G$103,CBS!$A$5:$A$103,'Cost Analysis'!$B36,CBS!$C$5:$C$103,'Cost Analysis'!F$5),"")</f>
        <v/>
      </c>
      <c r="G36" s="20" t="str">
        <f>IF(SUMIFS(CBS!$G$5:$G$103,CBS!$A$5:$A$103,'Cost Analysis'!$B36,CBS!$C$5:$C$103,'Cost Analysis'!G$5)&gt;0,SUMIFS(CBS!$G$5:$G$103,CBS!$A$5:$A$103,'Cost Analysis'!$B36,CBS!$C$5:$C$103,'Cost Analysis'!G$5),"")</f>
        <v/>
      </c>
    </row>
    <row r="37" spans="1:7" ht="15.75" customHeight="1" x14ac:dyDescent="0.25">
      <c r="A37" s="92"/>
      <c r="B37" s="48" t="s">
        <v>53</v>
      </c>
      <c r="C37" s="42" t="str">
        <f>VLOOKUP(B37,CBS!$A:$G,2,0)</f>
        <v>کات اوت سه فاز قطع هم زمان جهت رده ولتاژ 20 کیلو ولت</v>
      </c>
      <c r="D37" s="20" t="str">
        <f>IF(SUMIFS(CBS!$G$5:$G$103,CBS!$A$5:$A$103,'Cost Analysis'!$B37,CBS!$C$5:$C$103,'Cost Analysis'!D$5)&gt;0,SUMIFS(CBS!$G$5:$G$103,CBS!$A$5:$A$103,'Cost Analysis'!$B37,CBS!$C$5:$C$103,'Cost Analysis'!D$5),"")</f>
        <v/>
      </c>
      <c r="E37" s="20">
        <f>IF(SUMIFS(CBS!$G$5:$G$103,CBS!$A$5:$A$103,'Cost Analysis'!$B37,CBS!$C$5:$C$103,'Cost Analysis'!E$5)&gt;0,SUMIFS(CBS!$G$5:$G$103,CBS!$A$5:$A$103,'Cost Analysis'!$B37,CBS!$C$5:$C$103,'Cost Analysis'!E$5),"")</f>
        <v>24772560000</v>
      </c>
      <c r="F37" s="20" t="str">
        <f>IF(SUMIFS(CBS!$G$5:$G$103,CBS!$A$5:$A$103,'Cost Analysis'!$B37,CBS!$C$5:$C$103,'Cost Analysis'!F$5)&gt;0,SUMIFS(CBS!$G$5:$G$103,CBS!$A$5:$A$103,'Cost Analysis'!$B37,CBS!$C$5:$C$103,'Cost Analysis'!F$5),"")</f>
        <v/>
      </c>
      <c r="G37" s="20" t="str">
        <f>IF(SUMIFS(CBS!$G$5:$G$103,CBS!$A$5:$A$103,'Cost Analysis'!$B37,CBS!$C$5:$C$103,'Cost Analysis'!G$5)&gt;0,SUMIFS(CBS!$G$5:$G$103,CBS!$A$5:$A$103,'Cost Analysis'!$B37,CBS!$C$5:$C$103,'Cost Analysis'!G$5),"")</f>
        <v/>
      </c>
    </row>
    <row r="38" spans="1:7" ht="15.75" customHeight="1" x14ac:dyDescent="0.25">
      <c r="A38" s="92"/>
      <c r="B38" s="48" t="s">
        <v>54</v>
      </c>
      <c r="C38" s="42" t="str">
        <f>VLOOKUP(B38,CBS!$A:$G,2,0)</f>
        <v>تیغه جداکننده 630 آمپری پلیمری جهت رده ولتاژی 20 کیلو ولت</v>
      </c>
      <c r="D38" s="20" t="str">
        <f>IF(SUMIFS(CBS!$G$5:$G$103,CBS!$A$5:$A$103,'Cost Analysis'!$B38,CBS!$C$5:$C$103,'Cost Analysis'!D$5)&gt;0,SUMIFS(CBS!$G$5:$G$103,CBS!$A$5:$A$103,'Cost Analysis'!$B38,CBS!$C$5:$C$103,'Cost Analysis'!D$5),"")</f>
        <v/>
      </c>
      <c r="E38" s="20">
        <f>IF(SUMIFS(CBS!$G$5:$G$103,CBS!$A$5:$A$103,'Cost Analysis'!$B38,CBS!$C$5:$C$103,'Cost Analysis'!E$5)&gt;0,SUMIFS(CBS!$G$5:$G$103,CBS!$A$5:$A$103,'Cost Analysis'!$B38,CBS!$C$5:$C$103,'Cost Analysis'!E$5),"")</f>
        <v>8499840000</v>
      </c>
      <c r="F38" s="20" t="str">
        <f>IF(SUMIFS(CBS!$G$5:$G$103,CBS!$A$5:$A$103,'Cost Analysis'!$B38,CBS!$C$5:$C$103,'Cost Analysis'!F$5)&gt;0,SUMIFS(CBS!$G$5:$G$103,CBS!$A$5:$A$103,'Cost Analysis'!$B38,CBS!$C$5:$C$103,'Cost Analysis'!F$5),"")</f>
        <v/>
      </c>
      <c r="G38" s="20" t="str">
        <f>IF(SUMIFS(CBS!$G$5:$G$103,CBS!$A$5:$A$103,'Cost Analysis'!$B38,CBS!$C$5:$C$103,'Cost Analysis'!G$5)&gt;0,SUMIFS(CBS!$G$5:$G$103,CBS!$A$5:$A$103,'Cost Analysis'!$B38,CBS!$C$5:$C$103,'Cost Analysis'!G$5),"")</f>
        <v/>
      </c>
    </row>
    <row r="39" spans="1:7" ht="15.75" customHeight="1" x14ac:dyDescent="0.25">
      <c r="A39" s="92"/>
      <c r="B39" s="48" t="s">
        <v>56</v>
      </c>
      <c r="C39" s="42" t="str">
        <f>VLOOKUP(B39,CBS!$A:$G,2,0)</f>
        <v>برقگیر فشار متوسط هوایی با جریان تخلیه نامی 5 یا 10 کیلو آمپر جهت رده ولتاژی 20 کیلو ولت</v>
      </c>
      <c r="D39" s="20" t="str">
        <f>IF(SUMIFS(CBS!$G$5:$G$103,CBS!$A$5:$A$103,'Cost Analysis'!$B39,CBS!$C$5:$C$103,'Cost Analysis'!D$5)&gt;0,SUMIFS(CBS!$G$5:$G$103,CBS!$A$5:$A$103,'Cost Analysis'!$B39,CBS!$C$5:$C$103,'Cost Analysis'!D$5),"")</f>
        <v/>
      </c>
      <c r="E39" s="20">
        <f>IF(SUMIFS(CBS!$G$5:$G$103,CBS!$A$5:$A$103,'Cost Analysis'!$B39,CBS!$C$5:$C$103,'Cost Analysis'!E$5)&gt;0,SUMIFS(CBS!$G$5:$G$103,CBS!$A$5:$A$103,'Cost Analysis'!$B39,CBS!$C$5:$C$103,'Cost Analysis'!E$5),"")</f>
        <v>2829552000</v>
      </c>
      <c r="F39" s="20" t="str">
        <f>IF(SUMIFS(CBS!$G$5:$G$103,CBS!$A$5:$A$103,'Cost Analysis'!$B39,CBS!$C$5:$C$103,'Cost Analysis'!F$5)&gt;0,SUMIFS(CBS!$G$5:$G$103,CBS!$A$5:$A$103,'Cost Analysis'!$B39,CBS!$C$5:$C$103,'Cost Analysis'!F$5),"")</f>
        <v/>
      </c>
      <c r="G39" s="20" t="str">
        <f>IF(SUMIFS(CBS!$G$5:$G$103,CBS!$A$5:$A$103,'Cost Analysis'!$B39,CBS!$C$5:$C$103,'Cost Analysis'!G$5)&gt;0,SUMIFS(CBS!$G$5:$G$103,CBS!$A$5:$A$103,'Cost Analysis'!$B39,CBS!$C$5:$C$103,'Cost Analysis'!G$5),"")</f>
        <v/>
      </c>
    </row>
    <row r="40" spans="1:7" ht="15.75" customHeight="1" x14ac:dyDescent="0.25">
      <c r="A40" s="92"/>
      <c r="B40" s="48" t="s">
        <v>57</v>
      </c>
      <c r="C40" s="42" t="str">
        <f>VLOOKUP(B40,CBS!$A:$G,2,0)</f>
        <v>دیسکانکتور برقگیر فشار متوسط</v>
      </c>
      <c r="D40" s="20" t="str">
        <f>IF(SUMIFS(CBS!$G$5:$G$103,CBS!$A$5:$A$103,'Cost Analysis'!$B40,CBS!$C$5:$C$103,'Cost Analysis'!D$5)&gt;0,SUMIFS(CBS!$G$5:$G$103,CBS!$A$5:$A$103,'Cost Analysis'!$B40,CBS!$C$5:$C$103,'Cost Analysis'!D$5),"")</f>
        <v/>
      </c>
      <c r="E40" s="20">
        <f>IF(SUMIFS(CBS!$G$5:$G$103,CBS!$A$5:$A$103,'Cost Analysis'!$B40,CBS!$C$5:$C$103,'Cost Analysis'!E$5)&gt;0,SUMIFS(CBS!$G$5:$G$103,CBS!$A$5:$A$103,'Cost Analysis'!$B40,CBS!$C$5:$C$103,'Cost Analysis'!E$5),"")</f>
        <v>223680000</v>
      </c>
      <c r="F40" s="20" t="str">
        <f>IF(SUMIFS(CBS!$G$5:$G$103,CBS!$A$5:$A$103,'Cost Analysis'!$B40,CBS!$C$5:$C$103,'Cost Analysis'!F$5)&gt;0,SUMIFS(CBS!$G$5:$G$103,CBS!$A$5:$A$103,'Cost Analysis'!$B40,CBS!$C$5:$C$103,'Cost Analysis'!F$5),"")</f>
        <v/>
      </c>
      <c r="G40" s="20" t="str">
        <f>IF(SUMIFS(CBS!$G$5:$G$103,CBS!$A$5:$A$103,'Cost Analysis'!$B40,CBS!$C$5:$C$103,'Cost Analysis'!G$5)&gt;0,SUMIFS(CBS!$G$5:$G$103,CBS!$A$5:$A$103,'Cost Analysis'!$B40,CBS!$C$5:$C$103,'Cost Analysis'!G$5),"")</f>
        <v/>
      </c>
    </row>
    <row r="41" spans="1:7" ht="15.75" customHeight="1" x14ac:dyDescent="0.25">
      <c r="A41" s="92"/>
      <c r="B41" s="48" t="s">
        <v>58</v>
      </c>
      <c r="C41" s="42" t="str">
        <f>VLOOKUP(B41,CBS!$A:$G,2,0)</f>
        <v>برقگیر فشار متوسط هوایی با جریان تخلیه نامی 5 یا 10 کیلو آمپر جهت رده ولتاژی 20 کیلو ولت</v>
      </c>
      <c r="D41" s="20" t="str">
        <f>IF(SUMIFS(CBS!$G$5:$G$103,CBS!$A$5:$A$103,'Cost Analysis'!$B41,CBS!$C$5:$C$103,'Cost Analysis'!D$5)&gt;0,SUMIFS(CBS!$G$5:$G$103,CBS!$A$5:$A$103,'Cost Analysis'!$B41,CBS!$C$5:$C$103,'Cost Analysis'!D$5),"")</f>
        <v/>
      </c>
      <c r="E41" s="20">
        <f>IF(SUMIFS(CBS!$G$5:$G$103,CBS!$A$5:$A$103,'Cost Analysis'!$B41,CBS!$C$5:$C$103,'Cost Analysis'!E$5)&gt;0,SUMIFS(CBS!$G$5:$G$103,CBS!$A$5:$A$103,'Cost Analysis'!$B41,CBS!$C$5:$C$103,'Cost Analysis'!E$5),"")</f>
        <v>2851920000</v>
      </c>
      <c r="F41" s="20" t="str">
        <f>IF(SUMIFS(CBS!$G$5:$G$103,CBS!$A$5:$A$103,'Cost Analysis'!$B41,CBS!$C$5:$C$103,'Cost Analysis'!F$5)&gt;0,SUMIFS(CBS!$G$5:$G$103,CBS!$A$5:$A$103,'Cost Analysis'!$B41,CBS!$C$5:$C$103,'Cost Analysis'!F$5),"")</f>
        <v/>
      </c>
      <c r="G41" s="20" t="str">
        <f>IF(SUMIFS(CBS!$G$5:$G$103,CBS!$A$5:$A$103,'Cost Analysis'!$B41,CBS!$C$5:$C$103,'Cost Analysis'!G$5)&gt;0,SUMIFS(CBS!$G$5:$G$103,CBS!$A$5:$A$103,'Cost Analysis'!$B41,CBS!$C$5:$C$103,'Cost Analysis'!G$5),"")</f>
        <v/>
      </c>
    </row>
    <row r="42" spans="1:7" ht="15.75" customHeight="1" x14ac:dyDescent="0.25">
      <c r="A42" s="92"/>
      <c r="B42" s="48" t="s">
        <v>59</v>
      </c>
      <c r="C42" s="42" t="str">
        <f>VLOOKUP(B42,CBS!$A:$G,2,0)</f>
        <v>میله جلو برنده مقره به طول 45 سانتی متر و حداقل نیروی کشش 12000 کیلوگرم</v>
      </c>
      <c r="D42" s="20" t="str">
        <f>IF(SUMIFS(CBS!$G$5:$G$103,CBS!$A$5:$A$103,'Cost Analysis'!$B42,CBS!$C$5:$C$103,'Cost Analysis'!D$5)&gt;0,SUMIFS(CBS!$G$5:$G$103,CBS!$A$5:$A$103,'Cost Analysis'!$B42,CBS!$C$5:$C$103,'Cost Analysis'!D$5),"")</f>
        <v/>
      </c>
      <c r="E42" s="20">
        <f>IF(SUMIFS(CBS!$G$5:$G$103,CBS!$A$5:$A$103,'Cost Analysis'!$B42,CBS!$C$5:$C$103,'Cost Analysis'!E$5)&gt;0,SUMIFS(CBS!$G$5:$G$103,CBS!$A$5:$A$103,'Cost Analysis'!$B42,CBS!$C$5:$C$103,'Cost Analysis'!E$5),"")</f>
        <v>7083200000</v>
      </c>
      <c r="F42" s="20" t="str">
        <f>IF(SUMIFS(CBS!$G$5:$G$103,CBS!$A$5:$A$103,'Cost Analysis'!$B42,CBS!$C$5:$C$103,'Cost Analysis'!F$5)&gt;0,SUMIFS(CBS!$G$5:$G$103,CBS!$A$5:$A$103,'Cost Analysis'!$B42,CBS!$C$5:$C$103,'Cost Analysis'!F$5),"")</f>
        <v/>
      </c>
      <c r="G42" s="20" t="str">
        <f>IF(SUMIFS(CBS!$G$5:$G$103,CBS!$A$5:$A$103,'Cost Analysis'!$B42,CBS!$C$5:$C$103,'Cost Analysis'!G$5)&gt;0,SUMIFS(CBS!$G$5:$G$103,CBS!$A$5:$A$103,'Cost Analysis'!$B42,CBS!$C$5:$C$103,'Cost Analysis'!G$5),"")</f>
        <v/>
      </c>
    </row>
    <row r="43" spans="1:7" ht="15.75" customHeight="1" x14ac:dyDescent="0.25">
      <c r="A43" s="92"/>
      <c r="B43" s="48" t="s">
        <v>60</v>
      </c>
      <c r="C43" s="42" t="str">
        <f>VLOOKUP(B43,CBS!$A:$G,2,0)</f>
        <v>آی بال</v>
      </c>
      <c r="D43" s="20" t="str">
        <f>IF(SUMIFS(CBS!$G$5:$G$103,CBS!$A$5:$A$103,'Cost Analysis'!$B43,CBS!$C$5:$C$103,'Cost Analysis'!D$5)&gt;0,SUMIFS(CBS!$G$5:$G$103,CBS!$A$5:$A$103,'Cost Analysis'!$B43,CBS!$C$5:$C$103,'Cost Analysis'!D$5),"")</f>
        <v/>
      </c>
      <c r="E43" s="20">
        <f>IF(SUMIFS(CBS!$G$5:$G$103,CBS!$A$5:$A$103,'Cost Analysis'!$B43,CBS!$C$5:$C$103,'Cost Analysis'!E$5)&gt;0,SUMIFS(CBS!$G$5:$G$103,CBS!$A$5:$A$103,'Cost Analysis'!$B43,CBS!$C$5:$C$103,'Cost Analysis'!E$5),"")</f>
        <v>5592000000</v>
      </c>
      <c r="F43" s="20" t="str">
        <f>IF(SUMIFS(CBS!$G$5:$G$103,CBS!$A$5:$A$103,'Cost Analysis'!$B43,CBS!$C$5:$C$103,'Cost Analysis'!F$5)&gt;0,SUMIFS(CBS!$G$5:$G$103,CBS!$A$5:$A$103,'Cost Analysis'!$B43,CBS!$C$5:$C$103,'Cost Analysis'!F$5),"")</f>
        <v/>
      </c>
      <c r="G43" s="20" t="str">
        <f>IF(SUMIFS(CBS!$G$5:$G$103,CBS!$A$5:$A$103,'Cost Analysis'!$B43,CBS!$C$5:$C$103,'Cost Analysis'!G$5)&gt;0,SUMIFS(CBS!$G$5:$G$103,CBS!$A$5:$A$103,'Cost Analysis'!$B43,CBS!$C$5:$C$103,'Cost Analysis'!G$5),"")</f>
        <v/>
      </c>
    </row>
    <row r="44" spans="1:7" ht="15.75" customHeight="1" x14ac:dyDescent="0.25">
      <c r="A44" s="92"/>
      <c r="B44" s="48" t="s">
        <v>61</v>
      </c>
      <c r="C44" s="42" t="str">
        <f>VLOOKUP(B44,CBS!$A:$G,2,0)</f>
        <v>آی ساکت</v>
      </c>
      <c r="D44" s="20" t="str">
        <f>IF(SUMIFS(CBS!$G$5:$G$103,CBS!$A$5:$A$103,'Cost Analysis'!$B44,CBS!$C$5:$C$103,'Cost Analysis'!D$5)&gt;0,SUMIFS(CBS!$G$5:$G$103,CBS!$A$5:$A$103,'Cost Analysis'!$B44,CBS!$C$5:$C$103,'Cost Analysis'!D$5),"")</f>
        <v/>
      </c>
      <c r="E44" s="20">
        <f>IF(SUMIFS(CBS!$G$5:$G$103,CBS!$A$5:$A$103,'Cost Analysis'!$B44,CBS!$C$5:$C$103,'Cost Analysis'!E$5)&gt;0,SUMIFS(CBS!$G$5:$G$103,CBS!$A$5:$A$103,'Cost Analysis'!$B44,CBS!$C$5:$C$103,'Cost Analysis'!E$5),"")</f>
        <v>5592000000</v>
      </c>
      <c r="F44" s="20" t="str">
        <f>IF(SUMIFS(CBS!$G$5:$G$103,CBS!$A$5:$A$103,'Cost Analysis'!$B44,CBS!$C$5:$C$103,'Cost Analysis'!F$5)&gt;0,SUMIFS(CBS!$G$5:$G$103,CBS!$A$5:$A$103,'Cost Analysis'!$B44,CBS!$C$5:$C$103,'Cost Analysis'!F$5),"")</f>
        <v/>
      </c>
      <c r="G44" s="20" t="str">
        <f>IF(SUMIFS(CBS!$G$5:$G$103,CBS!$A$5:$A$103,'Cost Analysis'!$B44,CBS!$C$5:$C$103,'Cost Analysis'!G$5)&gt;0,SUMIFS(CBS!$G$5:$G$103,CBS!$A$5:$A$103,'Cost Analysis'!$B44,CBS!$C$5:$C$103,'Cost Analysis'!G$5),"")</f>
        <v/>
      </c>
    </row>
    <row r="45" spans="1:7" ht="15.75" customHeight="1" x14ac:dyDescent="0.25">
      <c r="A45" s="92"/>
      <c r="B45" s="48" t="s">
        <v>62</v>
      </c>
      <c r="C45" s="42" t="str">
        <f>VLOOKUP(B45,CBS!$A:$G,2,0)</f>
        <v>شگل</v>
      </c>
      <c r="D45" s="20" t="str">
        <f>IF(SUMIFS(CBS!$G$5:$G$103,CBS!$A$5:$A$103,'Cost Analysis'!$B45,CBS!$C$5:$C$103,'Cost Analysis'!D$5)&gt;0,SUMIFS(CBS!$G$5:$G$103,CBS!$A$5:$A$103,'Cost Analysis'!$B45,CBS!$C$5:$C$103,'Cost Analysis'!D$5),"")</f>
        <v/>
      </c>
      <c r="E45" s="20">
        <f>IF(SUMIFS(CBS!$G$5:$G$103,CBS!$A$5:$A$103,'Cost Analysis'!$B45,CBS!$C$5:$C$103,'Cost Analysis'!E$5)&gt;0,SUMIFS(CBS!$G$5:$G$103,CBS!$A$5:$A$103,'Cost Analysis'!$B45,CBS!$C$5:$C$103,'Cost Analysis'!E$5),"")</f>
        <v>2236800000</v>
      </c>
      <c r="F45" s="20" t="str">
        <f>IF(SUMIFS(CBS!$G$5:$G$103,CBS!$A$5:$A$103,'Cost Analysis'!$B45,CBS!$C$5:$C$103,'Cost Analysis'!F$5)&gt;0,SUMIFS(CBS!$G$5:$G$103,CBS!$A$5:$A$103,'Cost Analysis'!$B45,CBS!$C$5:$C$103,'Cost Analysis'!F$5),"")</f>
        <v/>
      </c>
      <c r="G45" s="20" t="str">
        <f>IF(SUMIFS(CBS!$G$5:$G$103,CBS!$A$5:$A$103,'Cost Analysis'!$B45,CBS!$C$5:$C$103,'Cost Analysis'!G$5)&gt;0,SUMIFS(CBS!$G$5:$G$103,CBS!$A$5:$A$103,'Cost Analysis'!$B45,CBS!$C$5:$C$103,'Cost Analysis'!G$5),"")</f>
        <v/>
      </c>
    </row>
    <row r="46" spans="1:7" ht="15.75" customHeight="1" x14ac:dyDescent="0.25">
      <c r="A46" s="92"/>
      <c r="B46" s="48" t="s">
        <v>63</v>
      </c>
      <c r="C46" s="42" t="str">
        <f>VLOOKUP(B46,CBS!$A:$G,2,0)</f>
        <v>مهره چشمی</v>
      </c>
      <c r="D46" s="20" t="str">
        <f>IF(SUMIFS(CBS!$G$5:$G$103,CBS!$A$5:$A$103,'Cost Analysis'!$B46,CBS!$C$5:$C$103,'Cost Analysis'!D$5)&gt;0,SUMIFS(CBS!$G$5:$G$103,CBS!$A$5:$A$103,'Cost Analysis'!$B46,CBS!$C$5:$C$103,'Cost Analysis'!D$5),"")</f>
        <v/>
      </c>
      <c r="E46" s="20">
        <f>IF(SUMIFS(CBS!$G$5:$G$103,CBS!$A$5:$A$103,'Cost Analysis'!$B46,CBS!$C$5:$C$103,'Cost Analysis'!E$5)&gt;0,SUMIFS(CBS!$G$5:$G$103,CBS!$A$5:$A$103,'Cost Analysis'!$B46,CBS!$C$5:$C$103,'Cost Analysis'!E$5),"")</f>
        <v>2236800000</v>
      </c>
      <c r="F46" s="20" t="str">
        <f>IF(SUMIFS(CBS!$G$5:$G$103,CBS!$A$5:$A$103,'Cost Analysis'!$B46,CBS!$C$5:$C$103,'Cost Analysis'!F$5)&gt;0,SUMIFS(CBS!$G$5:$G$103,CBS!$A$5:$A$103,'Cost Analysis'!$B46,CBS!$C$5:$C$103,'Cost Analysis'!F$5),"")</f>
        <v/>
      </c>
      <c r="G46" s="20" t="str">
        <f>IF(SUMIFS(CBS!$G$5:$G$103,CBS!$A$5:$A$103,'Cost Analysis'!$B46,CBS!$C$5:$C$103,'Cost Analysis'!G$5)&gt;0,SUMIFS(CBS!$G$5:$G$103,CBS!$A$5:$A$103,'Cost Analysis'!$B46,CBS!$C$5:$C$103,'Cost Analysis'!G$5),"")</f>
        <v/>
      </c>
    </row>
    <row r="47" spans="1:7" ht="15.75" customHeight="1" x14ac:dyDescent="0.25">
      <c r="A47" s="92"/>
      <c r="B47" s="48" t="s">
        <v>64</v>
      </c>
      <c r="C47" s="42" t="str">
        <f>VLOOKUP(B47,CBS!$A:$G,2,0)</f>
        <v>پیچ و مهره یک سر رزوه</v>
      </c>
      <c r="D47" s="20" t="str">
        <f>IF(SUMIFS(CBS!$G$5:$G$103,CBS!$A$5:$A$103,'Cost Analysis'!$B47,CBS!$C$5:$C$103,'Cost Analysis'!D$5)&gt;0,SUMIFS(CBS!$G$5:$G$103,CBS!$A$5:$A$103,'Cost Analysis'!$B47,CBS!$C$5:$C$103,'Cost Analysis'!D$5),"")</f>
        <v/>
      </c>
      <c r="E47" s="20">
        <f>IF(SUMIFS(CBS!$G$5:$G$103,CBS!$A$5:$A$103,'Cost Analysis'!$B47,CBS!$C$5:$C$103,'Cost Analysis'!E$5)&gt;0,SUMIFS(CBS!$G$5:$G$103,CBS!$A$5:$A$103,'Cost Analysis'!$B47,CBS!$C$5:$C$103,'Cost Analysis'!E$5),"")</f>
        <v>1005600000</v>
      </c>
      <c r="F47" s="20" t="str">
        <f>IF(SUMIFS(CBS!$G$5:$G$103,CBS!$A$5:$A$103,'Cost Analysis'!$B47,CBS!$C$5:$C$103,'Cost Analysis'!F$5)&gt;0,SUMIFS(CBS!$G$5:$G$103,CBS!$A$5:$A$103,'Cost Analysis'!$B47,CBS!$C$5:$C$103,'Cost Analysis'!F$5),"")</f>
        <v/>
      </c>
      <c r="G47" s="20" t="str">
        <f>IF(SUMIFS(CBS!$G$5:$G$103,CBS!$A$5:$A$103,'Cost Analysis'!$B47,CBS!$C$5:$C$103,'Cost Analysis'!G$5)&gt;0,SUMIFS(CBS!$G$5:$G$103,CBS!$A$5:$A$103,'Cost Analysis'!$B47,CBS!$C$5:$C$103,'Cost Analysis'!G$5),"")</f>
        <v/>
      </c>
    </row>
    <row r="48" spans="1:7" ht="15.75" customHeight="1" x14ac:dyDescent="0.25">
      <c r="A48" s="92"/>
      <c r="B48" s="48" t="s">
        <v>65</v>
      </c>
      <c r="C48" s="42" t="str">
        <f>VLOOKUP(B48,CBS!$A:$G,2,0)</f>
        <v>پیچ و مهره دو سر رزوه</v>
      </c>
      <c r="D48" s="20" t="str">
        <f>IF(SUMIFS(CBS!$G$5:$G$103,CBS!$A$5:$A$103,'Cost Analysis'!$B48,CBS!$C$5:$C$103,'Cost Analysis'!D$5)&gt;0,SUMIFS(CBS!$G$5:$G$103,CBS!$A$5:$A$103,'Cost Analysis'!$B48,CBS!$C$5:$C$103,'Cost Analysis'!D$5),"")</f>
        <v/>
      </c>
      <c r="E48" s="20">
        <f>IF(SUMIFS(CBS!$G$5:$G$103,CBS!$A$5:$A$103,'Cost Analysis'!$B48,CBS!$C$5:$C$103,'Cost Analysis'!E$5)&gt;0,SUMIFS(CBS!$G$5:$G$103,CBS!$A$5:$A$103,'Cost Analysis'!$B48,CBS!$C$5:$C$103,'Cost Analysis'!E$5),"")</f>
        <v>10462500000</v>
      </c>
      <c r="F48" s="20" t="str">
        <f>IF(SUMIFS(CBS!$G$5:$G$103,CBS!$A$5:$A$103,'Cost Analysis'!$B48,CBS!$C$5:$C$103,'Cost Analysis'!F$5)&gt;0,SUMIFS(CBS!$G$5:$G$103,CBS!$A$5:$A$103,'Cost Analysis'!$B48,CBS!$C$5:$C$103,'Cost Analysis'!F$5),"")</f>
        <v/>
      </c>
      <c r="G48" s="20" t="str">
        <f>IF(SUMIFS(CBS!$G$5:$G$103,CBS!$A$5:$A$103,'Cost Analysis'!$B48,CBS!$C$5:$C$103,'Cost Analysis'!G$5)&gt;0,SUMIFS(CBS!$G$5:$G$103,CBS!$A$5:$A$103,'Cost Analysis'!$B48,CBS!$C$5:$C$103,'Cost Analysis'!G$5),"")</f>
        <v/>
      </c>
    </row>
    <row r="49" spans="1:7" ht="15.75" customHeight="1" x14ac:dyDescent="0.25">
      <c r="A49" s="92"/>
      <c r="B49" s="48" t="s">
        <v>66</v>
      </c>
      <c r="C49" s="42" t="str">
        <f>VLOOKUP(B49,CBS!$A:$G,2,0)</f>
        <v>پایه مقره راس تیری سرامیکی</v>
      </c>
      <c r="D49" s="20" t="str">
        <f>IF(SUMIFS(CBS!$G$5:$G$103,CBS!$A$5:$A$103,'Cost Analysis'!$B49,CBS!$C$5:$C$103,'Cost Analysis'!D$5)&gt;0,SUMIFS(CBS!$G$5:$G$103,CBS!$A$5:$A$103,'Cost Analysis'!$B49,CBS!$C$5:$C$103,'Cost Analysis'!D$5),"")</f>
        <v/>
      </c>
      <c r="E49" s="20">
        <f>IF(SUMIFS(CBS!$G$5:$G$103,CBS!$A$5:$A$103,'Cost Analysis'!$B49,CBS!$C$5:$C$103,'Cost Analysis'!E$5)&gt;0,SUMIFS(CBS!$G$5:$G$103,CBS!$A$5:$A$103,'Cost Analysis'!$B49,CBS!$C$5:$C$103,'Cost Analysis'!E$5),"")</f>
        <v>9685000000</v>
      </c>
      <c r="F49" s="20" t="str">
        <f>IF(SUMIFS(CBS!$G$5:$G$103,CBS!$A$5:$A$103,'Cost Analysis'!$B49,CBS!$C$5:$C$103,'Cost Analysis'!F$5)&gt;0,SUMIFS(CBS!$G$5:$G$103,CBS!$A$5:$A$103,'Cost Analysis'!$B49,CBS!$C$5:$C$103,'Cost Analysis'!F$5),"")</f>
        <v/>
      </c>
      <c r="G49" s="20" t="str">
        <f>IF(SUMIFS(CBS!$G$5:$G$103,CBS!$A$5:$A$103,'Cost Analysis'!$B49,CBS!$C$5:$C$103,'Cost Analysis'!G$5)&gt;0,SUMIFS(CBS!$G$5:$G$103,CBS!$A$5:$A$103,'Cost Analysis'!$B49,CBS!$C$5:$C$103,'Cost Analysis'!G$5),"")</f>
        <v/>
      </c>
    </row>
    <row r="50" spans="1:7" ht="15.75" customHeight="1" x14ac:dyDescent="0.25">
      <c r="A50" s="92"/>
      <c r="B50" s="48" t="s">
        <v>67</v>
      </c>
      <c r="C50" s="42" t="str">
        <f>VLOOKUP(B50,CBS!$A:$G,2,0)</f>
        <v>کلمپ انتهایی سیم بدون روکش (سیم گیر) پنج پیچ</v>
      </c>
      <c r="D50" s="20" t="str">
        <f>IF(SUMIFS(CBS!$G$5:$G$103,CBS!$A$5:$A$103,'Cost Analysis'!$B50,CBS!$C$5:$C$103,'Cost Analysis'!D$5)&gt;0,SUMIFS(CBS!$G$5:$G$103,CBS!$A$5:$A$103,'Cost Analysis'!$B50,CBS!$C$5:$C$103,'Cost Analysis'!D$5),"")</f>
        <v/>
      </c>
      <c r="E50" s="20">
        <f>IF(SUMIFS(CBS!$G$5:$G$103,CBS!$A$5:$A$103,'Cost Analysis'!$B50,CBS!$C$5:$C$103,'Cost Analysis'!E$5)&gt;0,SUMIFS(CBS!$G$5:$G$103,CBS!$A$5:$A$103,'Cost Analysis'!$B50,CBS!$C$5:$C$103,'Cost Analysis'!E$5),"")</f>
        <v>38000000000</v>
      </c>
      <c r="F50" s="20" t="str">
        <f>IF(SUMIFS(CBS!$G$5:$G$103,CBS!$A$5:$A$103,'Cost Analysis'!$B50,CBS!$C$5:$C$103,'Cost Analysis'!F$5)&gt;0,SUMIFS(CBS!$G$5:$G$103,CBS!$A$5:$A$103,'Cost Analysis'!$B50,CBS!$C$5:$C$103,'Cost Analysis'!F$5),"")</f>
        <v/>
      </c>
      <c r="G50" s="20" t="str">
        <f>IF(SUMIFS(CBS!$G$5:$G$103,CBS!$A$5:$A$103,'Cost Analysis'!$B50,CBS!$C$5:$C$103,'Cost Analysis'!G$5)&gt;0,SUMIFS(CBS!$G$5:$G$103,CBS!$A$5:$A$103,'Cost Analysis'!$B50,CBS!$C$5:$C$103,'Cost Analysis'!G$5),"")</f>
        <v/>
      </c>
    </row>
    <row r="51" spans="1:7" ht="15.75" customHeight="1" x14ac:dyDescent="0.25">
      <c r="A51" s="92"/>
      <c r="B51" s="48" t="s">
        <v>68</v>
      </c>
      <c r="C51" s="42" t="str">
        <f>VLOOKUP(B51,CBS!$A:$G,2,0)</f>
        <v>غلاف تعمیری</v>
      </c>
      <c r="D51" s="20" t="str">
        <f>IF(SUMIFS(CBS!$G$5:$G$103,CBS!$A$5:$A$103,'Cost Analysis'!$B51,CBS!$C$5:$C$103,'Cost Analysis'!D$5)&gt;0,SUMIFS(CBS!$G$5:$G$103,CBS!$A$5:$A$103,'Cost Analysis'!$B51,CBS!$C$5:$C$103,'Cost Analysis'!D$5),"")</f>
        <v/>
      </c>
      <c r="E51" s="20">
        <f>IF(SUMIFS(CBS!$G$5:$G$103,CBS!$A$5:$A$103,'Cost Analysis'!$B51,CBS!$C$5:$C$103,'Cost Analysis'!E$5)&gt;0,SUMIFS(CBS!$G$5:$G$103,CBS!$A$5:$A$103,'Cost Analysis'!$B51,CBS!$C$5:$C$103,'Cost Analysis'!E$5),"")</f>
        <v>335000000</v>
      </c>
      <c r="F51" s="20" t="str">
        <f>IF(SUMIFS(CBS!$G$5:$G$103,CBS!$A$5:$A$103,'Cost Analysis'!$B51,CBS!$C$5:$C$103,'Cost Analysis'!F$5)&gt;0,SUMIFS(CBS!$G$5:$G$103,CBS!$A$5:$A$103,'Cost Analysis'!$B51,CBS!$C$5:$C$103,'Cost Analysis'!F$5),"")</f>
        <v/>
      </c>
      <c r="G51" s="20" t="str">
        <f>IF(SUMIFS(CBS!$G$5:$G$103,CBS!$A$5:$A$103,'Cost Analysis'!$B51,CBS!$C$5:$C$103,'Cost Analysis'!G$5)&gt;0,SUMIFS(CBS!$G$5:$G$103,CBS!$A$5:$A$103,'Cost Analysis'!$B51,CBS!$C$5:$C$103,'Cost Analysis'!G$5),"")</f>
        <v/>
      </c>
    </row>
    <row r="52" spans="1:7" ht="15.75" customHeight="1" x14ac:dyDescent="0.25">
      <c r="A52" s="92"/>
      <c r="B52" s="48" t="s">
        <v>69</v>
      </c>
      <c r="C52" s="42" t="str">
        <f>VLOOKUP(B52,CBS!$A:$G,2,0)</f>
        <v>مفصل میانی هادی</v>
      </c>
      <c r="D52" s="20" t="str">
        <f>IF(SUMIFS(CBS!$G$5:$G$103,CBS!$A$5:$A$103,'Cost Analysis'!$B52,CBS!$C$5:$C$103,'Cost Analysis'!D$5)&gt;0,SUMIFS(CBS!$G$5:$G$103,CBS!$A$5:$A$103,'Cost Analysis'!$B52,CBS!$C$5:$C$103,'Cost Analysis'!D$5),"")</f>
        <v/>
      </c>
      <c r="E52" s="20">
        <f>IF(SUMIFS(CBS!$G$5:$G$103,CBS!$A$5:$A$103,'Cost Analysis'!$B52,CBS!$C$5:$C$103,'Cost Analysis'!E$5)&gt;0,SUMIFS(CBS!$G$5:$G$103,CBS!$A$5:$A$103,'Cost Analysis'!$B52,CBS!$C$5:$C$103,'Cost Analysis'!E$5),"")</f>
        <v>335000000</v>
      </c>
      <c r="F52" s="20" t="str">
        <f>IF(SUMIFS(CBS!$G$5:$G$103,CBS!$A$5:$A$103,'Cost Analysis'!$B52,CBS!$C$5:$C$103,'Cost Analysis'!F$5)&gt;0,SUMIFS(CBS!$G$5:$G$103,CBS!$A$5:$A$103,'Cost Analysis'!$B52,CBS!$C$5:$C$103,'Cost Analysis'!F$5),"")</f>
        <v/>
      </c>
      <c r="G52" s="20" t="str">
        <f>IF(SUMIFS(CBS!$G$5:$G$103,CBS!$A$5:$A$103,'Cost Analysis'!$B52,CBS!$C$5:$C$103,'Cost Analysis'!G$5)&gt;0,SUMIFS(CBS!$G$5:$G$103,CBS!$A$5:$A$103,'Cost Analysis'!$B52,CBS!$C$5:$C$103,'Cost Analysis'!G$5),"")</f>
        <v/>
      </c>
    </row>
    <row r="53" spans="1:7" ht="15.75" customHeight="1" x14ac:dyDescent="0.25">
      <c r="A53" s="92"/>
      <c r="B53" s="48" t="s">
        <v>70</v>
      </c>
      <c r="C53" s="42" t="str">
        <f>VLOOKUP(B53,CBS!$A:$G,2,0)</f>
        <v>joint box</v>
      </c>
      <c r="D53" s="20" t="str">
        <f>IF(SUMIFS(CBS!$G$5:$G$103,CBS!$A$5:$A$103,'Cost Analysis'!$B53,CBS!$C$5:$C$103,'Cost Analysis'!D$5)&gt;0,SUMIFS(CBS!$G$5:$G$103,CBS!$A$5:$A$103,'Cost Analysis'!$B53,CBS!$C$5:$C$103,'Cost Analysis'!D$5),"")</f>
        <v/>
      </c>
      <c r="E53" s="20">
        <f>IF(SUMIFS(CBS!$G$5:$G$103,CBS!$A$5:$A$103,'Cost Analysis'!$B53,CBS!$C$5:$C$103,'Cost Analysis'!E$5)&gt;0,SUMIFS(CBS!$G$5:$G$103,CBS!$A$5:$A$103,'Cost Analysis'!$B53,CBS!$C$5:$C$103,'Cost Analysis'!E$5),"")</f>
        <v>5592000000</v>
      </c>
      <c r="F53" s="20" t="str">
        <f>IF(SUMIFS(CBS!$G$5:$G$103,CBS!$A$5:$A$103,'Cost Analysis'!$B53,CBS!$C$5:$C$103,'Cost Analysis'!F$5)&gt;0,SUMIFS(CBS!$G$5:$G$103,CBS!$A$5:$A$103,'Cost Analysis'!$B53,CBS!$C$5:$C$103,'Cost Analysis'!F$5),"")</f>
        <v/>
      </c>
      <c r="G53" s="20" t="str">
        <f>IF(SUMIFS(CBS!$G$5:$G$103,CBS!$A$5:$A$103,'Cost Analysis'!$B53,CBS!$C$5:$C$103,'Cost Analysis'!G$5)&gt;0,SUMIFS(CBS!$G$5:$G$103,CBS!$A$5:$A$103,'Cost Analysis'!$B53,CBS!$C$5:$C$103,'Cost Analysis'!G$5),"")</f>
        <v/>
      </c>
    </row>
    <row r="54" spans="1:7" ht="15.75" customHeight="1" x14ac:dyDescent="0.25">
      <c r="A54" s="92"/>
      <c r="B54" s="48" t="s">
        <v>71</v>
      </c>
      <c r="C54" s="42" t="str">
        <f>VLOOKUP(B54,CBS!$A:$G,2,0)</f>
        <v>مفصل میانی</v>
      </c>
      <c r="D54" s="20" t="str">
        <f>IF(SUMIFS(CBS!$G$5:$G$103,CBS!$A$5:$A$103,'Cost Analysis'!$B54,CBS!$C$5:$C$103,'Cost Analysis'!D$5)&gt;0,SUMIFS(CBS!$G$5:$G$103,CBS!$A$5:$A$103,'Cost Analysis'!$B54,CBS!$C$5:$C$103,'Cost Analysis'!D$5),"")</f>
        <v/>
      </c>
      <c r="E54" s="20">
        <f>IF(SUMIFS(CBS!$G$5:$G$103,CBS!$A$5:$A$103,'Cost Analysis'!$B54,CBS!$C$5:$C$103,'Cost Analysis'!E$5)&gt;0,SUMIFS(CBS!$G$5:$G$103,CBS!$A$5:$A$103,'Cost Analysis'!$B54,CBS!$C$5:$C$103,'Cost Analysis'!E$5),"")</f>
        <v>585000000</v>
      </c>
      <c r="F54" s="20" t="str">
        <f>IF(SUMIFS(CBS!$G$5:$G$103,CBS!$A$5:$A$103,'Cost Analysis'!$B54,CBS!$C$5:$C$103,'Cost Analysis'!F$5)&gt;0,SUMIFS(CBS!$G$5:$G$103,CBS!$A$5:$A$103,'Cost Analysis'!$B54,CBS!$C$5:$C$103,'Cost Analysis'!F$5),"")</f>
        <v/>
      </c>
      <c r="G54" s="20" t="str">
        <f>IF(SUMIFS(CBS!$G$5:$G$103,CBS!$A$5:$A$103,'Cost Analysis'!$B54,CBS!$C$5:$C$103,'Cost Analysis'!G$5)&gt;0,SUMIFS(CBS!$G$5:$G$103,CBS!$A$5:$A$103,'Cost Analysis'!$B54,CBS!$C$5:$C$103,'Cost Analysis'!G$5),"")</f>
        <v/>
      </c>
    </row>
    <row r="55" spans="1:7" ht="15.75" customHeight="1" x14ac:dyDescent="0.25">
      <c r="A55" s="92"/>
      <c r="B55" s="48" t="s">
        <v>72</v>
      </c>
      <c r="C55" s="42" t="str">
        <f>VLOOKUP(B55,CBS!$A:$G,2,0)</f>
        <v>میله فولادی با روکش مسی به قطر 20 میلی متر و بطول 2 متر</v>
      </c>
      <c r="D55" s="20" t="str">
        <f>IF(SUMIFS(CBS!$G$5:$G$103,CBS!$A$5:$A$103,'Cost Analysis'!$B55,CBS!$C$5:$C$103,'Cost Analysis'!D$5)&gt;0,SUMIFS(CBS!$G$5:$G$103,CBS!$A$5:$A$103,'Cost Analysis'!$B55,CBS!$C$5:$C$103,'Cost Analysis'!D$5),"")</f>
        <v/>
      </c>
      <c r="E55" s="20">
        <f>IF(SUMIFS(CBS!$G$5:$G$103,CBS!$A$5:$A$103,'Cost Analysis'!$B55,CBS!$C$5:$C$103,'Cost Analysis'!E$5)&gt;0,SUMIFS(CBS!$G$5:$G$103,CBS!$A$5:$A$103,'Cost Analysis'!$B55,CBS!$C$5:$C$103,'Cost Analysis'!E$5),"")</f>
        <v>2478000000</v>
      </c>
      <c r="F55" s="20" t="str">
        <f>IF(SUMIFS(CBS!$G$5:$G$103,CBS!$A$5:$A$103,'Cost Analysis'!$B55,CBS!$C$5:$C$103,'Cost Analysis'!F$5)&gt;0,SUMIFS(CBS!$G$5:$G$103,CBS!$A$5:$A$103,'Cost Analysis'!$B55,CBS!$C$5:$C$103,'Cost Analysis'!F$5),"")</f>
        <v/>
      </c>
      <c r="G55" s="20" t="str">
        <f>IF(SUMIFS(CBS!$G$5:$G$103,CBS!$A$5:$A$103,'Cost Analysis'!$B55,CBS!$C$5:$C$103,'Cost Analysis'!G$5)&gt;0,SUMIFS(CBS!$G$5:$G$103,CBS!$A$5:$A$103,'Cost Analysis'!$B55,CBS!$C$5:$C$103,'Cost Analysis'!G$5),"")</f>
        <v/>
      </c>
    </row>
    <row r="56" spans="1:7" ht="15.75" customHeight="1" x14ac:dyDescent="0.25">
      <c r="A56" s="92"/>
      <c r="B56" s="48" t="s">
        <v>73</v>
      </c>
      <c r="C56" s="42" t="str">
        <f>VLOOKUP(B56,CBS!$A:$G,2,0)</f>
        <v>سیم زمین</v>
      </c>
      <c r="D56" s="20" t="str">
        <f>IF(SUMIFS(CBS!$G$5:$G$103,CBS!$A$5:$A$103,'Cost Analysis'!$B56,CBS!$C$5:$C$103,'Cost Analysis'!D$5)&gt;0,SUMIFS(CBS!$G$5:$G$103,CBS!$A$5:$A$103,'Cost Analysis'!$B56,CBS!$C$5:$C$103,'Cost Analysis'!D$5),"")</f>
        <v/>
      </c>
      <c r="E56" s="20">
        <f>IF(SUMIFS(CBS!$G$5:$G$103,CBS!$A$5:$A$103,'Cost Analysis'!$B56,CBS!$C$5:$C$103,'Cost Analysis'!E$5)&gt;0,SUMIFS(CBS!$G$5:$G$103,CBS!$A$5:$A$103,'Cost Analysis'!$B56,CBS!$C$5:$C$103,'Cost Analysis'!E$5),"")</f>
        <v>7460000000</v>
      </c>
      <c r="F56" s="20" t="str">
        <f>IF(SUMIFS(CBS!$G$5:$G$103,CBS!$A$5:$A$103,'Cost Analysis'!$B56,CBS!$C$5:$C$103,'Cost Analysis'!F$5)&gt;0,SUMIFS(CBS!$G$5:$G$103,CBS!$A$5:$A$103,'Cost Analysis'!$B56,CBS!$C$5:$C$103,'Cost Analysis'!F$5),"")</f>
        <v/>
      </c>
      <c r="G56" s="20" t="str">
        <f>IF(SUMIFS(CBS!$G$5:$G$103,CBS!$A$5:$A$103,'Cost Analysis'!$B56,CBS!$C$5:$C$103,'Cost Analysis'!G$5)&gt;0,SUMIFS(CBS!$G$5:$G$103,CBS!$A$5:$A$103,'Cost Analysis'!$B56,CBS!$C$5:$C$103,'Cost Analysis'!G$5),"")</f>
        <v/>
      </c>
    </row>
    <row r="57" spans="1:7" ht="15.75" customHeight="1" x14ac:dyDescent="0.25">
      <c r="A57" s="92"/>
      <c r="B57" s="48" t="s">
        <v>74</v>
      </c>
      <c r="C57" s="42" t="str">
        <f>VLOOKUP(B57,CBS!$A:$G,2,0)</f>
        <v>کلمپ اتصال سیم زمین به سیم گارد</v>
      </c>
      <c r="D57" s="20" t="str">
        <f>IF(SUMIFS(CBS!$G$5:$G$103,CBS!$A$5:$A$103,'Cost Analysis'!$B57,CBS!$C$5:$C$103,'Cost Analysis'!D$5)&gt;0,SUMIFS(CBS!$G$5:$G$103,CBS!$A$5:$A$103,'Cost Analysis'!$B57,CBS!$C$5:$C$103,'Cost Analysis'!D$5),"")</f>
        <v/>
      </c>
      <c r="E57" s="20">
        <f>IF(SUMIFS(CBS!$G$5:$G$103,CBS!$A$5:$A$103,'Cost Analysis'!$B57,CBS!$C$5:$C$103,'Cost Analysis'!E$5)&gt;0,SUMIFS(CBS!$G$5:$G$103,CBS!$A$5:$A$103,'Cost Analysis'!$B57,CBS!$C$5:$C$103,'Cost Analysis'!E$5),"")</f>
        <v>2086000000</v>
      </c>
      <c r="F57" s="20" t="str">
        <f>IF(SUMIFS(CBS!$G$5:$G$103,CBS!$A$5:$A$103,'Cost Analysis'!$B57,CBS!$C$5:$C$103,'Cost Analysis'!F$5)&gt;0,SUMIFS(CBS!$G$5:$G$103,CBS!$A$5:$A$103,'Cost Analysis'!$B57,CBS!$C$5:$C$103,'Cost Analysis'!F$5),"")</f>
        <v/>
      </c>
      <c r="G57" s="20" t="str">
        <f>IF(SUMIFS(CBS!$G$5:$G$103,CBS!$A$5:$A$103,'Cost Analysis'!$B57,CBS!$C$5:$C$103,'Cost Analysis'!G$5)&gt;0,SUMIFS(CBS!$G$5:$G$103,CBS!$A$5:$A$103,'Cost Analysis'!$B57,CBS!$C$5:$C$103,'Cost Analysis'!G$5),"")</f>
        <v/>
      </c>
    </row>
    <row r="58" spans="1:7" ht="15.75" customHeight="1" x14ac:dyDescent="0.25">
      <c r="A58" s="92"/>
      <c r="B58" s="48" t="s">
        <v>75</v>
      </c>
      <c r="C58" s="42" t="str">
        <f>VLOOKUP(B58,CBS!$A:$G,2,0)</f>
        <v>کلمپ اتصال سیم زمین به میله زمین</v>
      </c>
      <c r="D58" s="20" t="str">
        <f>IF(SUMIFS(CBS!$G$5:$G$103,CBS!$A$5:$A$103,'Cost Analysis'!$B58,CBS!$C$5:$C$103,'Cost Analysis'!D$5)&gt;0,SUMIFS(CBS!$G$5:$G$103,CBS!$A$5:$A$103,'Cost Analysis'!$B58,CBS!$C$5:$C$103,'Cost Analysis'!D$5),"")</f>
        <v/>
      </c>
      <c r="E58" s="20">
        <f>IF(SUMIFS(CBS!$G$5:$G$103,CBS!$A$5:$A$103,'Cost Analysis'!$B58,CBS!$C$5:$C$103,'Cost Analysis'!E$5)&gt;0,SUMIFS(CBS!$G$5:$G$103,CBS!$A$5:$A$103,'Cost Analysis'!$B58,CBS!$C$5:$C$103,'Cost Analysis'!E$5),"")</f>
        <v>782600000</v>
      </c>
      <c r="F58" s="20" t="str">
        <f>IF(SUMIFS(CBS!$G$5:$G$103,CBS!$A$5:$A$103,'Cost Analysis'!$B58,CBS!$C$5:$C$103,'Cost Analysis'!F$5)&gt;0,SUMIFS(CBS!$G$5:$G$103,CBS!$A$5:$A$103,'Cost Analysis'!$B58,CBS!$C$5:$C$103,'Cost Analysis'!F$5),"")</f>
        <v/>
      </c>
      <c r="G58" s="20" t="str">
        <f>IF(SUMIFS(CBS!$G$5:$G$103,CBS!$A$5:$A$103,'Cost Analysis'!$B58,CBS!$C$5:$C$103,'Cost Analysis'!G$5)&gt;0,SUMIFS(CBS!$G$5:$G$103,CBS!$A$5:$A$103,'Cost Analysis'!$B58,CBS!$C$5:$C$103,'Cost Analysis'!G$5),"")</f>
        <v/>
      </c>
    </row>
    <row r="59" spans="1:7" ht="15.75" customHeight="1" x14ac:dyDescent="0.25">
      <c r="A59" s="92"/>
      <c r="B59" s="48" t="s">
        <v>76</v>
      </c>
      <c r="C59" s="42" t="str">
        <f>VLOOKUP(B59,CBS!$A:$G,2,0)</f>
        <v>کلمپ اتصال سیم زمین به سیم زمین</v>
      </c>
      <c r="D59" s="20" t="str">
        <f>IF(SUMIFS(CBS!$G$5:$G$103,CBS!$A$5:$A$103,'Cost Analysis'!$B59,CBS!$C$5:$C$103,'Cost Analysis'!D$5)&gt;0,SUMIFS(CBS!$G$5:$G$103,CBS!$A$5:$A$103,'Cost Analysis'!$B59,CBS!$C$5:$C$103,'Cost Analysis'!D$5),"")</f>
        <v/>
      </c>
      <c r="E59" s="20">
        <f>IF(SUMIFS(CBS!$G$5:$G$103,CBS!$A$5:$A$103,'Cost Analysis'!$B59,CBS!$C$5:$C$103,'Cost Analysis'!E$5)&gt;0,SUMIFS(CBS!$G$5:$G$103,CBS!$A$5:$A$103,'Cost Analysis'!$B59,CBS!$C$5:$C$103,'Cost Analysis'!E$5),"")</f>
        <v>223500000</v>
      </c>
      <c r="F59" s="20" t="str">
        <f>IF(SUMIFS(CBS!$G$5:$G$103,CBS!$A$5:$A$103,'Cost Analysis'!$B59,CBS!$C$5:$C$103,'Cost Analysis'!F$5)&gt;0,SUMIFS(CBS!$G$5:$G$103,CBS!$A$5:$A$103,'Cost Analysis'!$B59,CBS!$C$5:$C$103,'Cost Analysis'!F$5),"")</f>
        <v/>
      </c>
      <c r="G59" s="20" t="str">
        <f>IF(SUMIFS(CBS!$G$5:$G$103,CBS!$A$5:$A$103,'Cost Analysis'!$B59,CBS!$C$5:$C$103,'Cost Analysis'!G$5)&gt;0,SUMIFS(CBS!$G$5:$G$103,CBS!$A$5:$A$103,'Cost Analysis'!$B59,CBS!$C$5:$C$103,'Cost Analysis'!G$5),"")</f>
        <v/>
      </c>
    </row>
    <row r="60" spans="1:7" ht="15.75" customHeight="1" x14ac:dyDescent="0.25">
      <c r="A60" s="92"/>
      <c r="B60" s="48" t="s">
        <v>77</v>
      </c>
      <c r="C60" s="42" t="str">
        <f>VLOOKUP(B60,CBS!$A:$G,2,0)</f>
        <v>بست کمربندی دور پایه بتنی</v>
      </c>
      <c r="D60" s="20" t="str">
        <f>IF(SUMIFS(CBS!$G$5:$G$103,CBS!$A$5:$A$103,'Cost Analysis'!$B60,CBS!$C$5:$C$103,'Cost Analysis'!D$5)&gt;0,SUMIFS(CBS!$G$5:$G$103,CBS!$A$5:$A$103,'Cost Analysis'!$B60,CBS!$C$5:$C$103,'Cost Analysis'!D$5),"")</f>
        <v/>
      </c>
      <c r="E60" s="20">
        <f>IF(SUMIFS(CBS!$G$5:$G$103,CBS!$A$5:$A$103,'Cost Analysis'!$B60,CBS!$C$5:$C$103,'Cost Analysis'!E$5)&gt;0,SUMIFS(CBS!$G$5:$G$103,CBS!$A$5:$A$103,'Cost Analysis'!$B60,CBS!$C$5:$C$103,'Cost Analysis'!E$5),"")</f>
        <v>6527500000</v>
      </c>
      <c r="F60" s="20" t="str">
        <f>IF(SUMIFS(CBS!$G$5:$G$103,CBS!$A$5:$A$103,'Cost Analysis'!$B60,CBS!$C$5:$C$103,'Cost Analysis'!F$5)&gt;0,SUMIFS(CBS!$G$5:$G$103,CBS!$A$5:$A$103,'Cost Analysis'!$B60,CBS!$C$5:$C$103,'Cost Analysis'!F$5),"")</f>
        <v/>
      </c>
      <c r="G60" s="20" t="str">
        <f>IF(SUMIFS(CBS!$G$5:$G$103,CBS!$A$5:$A$103,'Cost Analysis'!$B60,CBS!$C$5:$C$103,'Cost Analysis'!G$5)&gt;0,SUMIFS(CBS!$G$5:$G$103,CBS!$A$5:$A$103,'Cost Analysis'!$B60,CBS!$C$5:$C$103,'Cost Analysis'!G$5),"")</f>
        <v/>
      </c>
    </row>
    <row r="61" spans="1:7" ht="34.5" customHeight="1" x14ac:dyDescent="0.25">
      <c r="A61" s="92"/>
      <c r="B61" s="48" t="s">
        <v>78</v>
      </c>
      <c r="C61" s="42" t="str">
        <f>VLOOKUP(B61,CBS!$A:$G,2,0)</f>
        <v>تامین تابلو های 20kv مطابق طرح موجود در پست رستاق (با تجهیزات کنترل و حفاظت و اندازه گیری) با تایید برق منطقه ای</v>
      </c>
      <c r="D61" s="20" t="str">
        <f>IF(SUMIFS(CBS!$G$5:$G$103,CBS!$A$5:$A$103,'Cost Analysis'!$B61,CBS!$C$5:$C$103,'Cost Analysis'!D$5)&gt;0,SUMIFS(CBS!$G$5:$G$103,CBS!$A$5:$A$103,'Cost Analysis'!$B61,CBS!$C$5:$C$103,'Cost Analysis'!D$5),"")</f>
        <v/>
      </c>
      <c r="E61" s="20">
        <f>IF(SUMIFS(CBS!$G$5:$G$103,CBS!$A$5:$A$103,'Cost Analysis'!$B61,CBS!$C$5:$C$103,'Cost Analysis'!E$5)&gt;0,SUMIFS(CBS!$G$5:$G$103,CBS!$A$5:$A$103,'Cost Analysis'!$B61,CBS!$C$5:$C$103,'Cost Analysis'!E$5),"")</f>
        <v>330000000000</v>
      </c>
      <c r="F61" s="20" t="str">
        <f>IF(SUMIFS(CBS!$G$5:$G$103,CBS!$A$5:$A$103,'Cost Analysis'!$B61,CBS!$C$5:$C$103,'Cost Analysis'!F$5)&gt;0,SUMIFS(CBS!$G$5:$G$103,CBS!$A$5:$A$103,'Cost Analysis'!$B61,CBS!$C$5:$C$103,'Cost Analysis'!F$5),"")</f>
        <v/>
      </c>
      <c r="G61" s="20" t="str">
        <f>IF(SUMIFS(CBS!$G$5:$G$103,CBS!$A$5:$A$103,'Cost Analysis'!$B61,CBS!$C$5:$C$103,'Cost Analysis'!G$5)&gt;0,SUMIFS(CBS!$G$5:$G$103,CBS!$A$5:$A$103,'Cost Analysis'!$B61,CBS!$C$5:$C$103,'Cost Analysis'!G$5),"")</f>
        <v/>
      </c>
    </row>
    <row r="62" spans="1:7" ht="30.75" customHeight="1" x14ac:dyDescent="0.25">
      <c r="A62" s="92"/>
      <c r="B62" s="48" t="s">
        <v>79</v>
      </c>
      <c r="C62" s="42" t="str">
        <f>VLOOKUP(B62,CBS!$A:$G,2,0)</f>
        <v>تامین تجهیزات کنترل و اندازه گیری برای نصب در تابلو های کنترل و اصلاح میمک... غیره در پست رستاق</v>
      </c>
      <c r="D62" s="20" t="str">
        <f>IF(SUMIFS(CBS!$G$5:$G$103,CBS!$A$5:$A$103,'Cost Analysis'!$B62,CBS!$C$5:$C$103,'Cost Analysis'!D$5)&gt;0,SUMIFS(CBS!$G$5:$G$103,CBS!$A$5:$A$103,'Cost Analysis'!$B62,CBS!$C$5:$C$103,'Cost Analysis'!D$5),"")</f>
        <v/>
      </c>
      <c r="E62" s="20">
        <f>IF(SUMIFS(CBS!$G$5:$G$103,CBS!$A$5:$A$103,'Cost Analysis'!$B62,CBS!$C$5:$C$103,'Cost Analysis'!E$5)&gt;0,SUMIFS(CBS!$G$5:$G$103,CBS!$A$5:$A$103,'Cost Analysis'!$B62,CBS!$C$5:$C$103,'Cost Analysis'!E$5),"")</f>
        <v>11780000000</v>
      </c>
      <c r="F62" s="20" t="str">
        <f>IF(SUMIFS(CBS!$G$5:$G$103,CBS!$A$5:$A$103,'Cost Analysis'!$B62,CBS!$C$5:$C$103,'Cost Analysis'!F$5)&gt;0,SUMIFS(CBS!$G$5:$G$103,CBS!$A$5:$A$103,'Cost Analysis'!$B62,CBS!$C$5:$C$103,'Cost Analysis'!F$5),"")</f>
        <v/>
      </c>
      <c r="G62" s="20" t="str">
        <f>IF(SUMIFS(CBS!$G$5:$G$103,CBS!$A$5:$A$103,'Cost Analysis'!$B62,CBS!$C$5:$C$103,'Cost Analysis'!G$5)&gt;0,SUMIFS(CBS!$G$5:$G$103,CBS!$A$5:$A$103,'Cost Analysis'!$B62,CBS!$C$5:$C$103,'Cost Analysis'!G$5),"")</f>
        <v/>
      </c>
    </row>
    <row r="63" spans="1:7" ht="34.5" customHeight="1" x14ac:dyDescent="0.25">
      <c r="A63" s="92"/>
      <c r="B63" s="48" t="s">
        <v>80</v>
      </c>
      <c r="C63" s="42" t="str">
        <f>VLOOKUP(B63,CBS!$A:$G,2,0)</f>
        <v>تامین تجهیزات تغذیه داخلی تابلو های 20kv (AC &amp; DC) از محل تابلوهای موجود پست رستاق</v>
      </c>
      <c r="D63" s="20" t="str">
        <f>IF(SUMIFS(CBS!$G$5:$G$103,CBS!$A$5:$A$103,'Cost Analysis'!$B63,CBS!$C$5:$C$103,'Cost Analysis'!D$5)&gt;0,SUMIFS(CBS!$G$5:$G$103,CBS!$A$5:$A$103,'Cost Analysis'!$B63,CBS!$C$5:$C$103,'Cost Analysis'!D$5),"")</f>
        <v/>
      </c>
      <c r="E63" s="20">
        <f>IF(SUMIFS(CBS!$G$5:$G$103,CBS!$A$5:$A$103,'Cost Analysis'!$B63,CBS!$C$5:$C$103,'Cost Analysis'!E$5)&gt;0,SUMIFS(CBS!$G$5:$G$103,CBS!$A$5:$A$103,'Cost Analysis'!$B63,CBS!$C$5:$C$103,'Cost Analysis'!E$5),"")</f>
        <v>11780000000</v>
      </c>
      <c r="F63" s="20" t="str">
        <f>IF(SUMIFS(CBS!$G$5:$G$103,CBS!$A$5:$A$103,'Cost Analysis'!$B63,CBS!$C$5:$C$103,'Cost Analysis'!F$5)&gt;0,SUMIFS(CBS!$G$5:$G$103,CBS!$A$5:$A$103,'Cost Analysis'!$B63,CBS!$C$5:$C$103,'Cost Analysis'!F$5),"")</f>
        <v/>
      </c>
      <c r="G63" s="20" t="str">
        <f>IF(SUMIFS(CBS!$G$5:$G$103,CBS!$A$5:$A$103,'Cost Analysis'!$B63,CBS!$C$5:$C$103,'Cost Analysis'!G$5)&gt;0,SUMIFS(CBS!$G$5:$G$103,CBS!$A$5:$A$103,'Cost Analysis'!$B63,CBS!$C$5:$C$103,'Cost Analysis'!G$5),"")</f>
        <v/>
      </c>
    </row>
    <row r="64" spans="1:7" ht="46.5" customHeight="1" x14ac:dyDescent="0.25">
      <c r="A64" s="92"/>
      <c r="B64" s="48" t="s">
        <v>81</v>
      </c>
      <c r="C64" s="42" t="str">
        <f>VLOOKUP(B64,CBS!$A:$G,2,0)</f>
        <v>تامین کابل آلومینیومی 20KV ،MV با متعلقات جانبی برای طرح اتصال خطوط هوایی به سوئیچگیرها در پست رستاق و نیروگاه خورشیدی (توجه شود پیمانکار باید نسبت به انجام محاسبات برای تعیین سطح مقطع اقدام نماید همچنین هر فیدر باید ظرفیت 20MW را به شبکه انتقال دهد.)</v>
      </c>
      <c r="D64" s="20" t="str">
        <f>IF(SUMIFS(CBS!$G$5:$G$103,CBS!$A$5:$A$103,'Cost Analysis'!$B64,CBS!$C$5:$C$103,'Cost Analysis'!D$5)&gt;0,SUMIFS(CBS!$G$5:$G$103,CBS!$A$5:$A$103,'Cost Analysis'!$B64,CBS!$C$5:$C$103,'Cost Analysis'!D$5),"")</f>
        <v/>
      </c>
      <c r="E64" s="20">
        <f>IF(SUMIFS(CBS!$G$5:$G$103,CBS!$A$5:$A$103,'Cost Analysis'!$B64,CBS!$C$5:$C$103,'Cost Analysis'!E$5)&gt;0,SUMIFS(CBS!$G$5:$G$103,CBS!$A$5:$A$103,'Cost Analysis'!$B64,CBS!$C$5:$C$103,'Cost Analysis'!E$5),"")</f>
        <v>76700000000</v>
      </c>
      <c r="F64" s="20" t="str">
        <f>IF(SUMIFS(CBS!$G$5:$G$103,CBS!$A$5:$A$103,'Cost Analysis'!$B64,CBS!$C$5:$C$103,'Cost Analysis'!F$5)&gt;0,SUMIFS(CBS!$G$5:$G$103,CBS!$A$5:$A$103,'Cost Analysis'!$B64,CBS!$C$5:$C$103,'Cost Analysis'!F$5),"")</f>
        <v/>
      </c>
      <c r="G64" s="20" t="str">
        <f>IF(SUMIFS(CBS!$G$5:$G$103,CBS!$A$5:$A$103,'Cost Analysis'!$B64,CBS!$C$5:$C$103,'Cost Analysis'!G$5)&gt;0,SUMIFS(CBS!$G$5:$G$103,CBS!$A$5:$A$103,'Cost Analysis'!$B64,CBS!$C$5:$C$103,'Cost Analysis'!G$5),"")</f>
        <v/>
      </c>
    </row>
    <row r="65" spans="1:7" ht="15.75" customHeight="1" x14ac:dyDescent="0.25">
      <c r="A65" s="92"/>
      <c r="B65" s="48" t="s">
        <v>82</v>
      </c>
      <c r="C65" s="42" t="str">
        <f>VLOOKUP(B65,CBS!$A:$G,2,0)</f>
        <v>تامین کابل های کنترل و قدرت با متعلقات مربوطه</v>
      </c>
      <c r="D65" s="20" t="str">
        <f>IF(SUMIFS(CBS!$G$5:$G$103,CBS!$A$5:$A$103,'Cost Analysis'!$B65,CBS!$C$5:$C$103,'Cost Analysis'!D$5)&gt;0,SUMIFS(CBS!$G$5:$G$103,CBS!$A$5:$A$103,'Cost Analysis'!$B65,CBS!$C$5:$C$103,'Cost Analysis'!D$5),"")</f>
        <v/>
      </c>
      <c r="E65" s="20">
        <f>IF(SUMIFS(CBS!$G$5:$G$103,CBS!$A$5:$A$103,'Cost Analysis'!$B65,CBS!$C$5:$C$103,'Cost Analysis'!E$5)&gt;0,SUMIFS(CBS!$G$5:$G$103,CBS!$A$5:$A$103,'Cost Analysis'!$B65,CBS!$C$5:$C$103,'Cost Analysis'!E$5),"")</f>
        <v>23500000000</v>
      </c>
      <c r="F65" s="20" t="str">
        <f>IF(SUMIFS(CBS!$G$5:$G$103,CBS!$A$5:$A$103,'Cost Analysis'!$B65,CBS!$C$5:$C$103,'Cost Analysis'!F$5)&gt;0,SUMIFS(CBS!$G$5:$G$103,CBS!$A$5:$A$103,'Cost Analysis'!$B65,CBS!$C$5:$C$103,'Cost Analysis'!F$5),"")</f>
        <v/>
      </c>
      <c r="G65" s="20" t="str">
        <f>IF(SUMIFS(CBS!$G$5:$G$103,CBS!$A$5:$A$103,'Cost Analysis'!$B65,CBS!$C$5:$C$103,'Cost Analysis'!G$5)&gt;0,SUMIFS(CBS!$G$5:$G$103,CBS!$A$5:$A$103,'Cost Analysis'!$B65,CBS!$C$5:$C$103,'Cost Analysis'!G$5),"")</f>
        <v/>
      </c>
    </row>
    <row r="66" spans="1:7" ht="15.75" customHeight="1" x14ac:dyDescent="0.25">
      <c r="A66" s="92"/>
      <c r="B66" s="48" t="s">
        <v>84</v>
      </c>
      <c r="C66" s="42" t="str">
        <f>VLOOKUP(B66,CBS!$A:$G,2,0)</f>
        <v>تامین تجهیزات اندازه گیری انرژی بر اساس تایید شرکت برق منطقه ای</v>
      </c>
      <c r="D66" s="20" t="str">
        <f>IF(SUMIFS(CBS!$G$5:$G$103,CBS!$A$5:$A$103,'Cost Analysis'!$B66,CBS!$C$5:$C$103,'Cost Analysis'!D$5)&gt;0,SUMIFS(CBS!$G$5:$G$103,CBS!$A$5:$A$103,'Cost Analysis'!$B66,CBS!$C$5:$C$103,'Cost Analysis'!D$5),"")</f>
        <v/>
      </c>
      <c r="E66" s="20">
        <f>IF(SUMIFS(CBS!$G$5:$G$103,CBS!$A$5:$A$103,'Cost Analysis'!$B66,CBS!$C$5:$C$103,'Cost Analysis'!E$5)&gt;0,SUMIFS(CBS!$G$5:$G$103,CBS!$A$5:$A$103,'Cost Analysis'!$B66,CBS!$C$5:$C$103,'Cost Analysis'!E$5),"")</f>
        <v>14160000000</v>
      </c>
      <c r="F66" s="20" t="str">
        <f>IF(SUMIFS(CBS!$G$5:$G$103,CBS!$A$5:$A$103,'Cost Analysis'!$B66,CBS!$C$5:$C$103,'Cost Analysis'!F$5)&gt;0,SUMIFS(CBS!$G$5:$G$103,CBS!$A$5:$A$103,'Cost Analysis'!$B66,CBS!$C$5:$C$103,'Cost Analysis'!F$5),"")</f>
        <v/>
      </c>
      <c r="G66" s="20" t="str">
        <f>IF(SUMIFS(CBS!$G$5:$G$103,CBS!$A$5:$A$103,'Cost Analysis'!$B66,CBS!$C$5:$C$103,'Cost Analysis'!G$5)&gt;0,SUMIFS(CBS!$G$5:$G$103,CBS!$A$5:$A$103,'Cost Analysis'!$B66,CBS!$C$5:$C$103,'Cost Analysis'!G$5),"")</f>
        <v/>
      </c>
    </row>
    <row r="67" spans="1:7" ht="15.75" customHeight="1" x14ac:dyDescent="0.25">
      <c r="A67" s="92"/>
      <c r="B67" s="48" t="s">
        <v>85</v>
      </c>
      <c r="C67" s="42" t="str">
        <f>VLOOKUP(B67,CBS!$A:$G,2,0)</f>
        <v>تامین متعلقات جانبی تجهیزات پست شامل ( سینی کابل ، سیم ارت ...)</v>
      </c>
      <c r="D67" s="20" t="str">
        <f>IF(SUMIFS(CBS!$G$5:$G$103,CBS!$A$5:$A$103,'Cost Analysis'!$B67,CBS!$C$5:$C$103,'Cost Analysis'!D$5)&gt;0,SUMIFS(CBS!$G$5:$G$103,CBS!$A$5:$A$103,'Cost Analysis'!$B67,CBS!$C$5:$C$103,'Cost Analysis'!D$5),"")</f>
        <v/>
      </c>
      <c r="E67" s="20">
        <f>IF(SUMIFS(CBS!$G$5:$G$103,CBS!$A$5:$A$103,'Cost Analysis'!$B67,CBS!$C$5:$C$103,'Cost Analysis'!E$5)&gt;0,SUMIFS(CBS!$G$5:$G$103,CBS!$A$5:$A$103,'Cost Analysis'!$B67,CBS!$C$5:$C$103,'Cost Analysis'!E$5),"")</f>
        <v>16400000000</v>
      </c>
      <c r="F67" s="20" t="str">
        <f>IF(SUMIFS(CBS!$G$5:$G$103,CBS!$A$5:$A$103,'Cost Analysis'!$B67,CBS!$C$5:$C$103,'Cost Analysis'!F$5)&gt;0,SUMIFS(CBS!$G$5:$G$103,CBS!$A$5:$A$103,'Cost Analysis'!$B67,CBS!$C$5:$C$103,'Cost Analysis'!F$5),"")</f>
        <v/>
      </c>
      <c r="G67" s="20" t="str">
        <f>IF(SUMIFS(CBS!$G$5:$G$103,CBS!$A$5:$A$103,'Cost Analysis'!$B67,CBS!$C$5:$C$103,'Cost Analysis'!G$5)&gt;0,SUMIFS(CBS!$G$5:$G$103,CBS!$A$5:$A$103,'Cost Analysis'!$B67,CBS!$C$5:$C$103,'Cost Analysis'!G$5),"")</f>
        <v/>
      </c>
    </row>
    <row r="68" spans="1:7" ht="52.5" customHeight="1" x14ac:dyDescent="0.25">
      <c r="A68" s="92"/>
      <c r="B68" s="48" t="s">
        <v>86</v>
      </c>
      <c r="C68" s="42" t="str">
        <f>VLOOKUP(B68,CBS!$A:$G,2,0)</f>
        <v>تامین تجهیزات سیستم مخابراتی (شامل فیبر نوری و متعلقات جانبی جهت انتقال اطلاعات) در دو سمت پست رستاق و نیروگاه خورشیدی</v>
      </c>
      <c r="D68" s="20" t="str">
        <f>IF(SUMIFS(CBS!$G$5:$G$103,CBS!$A$5:$A$103,'Cost Analysis'!$B68,CBS!$C$5:$C$103,'Cost Analysis'!D$5)&gt;0,SUMIFS(CBS!$G$5:$G$103,CBS!$A$5:$A$103,'Cost Analysis'!$B68,CBS!$C$5:$C$103,'Cost Analysis'!D$5),"")</f>
        <v/>
      </c>
      <c r="E68" s="20">
        <f>IF(SUMIFS(CBS!$G$5:$G$103,CBS!$A$5:$A$103,'Cost Analysis'!$B68,CBS!$C$5:$C$103,'Cost Analysis'!E$5)&gt;0,SUMIFS(CBS!$G$5:$G$103,CBS!$A$5:$A$103,'Cost Analysis'!$B68,CBS!$C$5:$C$103,'Cost Analysis'!E$5),"")</f>
        <v>16400000000</v>
      </c>
      <c r="F68" s="20" t="str">
        <f>IF(SUMIFS(CBS!$G$5:$G$103,CBS!$A$5:$A$103,'Cost Analysis'!$B68,CBS!$C$5:$C$103,'Cost Analysis'!F$5)&gt;0,SUMIFS(CBS!$G$5:$G$103,CBS!$A$5:$A$103,'Cost Analysis'!$B68,CBS!$C$5:$C$103,'Cost Analysis'!F$5),"")</f>
        <v/>
      </c>
      <c r="G68" s="20" t="str">
        <f>IF(SUMIFS(CBS!$G$5:$G$103,CBS!$A$5:$A$103,'Cost Analysis'!$B68,CBS!$C$5:$C$103,'Cost Analysis'!G$5)&gt;0,SUMIFS(CBS!$G$5:$G$103,CBS!$A$5:$A$103,'Cost Analysis'!$B68,CBS!$C$5:$C$103,'Cost Analysis'!G$5),"")</f>
        <v/>
      </c>
    </row>
    <row r="69" spans="1:7" ht="36" customHeight="1" thickBot="1" x14ac:dyDescent="0.3">
      <c r="A69" s="93"/>
      <c r="B69" s="49" t="s">
        <v>87</v>
      </c>
      <c r="C69" s="45" t="str">
        <f>VLOOKUP(B69,CBS!$A:$G,2,0)</f>
        <v>در بخش تامین تجهیزات : اگر مواردی ذکر نگردیده است، پیمانکار باید بر حسب تجریه اعلام و هزینه های آن در اسناد منظور گردد.</v>
      </c>
      <c r="D69" s="46" t="str">
        <f>IF(SUMIFS(CBS!$G$5:$G$103,CBS!$A$5:$A$103,'Cost Analysis'!$B69,CBS!$C$5:$C$103,'Cost Analysis'!D$5)&gt;0,SUMIFS(CBS!$G$5:$G$103,CBS!$A$5:$A$103,'Cost Analysis'!$B69,CBS!$C$5:$C$103,'Cost Analysis'!D$5),"")</f>
        <v/>
      </c>
      <c r="E69" s="46">
        <f>IF(SUMIFS(CBS!$G$5:$G$103,CBS!$A$5:$A$103,'Cost Analysis'!$B69,CBS!$C$5:$C$103,'Cost Analysis'!E$5)&gt;0,SUMIFS(CBS!$G$5:$G$103,CBS!$A$5:$A$103,'Cost Analysis'!$B69,CBS!$C$5:$C$103,'Cost Analysis'!E$5),"")</f>
        <v>5800000000</v>
      </c>
      <c r="F69" s="46" t="str">
        <f>IF(SUMIFS(CBS!$G$5:$G$103,CBS!$A$5:$A$103,'Cost Analysis'!$B69,CBS!$C$5:$C$103,'Cost Analysis'!F$5)&gt;0,SUMIFS(CBS!$G$5:$G$103,CBS!$A$5:$A$103,'Cost Analysis'!$B69,CBS!$C$5:$C$103,'Cost Analysis'!F$5),"")</f>
        <v/>
      </c>
      <c r="G69" s="46" t="str">
        <f>IF(SUMIFS(CBS!$G$5:$G$103,CBS!$A$5:$A$103,'Cost Analysis'!$B69,CBS!$C$5:$C$103,'Cost Analysis'!G$5)&gt;0,SUMIFS(CBS!$G$5:$G$103,CBS!$A$5:$A$103,'Cost Analysis'!$B69,CBS!$C$5:$C$103,'Cost Analysis'!G$5),"")</f>
        <v/>
      </c>
    </row>
    <row r="70" spans="1:7" ht="47.25" x14ac:dyDescent="0.25">
      <c r="A70" s="94" t="s">
        <v>134</v>
      </c>
      <c r="B70" s="47" t="s">
        <v>91</v>
      </c>
      <c r="C70" s="44" t="str">
        <f>VLOOKUP(B70,CBS!$A:$G,2,0)</f>
        <v>احداث جاده دسترسی در زمین های معمولی و دشت ( منظور از احداث جاده، امکان تردد خودرو جهت حمل تجهیزات پروژه خط می باشد، پیمانکار باید نسبت به رویت مسیر خط و نیاز مندی به احداث جاده اقدام نماید)</v>
      </c>
      <c r="D70" s="27" t="str">
        <f>IF(SUMIFS(CBS!$G$5:$G$103,CBS!$A$5:$A$103,'Cost Analysis'!$B70,CBS!$C$5:$C$103,'Cost Analysis'!D$5)&gt;0,SUMIFS(CBS!$G$5:$G$103,CBS!$A$5:$A$103,'Cost Analysis'!$B70,CBS!$C$5:$C$103,'Cost Analysis'!D$5),"")</f>
        <v/>
      </c>
      <c r="E70" s="27" t="str">
        <f>IF(SUMIFS(CBS!$G$5:$G$103,CBS!$A$5:$A$103,'Cost Analysis'!$B70,CBS!$C$5:$C$103,'Cost Analysis'!E$5)&gt;0,SUMIFS(CBS!$G$5:$G$103,CBS!$A$5:$A$103,'Cost Analysis'!$B70,CBS!$C$5:$C$103,'Cost Analysis'!E$5),"")</f>
        <v/>
      </c>
      <c r="F70" s="27">
        <f>IF(SUMIFS(CBS!$G$5:$G$103,CBS!$A$5:$A$103,'Cost Analysis'!$B70,CBS!$C$5:$C$103,'Cost Analysis'!F$5)&gt;0,SUMIFS(CBS!$G$5:$G$103,CBS!$A$5:$A$103,'Cost Analysis'!$B70,CBS!$C$5:$C$103,'Cost Analysis'!F$5),"")</f>
        <v>5900000000</v>
      </c>
      <c r="G70" s="27" t="str">
        <f>IF(SUMIFS(CBS!$G$5:$G$103,CBS!$A$5:$A$103,'Cost Analysis'!$B70,CBS!$C$5:$C$103,'Cost Analysis'!G$5)&gt;0,SUMIFS(CBS!$G$5:$G$103,CBS!$A$5:$A$103,'Cost Analysis'!$B70,CBS!$C$5:$C$103,'Cost Analysis'!G$5),"")</f>
        <v/>
      </c>
    </row>
    <row r="71" spans="1:7" ht="15.75" x14ac:dyDescent="0.25">
      <c r="A71" s="92"/>
      <c r="B71" s="48" t="s">
        <v>93</v>
      </c>
      <c r="C71" s="42" t="str">
        <f>VLOOKUP(B71,CBS!$A:$G,2,0)</f>
        <v>کنترل نقشه برداری</v>
      </c>
      <c r="D71" s="20" t="str">
        <f>IF(SUMIFS(CBS!$G$5:$G$103,CBS!$A$5:$A$103,'Cost Analysis'!$B71,CBS!$C$5:$C$103,'Cost Analysis'!D$5)&gt;0,SUMIFS(CBS!$G$5:$G$103,CBS!$A$5:$A$103,'Cost Analysis'!$B71,CBS!$C$5:$C$103,'Cost Analysis'!D$5),"")</f>
        <v/>
      </c>
      <c r="E71" s="20" t="str">
        <f>IF(SUMIFS(CBS!$G$5:$G$103,CBS!$A$5:$A$103,'Cost Analysis'!$B71,CBS!$C$5:$C$103,'Cost Analysis'!E$5)&gt;0,SUMIFS(CBS!$G$5:$G$103,CBS!$A$5:$A$103,'Cost Analysis'!$B71,CBS!$C$5:$C$103,'Cost Analysis'!E$5),"")</f>
        <v/>
      </c>
      <c r="F71" s="20">
        <f>IF(SUMIFS(CBS!$G$5:$G$103,CBS!$A$5:$A$103,'Cost Analysis'!$B71,CBS!$C$5:$C$103,'Cost Analysis'!F$5)&gt;0,SUMIFS(CBS!$G$5:$G$103,CBS!$A$5:$A$103,'Cost Analysis'!$B71,CBS!$C$5:$C$103,'Cost Analysis'!F$5),"")</f>
        <v>1960000000</v>
      </c>
      <c r="G71" s="20" t="str">
        <f>IF(SUMIFS(CBS!$G$5:$G$103,CBS!$A$5:$A$103,'Cost Analysis'!$B71,CBS!$C$5:$C$103,'Cost Analysis'!G$5)&gt;0,SUMIFS(CBS!$G$5:$G$103,CBS!$A$5:$A$103,'Cost Analysis'!$B71,CBS!$C$5:$C$103,'Cost Analysis'!G$5),"")</f>
        <v/>
      </c>
    </row>
    <row r="72" spans="1:7" ht="15.75" x14ac:dyDescent="0.25">
      <c r="A72" s="92"/>
      <c r="B72" s="48" t="s">
        <v>94</v>
      </c>
      <c r="C72" s="42" t="str">
        <f>VLOOKUP(B72,CBS!$A:$G,2,0)</f>
        <v>پیاده کردن محل تیرها</v>
      </c>
      <c r="D72" s="20" t="str">
        <f>IF(SUMIFS(CBS!$G$5:$G$103,CBS!$A$5:$A$103,'Cost Analysis'!$B72,CBS!$C$5:$C$103,'Cost Analysis'!D$5)&gt;0,SUMIFS(CBS!$G$5:$G$103,CBS!$A$5:$A$103,'Cost Analysis'!$B72,CBS!$C$5:$C$103,'Cost Analysis'!D$5),"")</f>
        <v/>
      </c>
      <c r="E72" s="20" t="str">
        <f>IF(SUMIFS(CBS!$G$5:$G$103,CBS!$A$5:$A$103,'Cost Analysis'!$B72,CBS!$C$5:$C$103,'Cost Analysis'!E$5)&gt;0,SUMIFS(CBS!$G$5:$G$103,CBS!$A$5:$A$103,'Cost Analysis'!$B72,CBS!$C$5:$C$103,'Cost Analysis'!E$5),"")</f>
        <v/>
      </c>
      <c r="F72" s="20">
        <f>IF(SUMIFS(CBS!$G$5:$G$103,CBS!$A$5:$A$103,'Cost Analysis'!$B72,CBS!$C$5:$C$103,'Cost Analysis'!F$5)&gt;0,SUMIFS(CBS!$G$5:$G$103,CBS!$A$5:$A$103,'Cost Analysis'!$B72,CBS!$C$5:$C$103,'Cost Analysis'!F$5),"")</f>
        <v>7605000000</v>
      </c>
      <c r="G72" s="20" t="str">
        <f>IF(SUMIFS(CBS!$G$5:$G$103,CBS!$A$5:$A$103,'Cost Analysis'!$B72,CBS!$C$5:$C$103,'Cost Analysis'!G$5)&gt;0,SUMIFS(CBS!$G$5:$G$103,CBS!$A$5:$A$103,'Cost Analysis'!$B72,CBS!$C$5:$C$103,'Cost Analysis'!G$5),"")</f>
        <v/>
      </c>
    </row>
    <row r="73" spans="1:7" ht="15.75" x14ac:dyDescent="0.25">
      <c r="A73" s="92"/>
      <c r="B73" s="48" t="s">
        <v>96</v>
      </c>
      <c r="C73" s="42" t="str">
        <f>VLOOKUP(B73,CBS!$A:$G,2,0)</f>
        <v>خاکبرداری و تسطیح زمین نرم</v>
      </c>
      <c r="D73" s="20" t="str">
        <f>IF(SUMIFS(CBS!$G$5:$G$103,CBS!$A$5:$A$103,'Cost Analysis'!$B73,CBS!$C$5:$C$103,'Cost Analysis'!D$5)&gt;0,SUMIFS(CBS!$G$5:$G$103,CBS!$A$5:$A$103,'Cost Analysis'!$B73,CBS!$C$5:$C$103,'Cost Analysis'!D$5),"")</f>
        <v/>
      </c>
      <c r="E73" s="20" t="str">
        <f>IF(SUMIFS(CBS!$G$5:$G$103,CBS!$A$5:$A$103,'Cost Analysis'!$B73,CBS!$C$5:$C$103,'Cost Analysis'!E$5)&gt;0,SUMIFS(CBS!$G$5:$G$103,CBS!$A$5:$A$103,'Cost Analysis'!$B73,CBS!$C$5:$C$103,'Cost Analysis'!E$5),"")</f>
        <v/>
      </c>
      <c r="F73" s="20">
        <f>IF(SUMIFS(CBS!$G$5:$G$103,CBS!$A$5:$A$103,'Cost Analysis'!$B73,CBS!$C$5:$C$103,'Cost Analysis'!F$5)&gt;0,SUMIFS(CBS!$G$5:$G$103,CBS!$A$5:$A$103,'Cost Analysis'!$B73,CBS!$C$5:$C$103,'Cost Analysis'!F$5),"")</f>
        <v>58500000000</v>
      </c>
      <c r="G73" s="20" t="str">
        <f>IF(SUMIFS(CBS!$G$5:$G$103,CBS!$A$5:$A$103,'Cost Analysis'!$B73,CBS!$C$5:$C$103,'Cost Analysis'!G$5)&gt;0,SUMIFS(CBS!$G$5:$G$103,CBS!$A$5:$A$103,'Cost Analysis'!$B73,CBS!$C$5:$C$103,'Cost Analysis'!G$5),"")</f>
        <v/>
      </c>
    </row>
    <row r="74" spans="1:7" ht="15.75" x14ac:dyDescent="0.25">
      <c r="A74" s="92"/>
      <c r="B74" s="48" t="s">
        <v>98</v>
      </c>
      <c r="C74" s="42" t="str">
        <f>VLOOKUP(B74,CBS!$A:$G,2,0)</f>
        <v>خاکبرداری و تسطیح زمین کلنگی و دج</v>
      </c>
      <c r="D74" s="20" t="str">
        <f>IF(SUMIFS(CBS!$G$5:$G$103,CBS!$A$5:$A$103,'Cost Analysis'!$B74,CBS!$C$5:$C$103,'Cost Analysis'!D$5)&gt;0,SUMIFS(CBS!$G$5:$G$103,CBS!$A$5:$A$103,'Cost Analysis'!$B74,CBS!$C$5:$C$103,'Cost Analysis'!D$5),"")</f>
        <v/>
      </c>
      <c r="E74" s="20" t="str">
        <f>IF(SUMIFS(CBS!$G$5:$G$103,CBS!$A$5:$A$103,'Cost Analysis'!$B74,CBS!$C$5:$C$103,'Cost Analysis'!E$5)&gt;0,SUMIFS(CBS!$G$5:$G$103,CBS!$A$5:$A$103,'Cost Analysis'!$B74,CBS!$C$5:$C$103,'Cost Analysis'!E$5),"")</f>
        <v/>
      </c>
      <c r="F74" s="20">
        <f>IF(SUMIFS(CBS!$G$5:$G$103,CBS!$A$5:$A$103,'Cost Analysis'!$B74,CBS!$C$5:$C$103,'Cost Analysis'!F$5)&gt;0,SUMIFS(CBS!$G$5:$G$103,CBS!$A$5:$A$103,'Cost Analysis'!$B74,CBS!$C$5:$C$103,'Cost Analysis'!F$5),"")</f>
        <v>29500000000</v>
      </c>
      <c r="G74" s="20" t="str">
        <f>IF(SUMIFS(CBS!$G$5:$G$103,CBS!$A$5:$A$103,'Cost Analysis'!$B74,CBS!$C$5:$C$103,'Cost Analysis'!G$5)&gt;0,SUMIFS(CBS!$G$5:$G$103,CBS!$A$5:$A$103,'Cost Analysis'!$B74,CBS!$C$5:$C$103,'Cost Analysis'!G$5),"")</f>
        <v/>
      </c>
    </row>
    <row r="75" spans="1:7" ht="15.75" x14ac:dyDescent="0.25">
      <c r="A75" s="92"/>
      <c r="B75" s="48" t="s">
        <v>99</v>
      </c>
      <c r="C75" s="42" t="str">
        <f>VLOOKUP(B75,CBS!$A:$G,2,0)</f>
        <v>پی کنی فونداسیون در هر نوع زمین</v>
      </c>
      <c r="D75" s="20" t="str">
        <f>IF(SUMIFS(CBS!$G$5:$G$103,CBS!$A$5:$A$103,'Cost Analysis'!$B75,CBS!$C$5:$C$103,'Cost Analysis'!D$5)&gt;0,SUMIFS(CBS!$G$5:$G$103,CBS!$A$5:$A$103,'Cost Analysis'!$B75,CBS!$C$5:$C$103,'Cost Analysis'!D$5),"")</f>
        <v/>
      </c>
      <c r="E75" s="20" t="str">
        <f>IF(SUMIFS(CBS!$G$5:$G$103,CBS!$A$5:$A$103,'Cost Analysis'!$B75,CBS!$C$5:$C$103,'Cost Analysis'!E$5)&gt;0,SUMIFS(CBS!$G$5:$G$103,CBS!$A$5:$A$103,'Cost Analysis'!$B75,CBS!$C$5:$C$103,'Cost Analysis'!E$5),"")</f>
        <v/>
      </c>
      <c r="F75" s="20">
        <f>IF(SUMIFS(CBS!$G$5:$G$103,CBS!$A$5:$A$103,'Cost Analysis'!$B75,CBS!$C$5:$C$103,'Cost Analysis'!F$5)&gt;0,SUMIFS(CBS!$G$5:$G$103,CBS!$A$5:$A$103,'Cost Analysis'!$B75,CBS!$C$5:$C$103,'Cost Analysis'!F$5),"")</f>
        <v>22125000000</v>
      </c>
      <c r="G75" s="20" t="str">
        <f>IF(SUMIFS(CBS!$G$5:$G$103,CBS!$A$5:$A$103,'Cost Analysis'!$B75,CBS!$C$5:$C$103,'Cost Analysis'!G$5)&gt;0,SUMIFS(CBS!$G$5:$G$103,CBS!$A$5:$A$103,'Cost Analysis'!$B75,CBS!$C$5:$C$103,'Cost Analysis'!G$5),"")</f>
        <v/>
      </c>
    </row>
    <row r="76" spans="1:7" ht="15.75" x14ac:dyDescent="0.25">
      <c r="A76" s="92"/>
      <c r="B76" s="48" t="s">
        <v>100</v>
      </c>
      <c r="C76" s="43" t="str">
        <f>VLOOKUP(B76,CBS!$A:$G,2,0)</f>
        <v>اتصال سیم زمین به تجهیزات و چاله ارت</v>
      </c>
      <c r="D76" s="20" t="str">
        <f>IF(SUMIFS(CBS!$G$5:$G$103,CBS!$A$5:$A$103,'Cost Analysis'!$B76,CBS!$C$5:$C$103,'Cost Analysis'!D$5)&gt;0,SUMIFS(CBS!$G$5:$G$103,CBS!$A$5:$A$103,'Cost Analysis'!$B76,CBS!$C$5:$C$103,'Cost Analysis'!D$5),"")</f>
        <v/>
      </c>
      <c r="E76" s="20" t="str">
        <f>IF(SUMIFS(CBS!$G$5:$G$103,CBS!$A$5:$A$103,'Cost Analysis'!$B76,CBS!$C$5:$C$103,'Cost Analysis'!E$5)&gt;0,SUMIFS(CBS!$G$5:$G$103,CBS!$A$5:$A$103,'Cost Analysis'!$B76,CBS!$C$5:$C$103,'Cost Analysis'!E$5),"")</f>
        <v/>
      </c>
      <c r="F76" s="20">
        <f>IF(SUMIFS(CBS!$G$5:$G$103,CBS!$A$5:$A$103,'Cost Analysis'!$B76,CBS!$C$5:$C$103,'Cost Analysis'!F$5)&gt;0,SUMIFS(CBS!$G$5:$G$103,CBS!$A$5:$A$103,'Cost Analysis'!$B76,CBS!$C$5:$C$103,'Cost Analysis'!F$5),"")</f>
        <v>3080000000</v>
      </c>
      <c r="G76" s="20" t="str">
        <f>IF(SUMIFS(CBS!$G$5:$G$103,CBS!$A$5:$A$103,'Cost Analysis'!$B76,CBS!$C$5:$C$103,'Cost Analysis'!G$5)&gt;0,SUMIFS(CBS!$G$5:$G$103,CBS!$A$5:$A$103,'Cost Analysis'!$B76,CBS!$C$5:$C$103,'Cost Analysis'!G$5),"")</f>
        <v/>
      </c>
    </row>
    <row r="77" spans="1:7" ht="15.75" x14ac:dyDescent="0.25">
      <c r="A77" s="92"/>
      <c r="B77" s="48" t="s">
        <v>101</v>
      </c>
      <c r="C77" s="43" t="str">
        <f>VLOOKUP(B77,CBS!$A:$G,2,0)</f>
        <v>کوبیدن راد</v>
      </c>
      <c r="D77" s="20" t="str">
        <f>IF(SUMIFS(CBS!$G$5:$G$103,CBS!$A$5:$A$103,'Cost Analysis'!$B77,CBS!$C$5:$C$103,'Cost Analysis'!D$5)&gt;0,SUMIFS(CBS!$G$5:$G$103,CBS!$A$5:$A$103,'Cost Analysis'!$B77,CBS!$C$5:$C$103,'Cost Analysis'!D$5),"")</f>
        <v/>
      </c>
      <c r="E77" s="20" t="str">
        <f>IF(SUMIFS(CBS!$G$5:$G$103,CBS!$A$5:$A$103,'Cost Analysis'!$B77,CBS!$C$5:$C$103,'Cost Analysis'!E$5)&gt;0,SUMIFS(CBS!$G$5:$G$103,CBS!$A$5:$A$103,'Cost Analysis'!$B77,CBS!$C$5:$C$103,'Cost Analysis'!E$5),"")</f>
        <v/>
      </c>
      <c r="F77" s="20">
        <f>IF(SUMIFS(CBS!$G$5:$G$103,CBS!$A$5:$A$103,'Cost Analysis'!$B77,CBS!$C$5:$C$103,'Cost Analysis'!F$5)&gt;0,SUMIFS(CBS!$G$5:$G$103,CBS!$A$5:$A$103,'Cost Analysis'!$B77,CBS!$C$5:$C$103,'Cost Analysis'!F$5),"")</f>
        <v>686000000</v>
      </c>
      <c r="G77" s="20" t="str">
        <f>IF(SUMIFS(CBS!$G$5:$G$103,CBS!$A$5:$A$103,'Cost Analysis'!$B77,CBS!$C$5:$C$103,'Cost Analysis'!G$5)&gt;0,SUMIFS(CBS!$G$5:$G$103,CBS!$A$5:$A$103,'Cost Analysis'!$B77,CBS!$C$5:$C$103,'Cost Analysis'!G$5),"")</f>
        <v/>
      </c>
    </row>
    <row r="78" spans="1:7" ht="15.75" x14ac:dyDescent="0.25">
      <c r="A78" s="92"/>
      <c r="B78" s="48" t="s">
        <v>102</v>
      </c>
      <c r="C78" s="43" t="str">
        <f>VLOOKUP(B78,CBS!$A:$G,2,0)</f>
        <v>بتن ریزی (شامل تهیه مصالح حمل و اجرا)</v>
      </c>
      <c r="D78" s="20" t="str">
        <f>IF(SUMIFS(CBS!$G$5:$G$103,CBS!$A$5:$A$103,'Cost Analysis'!$B78,CBS!$C$5:$C$103,'Cost Analysis'!D$5)&gt;0,SUMIFS(CBS!$G$5:$G$103,CBS!$A$5:$A$103,'Cost Analysis'!$B78,CBS!$C$5:$C$103,'Cost Analysis'!D$5),"")</f>
        <v/>
      </c>
      <c r="E78" s="20" t="str">
        <f>IF(SUMIFS(CBS!$G$5:$G$103,CBS!$A$5:$A$103,'Cost Analysis'!$B78,CBS!$C$5:$C$103,'Cost Analysis'!E$5)&gt;0,SUMIFS(CBS!$G$5:$G$103,CBS!$A$5:$A$103,'Cost Analysis'!$B78,CBS!$C$5:$C$103,'Cost Analysis'!E$5),"")</f>
        <v/>
      </c>
      <c r="F78" s="20">
        <f>IF(SUMIFS(CBS!$G$5:$G$103,CBS!$A$5:$A$103,'Cost Analysis'!$B78,CBS!$C$5:$C$103,'Cost Analysis'!F$5)&gt;0,SUMIFS(CBS!$G$5:$G$103,CBS!$A$5:$A$103,'Cost Analysis'!$B78,CBS!$C$5:$C$103,'Cost Analysis'!F$5),"")</f>
        <v>35200000000</v>
      </c>
      <c r="G78" s="20" t="str">
        <f>IF(SUMIFS(CBS!$G$5:$G$103,CBS!$A$5:$A$103,'Cost Analysis'!$B78,CBS!$C$5:$C$103,'Cost Analysis'!G$5)&gt;0,SUMIFS(CBS!$G$5:$G$103,CBS!$A$5:$A$103,'Cost Analysis'!$B78,CBS!$C$5:$C$103,'Cost Analysis'!G$5),"")</f>
        <v/>
      </c>
    </row>
    <row r="79" spans="1:7" ht="15.75" x14ac:dyDescent="0.25">
      <c r="A79" s="92"/>
      <c r="B79" s="48" t="s">
        <v>103</v>
      </c>
      <c r="C79" s="42" t="str">
        <f>VLOOKUP(B79,CBS!$A:$G,2,0)</f>
        <v>جداسازی و حمل</v>
      </c>
      <c r="D79" s="20" t="str">
        <f>IF(SUMIFS(CBS!$G$5:$G$103,CBS!$A$5:$A$103,'Cost Analysis'!$B79,CBS!$C$5:$C$103,'Cost Analysis'!D$5)&gt;0,SUMIFS(CBS!$G$5:$G$103,CBS!$A$5:$A$103,'Cost Analysis'!$B79,CBS!$C$5:$C$103,'Cost Analysis'!D$5),"")</f>
        <v/>
      </c>
      <c r="E79" s="20" t="str">
        <f>IF(SUMIFS(CBS!$G$5:$G$103,CBS!$A$5:$A$103,'Cost Analysis'!$B79,CBS!$C$5:$C$103,'Cost Analysis'!E$5)&gt;0,SUMIFS(CBS!$G$5:$G$103,CBS!$A$5:$A$103,'Cost Analysis'!$B79,CBS!$C$5:$C$103,'Cost Analysis'!E$5),"")</f>
        <v/>
      </c>
      <c r="F79" s="20">
        <f>IF(SUMIFS(CBS!$G$5:$G$103,CBS!$A$5:$A$103,'Cost Analysis'!$B79,CBS!$C$5:$C$103,'Cost Analysis'!F$5)&gt;0,SUMIFS(CBS!$G$5:$G$103,CBS!$A$5:$A$103,'Cost Analysis'!$B79,CBS!$C$5:$C$103,'Cost Analysis'!F$5),"")</f>
        <v>34000000000</v>
      </c>
      <c r="G79" s="20" t="str">
        <f>IF(SUMIFS(CBS!$G$5:$G$103,CBS!$A$5:$A$103,'Cost Analysis'!$B79,CBS!$C$5:$C$103,'Cost Analysis'!G$5)&gt;0,SUMIFS(CBS!$G$5:$G$103,CBS!$A$5:$A$103,'Cost Analysis'!$B79,CBS!$C$5:$C$103,'Cost Analysis'!G$5),"")</f>
        <v/>
      </c>
    </row>
    <row r="80" spans="1:7" ht="15.75" x14ac:dyDescent="0.25">
      <c r="A80" s="92"/>
      <c r="B80" s="48" t="s">
        <v>104</v>
      </c>
      <c r="C80" s="42" t="str">
        <f>VLOOKUP(B80,CBS!$A:$G,2,0)</f>
        <v>تیر بتنی با تمام تجهیزات جانبی</v>
      </c>
      <c r="D80" s="20" t="str">
        <f>IF(SUMIFS(CBS!$G$5:$G$103,CBS!$A$5:$A$103,'Cost Analysis'!$B80,CBS!$C$5:$C$103,'Cost Analysis'!D$5)&gt;0,SUMIFS(CBS!$G$5:$G$103,CBS!$A$5:$A$103,'Cost Analysis'!$B80,CBS!$C$5:$C$103,'Cost Analysis'!D$5),"")</f>
        <v/>
      </c>
      <c r="E80" s="20" t="str">
        <f>IF(SUMIFS(CBS!$G$5:$G$103,CBS!$A$5:$A$103,'Cost Analysis'!$B80,CBS!$C$5:$C$103,'Cost Analysis'!E$5)&gt;0,SUMIFS(CBS!$G$5:$G$103,CBS!$A$5:$A$103,'Cost Analysis'!$B80,CBS!$C$5:$C$103,'Cost Analysis'!E$5),"")</f>
        <v/>
      </c>
      <c r="F80" s="20">
        <f>IF(SUMIFS(CBS!$G$5:$G$103,CBS!$A$5:$A$103,'Cost Analysis'!$B80,CBS!$C$5:$C$103,'Cost Analysis'!F$5)&gt;0,SUMIFS(CBS!$G$5:$G$103,CBS!$A$5:$A$103,'Cost Analysis'!$B80,CBS!$C$5:$C$103,'Cost Analysis'!F$5),"")</f>
        <v>26910000000</v>
      </c>
      <c r="G80" s="20" t="str">
        <f>IF(SUMIFS(CBS!$G$5:$G$103,CBS!$A$5:$A$103,'Cost Analysis'!$B80,CBS!$C$5:$C$103,'Cost Analysis'!G$5)&gt;0,SUMIFS(CBS!$G$5:$G$103,CBS!$A$5:$A$103,'Cost Analysis'!$B80,CBS!$C$5:$C$103,'Cost Analysis'!G$5),"")</f>
        <v/>
      </c>
    </row>
    <row r="81" spans="1:7" ht="15.75" x14ac:dyDescent="0.25">
      <c r="A81" s="92"/>
      <c r="B81" s="48" t="s">
        <v>105</v>
      </c>
      <c r="C81" s="42" t="str">
        <f>VLOOKUP(B81,CBS!$A:$G,2,0)</f>
        <v>سیم گارد (OPGW) دو خط دو مداره</v>
      </c>
      <c r="D81" s="20" t="str">
        <f>IF(SUMIFS(CBS!$G$5:$G$103,CBS!$A$5:$A$103,'Cost Analysis'!$B81,CBS!$C$5:$C$103,'Cost Analysis'!D$5)&gt;0,SUMIFS(CBS!$G$5:$G$103,CBS!$A$5:$A$103,'Cost Analysis'!$B81,CBS!$C$5:$C$103,'Cost Analysis'!D$5),"")</f>
        <v/>
      </c>
      <c r="E81" s="20" t="str">
        <f>IF(SUMIFS(CBS!$G$5:$G$103,CBS!$A$5:$A$103,'Cost Analysis'!$B81,CBS!$C$5:$C$103,'Cost Analysis'!E$5)&gt;0,SUMIFS(CBS!$G$5:$G$103,CBS!$A$5:$A$103,'Cost Analysis'!$B81,CBS!$C$5:$C$103,'Cost Analysis'!E$5),"")</f>
        <v/>
      </c>
      <c r="F81" s="20">
        <f>IF(SUMIFS(CBS!$G$5:$G$103,CBS!$A$5:$A$103,'Cost Analysis'!$B81,CBS!$C$5:$C$103,'Cost Analysis'!F$5)&gt;0,SUMIFS(CBS!$G$5:$G$103,CBS!$A$5:$A$103,'Cost Analysis'!$B81,CBS!$C$5:$C$103,'Cost Analysis'!F$5),"")</f>
        <v>13700000000</v>
      </c>
      <c r="G81" s="20" t="str">
        <f>IF(SUMIFS(CBS!$G$5:$G$103,CBS!$A$5:$A$103,'Cost Analysis'!$B81,CBS!$C$5:$C$103,'Cost Analysis'!G$5)&gt;0,SUMIFS(CBS!$G$5:$G$103,CBS!$A$5:$A$103,'Cost Analysis'!$B81,CBS!$C$5:$C$103,'Cost Analysis'!G$5),"")</f>
        <v/>
      </c>
    </row>
    <row r="82" spans="1:7" ht="15.75" x14ac:dyDescent="0.25">
      <c r="A82" s="92"/>
      <c r="B82" s="48" t="s">
        <v>106</v>
      </c>
      <c r="C82" s="42" t="str">
        <f>VLOOKUP(B82,CBS!$A:$G,2,0)</f>
        <v>سیم هادی (Hyena) دو خط دو مداره</v>
      </c>
      <c r="D82" s="20" t="str">
        <f>IF(SUMIFS(CBS!$G$5:$G$103,CBS!$A$5:$A$103,'Cost Analysis'!$B82,CBS!$C$5:$C$103,'Cost Analysis'!D$5)&gt;0,SUMIFS(CBS!$G$5:$G$103,CBS!$A$5:$A$103,'Cost Analysis'!$B82,CBS!$C$5:$C$103,'Cost Analysis'!D$5),"")</f>
        <v/>
      </c>
      <c r="E82" s="20" t="str">
        <f>IF(SUMIFS(CBS!$G$5:$G$103,CBS!$A$5:$A$103,'Cost Analysis'!$B82,CBS!$C$5:$C$103,'Cost Analysis'!E$5)&gt;0,SUMIFS(CBS!$G$5:$G$103,CBS!$A$5:$A$103,'Cost Analysis'!$B82,CBS!$C$5:$C$103,'Cost Analysis'!E$5),"")</f>
        <v/>
      </c>
      <c r="F82" s="20">
        <f>IF(SUMIFS(CBS!$G$5:$G$103,CBS!$A$5:$A$103,'Cost Analysis'!$B82,CBS!$C$5:$C$103,'Cost Analysis'!F$5)&gt;0,SUMIFS(CBS!$G$5:$G$103,CBS!$A$5:$A$103,'Cost Analysis'!$B82,CBS!$C$5:$C$103,'Cost Analysis'!F$5),"")</f>
        <v>59000000000</v>
      </c>
      <c r="G82" s="20" t="str">
        <f>IF(SUMIFS(CBS!$G$5:$G$103,CBS!$A$5:$A$103,'Cost Analysis'!$B82,CBS!$C$5:$C$103,'Cost Analysis'!G$5)&gt;0,SUMIFS(CBS!$G$5:$G$103,CBS!$A$5:$A$103,'Cost Analysis'!$B82,CBS!$C$5:$C$103,'Cost Analysis'!G$5),"")</f>
        <v/>
      </c>
    </row>
    <row r="83" spans="1:7" ht="15.75" x14ac:dyDescent="0.25">
      <c r="A83" s="92"/>
      <c r="B83" s="48" t="s">
        <v>107</v>
      </c>
      <c r="C83" s="42" t="str">
        <f>VLOOKUP(B83,CBS!$A:$G,2,0)</f>
        <v>نصب و تست Joint box</v>
      </c>
      <c r="D83" s="20" t="str">
        <f>IF(SUMIFS(CBS!$G$5:$G$103,CBS!$A$5:$A$103,'Cost Analysis'!$B83,CBS!$C$5:$C$103,'Cost Analysis'!D$5)&gt;0,SUMIFS(CBS!$G$5:$G$103,CBS!$A$5:$A$103,'Cost Analysis'!$B83,CBS!$C$5:$C$103,'Cost Analysis'!D$5),"")</f>
        <v/>
      </c>
      <c r="E83" s="20" t="str">
        <f>IF(SUMIFS(CBS!$G$5:$G$103,CBS!$A$5:$A$103,'Cost Analysis'!$B83,CBS!$C$5:$C$103,'Cost Analysis'!E$5)&gt;0,SUMIFS(CBS!$G$5:$G$103,CBS!$A$5:$A$103,'Cost Analysis'!$B83,CBS!$C$5:$C$103,'Cost Analysis'!E$5),"")</f>
        <v/>
      </c>
      <c r="F83" s="20">
        <f>IF(SUMIFS(CBS!$G$5:$G$103,CBS!$A$5:$A$103,'Cost Analysis'!$B83,CBS!$C$5:$C$103,'Cost Analysis'!F$5)&gt;0,SUMIFS(CBS!$G$5:$G$103,CBS!$A$5:$A$103,'Cost Analysis'!$B83,CBS!$C$5:$C$103,'Cost Analysis'!F$5),"")</f>
        <v>2940000000</v>
      </c>
      <c r="G83" s="20" t="str">
        <f>IF(SUMIFS(CBS!$G$5:$G$103,CBS!$A$5:$A$103,'Cost Analysis'!$B83,CBS!$C$5:$C$103,'Cost Analysis'!G$5)&gt;0,SUMIFS(CBS!$G$5:$G$103,CBS!$A$5:$A$103,'Cost Analysis'!$B83,CBS!$C$5:$C$103,'Cost Analysis'!G$5),"")</f>
        <v/>
      </c>
    </row>
    <row r="84" spans="1:7" ht="15.75" x14ac:dyDescent="0.25">
      <c r="A84" s="92"/>
      <c r="B84" s="48" t="s">
        <v>108</v>
      </c>
      <c r="C84" s="42" t="str">
        <f>VLOOKUP(B84,CBS!$A:$G,2,0)</f>
        <v>نصب سکو کات اوت و برقگیر با دو عدد ناودانی نمره 8 گالوانیزه گرم به طول 4/2 متر</v>
      </c>
      <c r="D84" s="20" t="str">
        <f>IF(SUMIFS(CBS!$G$5:$G$103,CBS!$A$5:$A$103,'Cost Analysis'!$B84,CBS!$C$5:$C$103,'Cost Analysis'!D$5)&gt;0,SUMIFS(CBS!$G$5:$G$103,CBS!$A$5:$A$103,'Cost Analysis'!$B84,CBS!$C$5:$C$103,'Cost Analysis'!D$5),"")</f>
        <v/>
      </c>
      <c r="E84" s="20" t="str">
        <f>IF(SUMIFS(CBS!$G$5:$G$103,CBS!$A$5:$A$103,'Cost Analysis'!$B84,CBS!$C$5:$C$103,'Cost Analysis'!E$5)&gt;0,SUMIFS(CBS!$G$5:$G$103,CBS!$A$5:$A$103,'Cost Analysis'!$B84,CBS!$C$5:$C$103,'Cost Analysis'!E$5),"")</f>
        <v/>
      </c>
      <c r="F84" s="20">
        <f>IF(SUMIFS(CBS!$G$5:$G$103,CBS!$A$5:$A$103,'Cost Analysis'!$B84,CBS!$C$5:$C$103,'Cost Analysis'!F$5)&gt;0,SUMIFS(CBS!$G$5:$G$103,CBS!$A$5:$A$103,'Cost Analysis'!$B84,CBS!$C$5:$C$103,'Cost Analysis'!F$5),"")</f>
        <v>98000000</v>
      </c>
      <c r="G84" s="20" t="str">
        <f>IF(SUMIFS(CBS!$G$5:$G$103,CBS!$A$5:$A$103,'Cost Analysis'!$B84,CBS!$C$5:$C$103,'Cost Analysis'!G$5)&gt;0,SUMIFS(CBS!$G$5:$G$103,CBS!$A$5:$A$103,'Cost Analysis'!$B84,CBS!$C$5:$C$103,'Cost Analysis'!G$5),"")</f>
        <v/>
      </c>
    </row>
    <row r="85" spans="1:7" ht="15.75" x14ac:dyDescent="0.25">
      <c r="A85" s="92"/>
      <c r="B85" s="48" t="s">
        <v>109</v>
      </c>
      <c r="C85" s="42" t="str">
        <f>VLOOKUP(B85,CBS!$A:$G,2,0)</f>
        <v>نصب سکو مخصوص سر کابل هوایی گالوانیزه گرم</v>
      </c>
      <c r="D85" s="20" t="str">
        <f>IF(SUMIFS(CBS!$G$5:$G$103,CBS!$A$5:$A$103,'Cost Analysis'!$B85,CBS!$C$5:$C$103,'Cost Analysis'!D$5)&gt;0,SUMIFS(CBS!$G$5:$G$103,CBS!$A$5:$A$103,'Cost Analysis'!$B85,CBS!$C$5:$C$103,'Cost Analysis'!D$5),"")</f>
        <v/>
      </c>
      <c r="E85" s="20" t="str">
        <f>IF(SUMIFS(CBS!$G$5:$G$103,CBS!$A$5:$A$103,'Cost Analysis'!$B85,CBS!$C$5:$C$103,'Cost Analysis'!E$5)&gt;0,SUMIFS(CBS!$G$5:$G$103,CBS!$A$5:$A$103,'Cost Analysis'!$B85,CBS!$C$5:$C$103,'Cost Analysis'!E$5),"")</f>
        <v/>
      </c>
      <c r="F85" s="20">
        <f>IF(SUMIFS(CBS!$G$5:$G$103,CBS!$A$5:$A$103,'Cost Analysis'!$B85,CBS!$C$5:$C$103,'Cost Analysis'!F$5)&gt;0,SUMIFS(CBS!$G$5:$G$103,CBS!$A$5:$A$103,'Cost Analysis'!$B85,CBS!$C$5:$C$103,'Cost Analysis'!F$5),"")</f>
        <v>98000000</v>
      </c>
      <c r="G85" s="20" t="str">
        <f>IF(SUMIFS(CBS!$G$5:$G$103,CBS!$A$5:$A$103,'Cost Analysis'!$B85,CBS!$C$5:$C$103,'Cost Analysis'!G$5)&gt;0,SUMIFS(CBS!$G$5:$G$103,CBS!$A$5:$A$103,'Cost Analysis'!$B85,CBS!$C$5:$C$103,'Cost Analysis'!G$5),"")</f>
        <v/>
      </c>
    </row>
    <row r="86" spans="1:7" ht="15.75" x14ac:dyDescent="0.25">
      <c r="A86" s="92"/>
      <c r="B86" s="48" t="s">
        <v>110</v>
      </c>
      <c r="C86" s="42" t="str">
        <f>VLOOKUP(B86,CBS!$A:$G,2,0)</f>
        <v>نصب و اجرای مهار به صورت کامل</v>
      </c>
      <c r="D86" s="20" t="str">
        <f>IF(SUMIFS(CBS!$G$5:$G$103,CBS!$A$5:$A$103,'Cost Analysis'!$B86,CBS!$C$5:$C$103,'Cost Analysis'!D$5)&gt;0,SUMIFS(CBS!$G$5:$G$103,CBS!$A$5:$A$103,'Cost Analysis'!$B86,CBS!$C$5:$C$103,'Cost Analysis'!D$5),"")</f>
        <v/>
      </c>
      <c r="E86" s="20" t="str">
        <f>IF(SUMIFS(CBS!$G$5:$G$103,CBS!$A$5:$A$103,'Cost Analysis'!$B86,CBS!$C$5:$C$103,'Cost Analysis'!E$5)&gt;0,SUMIFS(CBS!$G$5:$G$103,CBS!$A$5:$A$103,'Cost Analysis'!$B86,CBS!$C$5:$C$103,'Cost Analysis'!E$5),"")</f>
        <v/>
      </c>
      <c r="F86" s="20">
        <f>IF(SUMIFS(CBS!$G$5:$G$103,CBS!$A$5:$A$103,'Cost Analysis'!$B86,CBS!$C$5:$C$103,'Cost Analysis'!F$5)&gt;0,SUMIFS(CBS!$G$5:$G$103,CBS!$A$5:$A$103,'Cost Analysis'!$B86,CBS!$C$5:$C$103,'Cost Analysis'!F$5),"")</f>
        <v>468000000</v>
      </c>
      <c r="G86" s="20" t="str">
        <f>IF(SUMIFS(CBS!$G$5:$G$103,CBS!$A$5:$A$103,'Cost Analysis'!$B86,CBS!$C$5:$C$103,'Cost Analysis'!G$5)&gt;0,SUMIFS(CBS!$G$5:$G$103,CBS!$A$5:$A$103,'Cost Analysis'!$B86,CBS!$C$5:$C$103,'Cost Analysis'!G$5),"")</f>
        <v/>
      </c>
    </row>
    <row r="87" spans="1:7" ht="15.75" x14ac:dyDescent="0.25">
      <c r="A87" s="92"/>
      <c r="B87" s="48" t="s">
        <v>111</v>
      </c>
      <c r="C87" s="42" t="str">
        <f>VLOOKUP(B87,CBS!$A:$G,2,0)</f>
        <v>نصب انواع کات اوت فیوز و تیغه جداکننده در شبکه فشار متوسط</v>
      </c>
      <c r="D87" s="20" t="str">
        <f>IF(SUMIFS(CBS!$G$5:$G$103,CBS!$A$5:$A$103,'Cost Analysis'!$B87,CBS!$C$5:$C$103,'Cost Analysis'!D$5)&gt;0,SUMIFS(CBS!$G$5:$G$103,CBS!$A$5:$A$103,'Cost Analysis'!$B87,CBS!$C$5:$C$103,'Cost Analysis'!D$5),"")</f>
        <v/>
      </c>
      <c r="E87" s="20" t="str">
        <f>IF(SUMIFS(CBS!$G$5:$G$103,CBS!$A$5:$A$103,'Cost Analysis'!$B87,CBS!$C$5:$C$103,'Cost Analysis'!E$5)&gt;0,SUMIFS(CBS!$G$5:$G$103,CBS!$A$5:$A$103,'Cost Analysis'!$B87,CBS!$C$5:$C$103,'Cost Analysis'!E$5),"")</f>
        <v/>
      </c>
      <c r="F87" s="20">
        <f>IF(SUMIFS(CBS!$G$5:$G$103,CBS!$A$5:$A$103,'Cost Analysis'!$B87,CBS!$C$5:$C$103,'Cost Analysis'!F$5)&gt;0,SUMIFS(CBS!$G$5:$G$103,CBS!$A$5:$A$103,'Cost Analysis'!$B87,CBS!$C$5:$C$103,'Cost Analysis'!F$5),"")</f>
        <v>210000000</v>
      </c>
      <c r="G87" s="20" t="str">
        <f>IF(SUMIFS(CBS!$G$5:$G$103,CBS!$A$5:$A$103,'Cost Analysis'!$B87,CBS!$C$5:$C$103,'Cost Analysis'!G$5)&gt;0,SUMIFS(CBS!$G$5:$G$103,CBS!$A$5:$A$103,'Cost Analysis'!$B87,CBS!$C$5:$C$103,'Cost Analysis'!G$5),"")</f>
        <v/>
      </c>
    </row>
    <row r="88" spans="1:7" ht="15.75" x14ac:dyDescent="0.25">
      <c r="A88" s="92"/>
      <c r="B88" s="48" t="s">
        <v>112</v>
      </c>
      <c r="C88" s="42" t="str">
        <f>VLOOKUP(B88,CBS!$A:$G,2,0)</f>
        <v>نصب کات اوت سه فاز قطع هم زمان</v>
      </c>
      <c r="D88" s="20" t="str">
        <f>IF(SUMIFS(CBS!$G$5:$G$103,CBS!$A$5:$A$103,'Cost Analysis'!$B88,CBS!$C$5:$C$103,'Cost Analysis'!D$5)&gt;0,SUMIFS(CBS!$G$5:$G$103,CBS!$A$5:$A$103,'Cost Analysis'!$B88,CBS!$C$5:$C$103,'Cost Analysis'!D$5),"")</f>
        <v/>
      </c>
      <c r="E88" s="20" t="str">
        <f>IF(SUMIFS(CBS!$G$5:$G$103,CBS!$A$5:$A$103,'Cost Analysis'!$B88,CBS!$C$5:$C$103,'Cost Analysis'!E$5)&gt;0,SUMIFS(CBS!$G$5:$G$103,CBS!$A$5:$A$103,'Cost Analysis'!$B88,CBS!$C$5:$C$103,'Cost Analysis'!E$5),"")</f>
        <v/>
      </c>
      <c r="F88" s="20">
        <f>IF(SUMIFS(CBS!$G$5:$G$103,CBS!$A$5:$A$103,'Cost Analysis'!$B88,CBS!$C$5:$C$103,'Cost Analysis'!F$5)&gt;0,SUMIFS(CBS!$G$5:$G$103,CBS!$A$5:$A$103,'Cost Analysis'!$B88,CBS!$C$5:$C$103,'Cost Analysis'!F$5),"")</f>
        <v>210000000</v>
      </c>
      <c r="G88" s="20" t="str">
        <f>IF(SUMIFS(CBS!$G$5:$G$103,CBS!$A$5:$A$103,'Cost Analysis'!$B88,CBS!$C$5:$C$103,'Cost Analysis'!G$5)&gt;0,SUMIFS(CBS!$G$5:$G$103,CBS!$A$5:$A$103,'Cost Analysis'!$B88,CBS!$C$5:$C$103,'Cost Analysis'!G$5),"")</f>
        <v/>
      </c>
    </row>
    <row r="89" spans="1:7" ht="15.75" x14ac:dyDescent="0.25">
      <c r="A89" s="92"/>
      <c r="B89" s="48" t="s">
        <v>113</v>
      </c>
      <c r="C89" s="42" t="str">
        <f>VLOOKUP(B89,CBS!$A:$G,2,0)</f>
        <v>نصب انواع سکسیونر ، سکشنالایزر یا ریکلوزر سه فاز</v>
      </c>
      <c r="D89" s="20" t="str">
        <f>IF(SUMIFS(CBS!$G$5:$G$103,CBS!$A$5:$A$103,'Cost Analysis'!$B89,CBS!$C$5:$C$103,'Cost Analysis'!D$5)&gt;0,SUMIFS(CBS!$G$5:$G$103,CBS!$A$5:$A$103,'Cost Analysis'!$B89,CBS!$C$5:$C$103,'Cost Analysis'!D$5),"")</f>
        <v/>
      </c>
      <c r="E89" s="20" t="str">
        <f>IF(SUMIFS(CBS!$G$5:$G$103,CBS!$A$5:$A$103,'Cost Analysis'!$B89,CBS!$C$5:$C$103,'Cost Analysis'!E$5)&gt;0,SUMIFS(CBS!$G$5:$G$103,CBS!$A$5:$A$103,'Cost Analysis'!$B89,CBS!$C$5:$C$103,'Cost Analysis'!E$5),"")</f>
        <v/>
      </c>
      <c r="F89" s="20">
        <f>IF(SUMIFS(CBS!$G$5:$G$103,CBS!$A$5:$A$103,'Cost Analysis'!$B89,CBS!$C$5:$C$103,'Cost Analysis'!F$5)&gt;0,SUMIFS(CBS!$G$5:$G$103,CBS!$A$5:$A$103,'Cost Analysis'!$B89,CBS!$C$5:$C$103,'Cost Analysis'!F$5),"")</f>
        <v>3300000000</v>
      </c>
      <c r="G89" s="20" t="str">
        <f>IF(SUMIFS(CBS!$G$5:$G$103,CBS!$A$5:$A$103,'Cost Analysis'!$B89,CBS!$C$5:$C$103,'Cost Analysis'!G$5)&gt;0,SUMIFS(CBS!$G$5:$G$103,CBS!$A$5:$A$103,'Cost Analysis'!$B89,CBS!$C$5:$C$103,'Cost Analysis'!G$5),"")</f>
        <v/>
      </c>
    </row>
    <row r="90" spans="1:7" ht="15.75" x14ac:dyDescent="0.25">
      <c r="A90" s="92"/>
      <c r="B90" s="48" t="s">
        <v>114</v>
      </c>
      <c r="C90" s="42" t="str">
        <f>VLOOKUP(B90,CBS!$A:$G,2,0)</f>
        <v>نصب برقگیر فشار متوسط هوایی</v>
      </c>
      <c r="D90" s="20" t="str">
        <f>IF(SUMIFS(CBS!$G$5:$G$103,CBS!$A$5:$A$103,'Cost Analysis'!$B90,CBS!$C$5:$C$103,'Cost Analysis'!D$5)&gt;0,SUMIFS(CBS!$G$5:$G$103,CBS!$A$5:$A$103,'Cost Analysis'!$B90,CBS!$C$5:$C$103,'Cost Analysis'!D$5),"")</f>
        <v/>
      </c>
      <c r="E90" s="20" t="str">
        <f>IF(SUMIFS(CBS!$G$5:$G$103,CBS!$A$5:$A$103,'Cost Analysis'!$B90,CBS!$C$5:$C$103,'Cost Analysis'!E$5)&gt;0,SUMIFS(CBS!$G$5:$G$103,CBS!$A$5:$A$103,'Cost Analysis'!$B90,CBS!$C$5:$C$103,'Cost Analysis'!E$5),"")</f>
        <v/>
      </c>
      <c r="F90" s="20">
        <f>IF(SUMIFS(CBS!$G$5:$G$103,CBS!$A$5:$A$103,'Cost Analysis'!$B90,CBS!$C$5:$C$103,'Cost Analysis'!F$5)&gt;0,SUMIFS(CBS!$G$5:$G$103,CBS!$A$5:$A$103,'Cost Analysis'!$B90,CBS!$C$5:$C$103,'Cost Analysis'!F$5),"")</f>
        <v>270000000</v>
      </c>
      <c r="G90" s="20" t="str">
        <f>IF(SUMIFS(CBS!$G$5:$G$103,CBS!$A$5:$A$103,'Cost Analysis'!$B90,CBS!$C$5:$C$103,'Cost Analysis'!G$5)&gt;0,SUMIFS(CBS!$G$5:$G$103,CBS!$A$5:$A$103,'Cost Analysis'!$B90,CBS!$C$5:$C$103,'Cost Analysis'!G$5),"")</f>
        <v/>
      </c>
    </row>
    <row r="91" spans="1:7" ht="31.5" x14ac:dyDescent="0.25">
      <c r="A91" s="92"/>
      <c r="B91" s="48" t="s">
        <v>115</v>
      </c>
      <c r="C91" s="42" t="str">
        <f>VLOOKUP(B91,CBS!$A:$G,2,0)</f>
        <v>احداث کانال کابل از تیر های هوایی تا ساختمان کنترل پست رستاق (در صورت نیاز) (80CM*80CM)</v>
      </c>
      <c r="D91" s="20" t="str">
        <f>IF(SUMIFS(CBS!$G$5:$G$103,CBS!$A$5:$A$103,'Cost Analysis'!$B91,CBS!$C$5:$C$103,'Cost Analysis'!D$5)&gt;0,SUMIFS(CBS!$G$5:$G$103,CBS!$A$5:$A$103,'Cost Analysis'!$B91,CBS!$C$5:$C$103,'Cost Analysis'!D$5),"")</f>
        <v/>
      </c>
      <c r="E91" s="20" t="str">
        <f>IF(SUMIFS(CBS!$G$5:$G$103,CBS!$A$5:$A$103,'Cost Analysis'!$B91,CBS!$C$5:$C$103,'Cost Analysis'!E$5)&gt;0,SUMIFS(CBS!$G$5:$G$103,CBS!$A$5:$A$103,'Cost Analysis'!$B91,CBS!$C$5:$C$103,'Cost Analysis'!E$5),"")</f>
        <v/>
      </c>
      <c r="F91" s="20">
        <f>IF(SUMIFS(CBS!$G$5:$G$103,CBS!$A$5:$A$103,'Cost Analysis'!$B91,CBS!$C$5:$C$103,'Cost Analysis'!F$5)&gt;0,SUMIFS(CBS!$G$5:$G$103,CBS!$A$5:$A$103,'Cost Analysis'!$B91,CBS!$C$5:$C$103,'Cost Analysis'!F$5),"")</f>
        <v>30000000000</v>
      </c>
      <c r="G91" s="20" t="str">
        <f>IF(SUMIFS(CBS!$G$5:$G$103,CBS!$A$5:$A$103,'Cost Analysis'!$B91,CBS!$C$5:$C$103,'Cost Analysis'!G$5)&gt;0,SUMIFS(CBS!$G$5:$G$103,CBS!$A$5:$A$103,'Cost Analysis'!$B91,CBS!$C$5:$C$103,'Cost Analysis'!G$5),"")</f>
        <v/>
      </c>
    </row>
    <row r="92" spans="1:7" ht="31.5" x14ac:dyDescent="0.25">
      <c r="A92" s="92"/>
      <c r="B92" s="48" t="s">
        <v>117</v>
      </c>
      <c r="C92" s="42" t="str">
        <f>VLOOKUP(B92,CBS!$A:$G,2,0)</f>
        <v>نصب تابلوهای MV با تجهیزات جانبی در پست برقدار رستاق (عملیات اجرایی در پست برقدار انجام خواهد شد)</v>
      </c>
      <c r="D92" s="20" t="str">
        <f>IF(SUMIFS(CBS!$G$5:$G$103,CBS!$A$5:$A$103,'Cost Analysis'!$B92,CBS!$C$5:$C$103,'Cost Analysis'!D$5)&gt;0,SUMIFS(CBS!$G$5:$G$103,CBS!$A$5:$A$103,'Cost Analysis'!$B92,CBS!$C$5:$C$103,'Cost Analysis'!D$5),"")</f>
        <v/>
      </c>
      <c r="E92" s="20" t="str">
        <f>IF(SUMIFS(CBS!$G$5:$G$103,CBS!$A$5:$A$103,'Cost Analysis'!$B92,CBS!$C$5:$C$103,'Cost Analysis'!E$5)&gt;0,SUMIFS(CBS!$G$5:$G$103,CBS!$A$5:$A$103,'Cost Analysis'!$B92,CBS!$C$5:$C$103,'Cost Analysis'!E$5),"")</f>
        <v/>
      </c>
      <c r="F92" s="20">
        <f>IF(SUMIFS(CBS!$G$5:$G$103,CBS!$A$5:$A$103,'Cost Analysis'!$B92,CBS!$C$5:$C$103,'Cost Analysis'!F$5)&gt;0,SUMIFS(CBS!$G$5:$G$103,CBS!$A$5:$A$103,'Cost Analysis'!$B92,CBS!$C$5:$C$103,'Cost Analysis'!F$5),"")</f>
        <v>6000000000</v>
      </c>
      <c r="G92" s="20" t="str">
        <f>IF(SUMIFS(CBS!$G$5:$G$103,CBS!$A$5:$A$103,'Cost Analysis'!$B92,CBS!$C$5:$C$103,'Cost Analysis'!G$5)&gt;0,SUMIFS(CBS!$G$5:$G$103,CBS!$A$5:$A$103,'Cost Analysis'!$B92,CBS!$C$5:$C$103,'Cost Analysis'!G$5),"")</f>
        <v/>
      </c>
    </row>
    <row r="93" spans="1:7" ht="15.75" x14ac:dyDescent="0.25">
      <c r="A93" s="92"/>
      <c r="B93" s="48" t="s">
        <v>118</v>
      </c>
      <c r="C93" s="42" t="str">
        <f>VLOOKUP(B93,CBS!$A:$G,2,0)</f>
        <v>کابل اندازی MV &amp; CONT</v>
      </c>
      <c r="D93" s="20" t="str">
        <f>IF(SUMIFS(CBS!$G$5:$G$103,CBS!$A$5:$A$103,'Cost Analysis'!$B93,CBS!$C$5:$C$103,'Cost Analysis'!D$5)&gt;0,SUMIFS(CBS!$G$5:$G$103,CBS!$A$5:$A$103,'Cost Analysis'!$B93,CBS!$C$5:$C$103,'Cost Analysis'!D$5),"")</f>
        <v/>
      </c>
      <c r="E93" s="20" t="str">
        <f>IF(SUMIFS(CBS!$G$5:$G$103,CBS!$A$5:$A$103,'Cost Analysis'!$B93,CBS!$C$5:$C$103,'Cost Analysis'!E$5)&gt;0,SUMIFS(CBS!$G$5:$G$103,CBS!$A$5:$A$103,'Cost Analysis'!$B93,CBS!$C$5:$C$103,'Cost Analysis'!E$5),"")</f>
        <v/>
      </c>
      <c r="F93" s="20">
        <f>IF(SUMIFS(CBS!$G$5:$G$103,CBS!$A$5:$A$103,'Cost Analysis'!$B93,CBS!$C$5:$C$103,'Cost Analysis'!F$5)&gt;0,SUMIFS(CBS!$G$5:$G$103,CBS!$A$5:$A$103,'Cost Analysis'!$B93,CBS!$C$5:$C$103,'Cost Analysis'!F$5),"")</f>
        <v>5400000000</v>
      </c>
      <c r="G93" s="20" t="str">
        <f>IF(SUMIFS(CBS!$G$5:$G$103,CBS!$A$5:$A$103,'Cost Analysis'!$B93,CBS!$C$5:$C$103,'Cost Analysis'!G$5)&gt;0,SUMIFS(CBS!$G$5:$G$103,CBS!$A$5:$A$103,'Cost Analysis'!$B93,CBS!$C$5:$C$103,'Cost Analysis'!G$5),"")</f>
        <v/>
      </c>
    </row>
    <row r="94" spans="1:7" ht="15.75" x14ac:dyDescent="0.25">
      <c r="A94" s="92"/>
      <c r="B94" s="48" t="s">
        <v>119</v>
      </c>
      <c r="C94" s="42" t="str">
        <f>VLOOKUP(B94,CBS!$A:$G,2,0)</f>
        <v>اصلاح مدارات و تابلو های کنترل، اندازه گیری AC/DC و مخابرات</v>
      </c>
      <c r="D94" s="20" t="str">
        <f>IF(SUMIFS(CBS!$G$5:$G$103,CBS!$A$5:$A$103,'Cost Analysis'!$B94,CBS!$C$5:$C$103,'Cost Analysis'!D$5)&gt;0,SUMIFS(CBS!$G$5:$G$103,CBS!$A$5:$A$103,'Cost Analysis'!$B94,CBS!$C$5:$C$103,'Cost Analysis'!D$5),"")</f>
        <v/>
      </c>
      <c r="E94" s="20" t="str">
        <f>IF(SUMIFS(CBS!$G$5:$G$103,CBS!$A$5:$A$103,'Cost Analysis'!$B94,CBS!$C$5:$C$103,'Cost Analysis'!E$5)&gt;0,SUMIFS(CBS!$G$5:$G$103,CBS!$A$5:$A$103,'Cost Analysis'!$B94,CBS!$C$5:$C$103,'Cost Analysis'!E$5),"")</f>
        <v/>
      </c>
      <c r="F94" s="20">
        <f>IF(SUMIFS(CBS!$G$5:$G$103,CBS!$A$5:$A$103,'Cost Analysis'!$B94,CBS!$C$5:$C$103,'Cost Analysis'!F$5)&gt;0,SUMIFS(CBS!$G$5:$G$103,CBS!$A$5:$A$103,'Cost Analysis'!$B94,CBS!$C$5:$C$103,'Cost Analysis'!F$5),"")</f>
        <v>4900000000</v>
      </c>
      <c r="G94" s="20" t="str">
        <f>IF(SUMIFS(CBS!$G$5:$G$103,CBS!$A$5:$A$103,'Cost Analysis'!$B94,CBS!$C$5:$C$103,'Cost Analysis'!G$5)&gt;0,SUMIFS(CBS!$G$5:$G$103,CBS!$A$5:$A$103,'Cost Analysis'!$B94,CBS!$C$5:$C$103,'Cost Analysis'!G$5),"")</f>
        <v/>
      </c>
    </row>
    <row r="95" spans="1:7" ht="15.75" x14ac:dyDescent="0.25">
      <c r="A95" s="92"/>
      <c r="B95" s="48" t="s">
        <v>120</v>
      </c>
      <c r="C95" s="42" t="str">
        <f>VLOOKUP(B95,CBS!$A:$G,2,0)</f>
        <v>نصب، تست و راه اندازی تجهیزات داخلی پست</v>
      </c>
      <c r="D95" s="20" t="str">
        <f>IF(SUMIFS(CBS!$G$5:$G$103,CBS!$A$5:$A$103,'Cost Analysis'!$B95,CBS!$C$5:$C$103,'Cost Analysis'!D$5)&gt;0,SUMIFS(CBS!$G$5:$G$103,CBS!$A$5:$A$103,'Cost Analysis'!$B95,CBS!$C$5:$C$103,'Cost Analysis'!D$5),"")</f>
        <v/>
      </c>
      <c r="E95" s="20" t="str">
        <f>IF(SUMIFS(CBS!$G$5:$G$103,CBS!$A$5:$A$103,'Cost Analysis'!$B95,CBS!$C$5:$C$103,'Cost Analysis'!E$5)&gt;0,SUMIFS(CBS!$G$5:$G$103,CBS!$A$5:$A$103,'Cost Analysis'!$B95,CBS!$C$5:$C$103,'Cost Analysis'!E$5),"")</f>
        <v/>
      </c>
      <c r="F95" s="20">
        <f>IF(SUMIFS(CBS!$G$5:$G$103,CBS!$A$5:$A$103,'Cost Analysis'!$B95,CBS!$C$5:$C$103,'Cost Analysis'!F$5)&gt;0,SUMIFS(CBS!$G$5:$G$103,CBS!$A$5:$A$103,'Cost Analysis'!$B95,CBS!$C$5:$C$103,'Cost Analysis'!F$5),"")</f>
        <v>4900000000</v>
      </c>
      <c r="G95" s="20" t="str">
        <f>IF(SUMIFS(CBS!$G$5:$G$103,CBS!$A$5:$A$103,'Cost Analysis'!$B95,CBS!$C$5:$C$103,'Cost Analysis'!G$5)&gt;0,SUMIFS(CBS!$G$5:$G$103,CBS!$A$5:$A$103,'Cost Analysis'!$B95,CBS!$C$5:$C$103,'Cost Analysis'!G$5),"")</f>
        <v/>
      </c>
    </row>
    <row r="96" spans="1:7" ht="32.25" thickBot="1" x14ac:dyDescent="0.3">
      <c r="A96" s="93"/>
      <c r="B96" s="49" t="s">
        <v>121</v>
      </c>
      <c r="C96" s="45" t="str">
        <f>VLOOKUP(B96,CBS!$A:$G,2,0)</f>
        <v>نهایی کردن نقشه های پست رستاق (AS BUILT) (پیمانکار باید نسبت به تحویل نقشه نهایی به شرکت برق منطقه ای یزد اقدام نماید)</v>
      </c>
      <c r="D96" s="46" t="str">
        <f>IF(SUMIFS(CBS!$G$5:$G$103,CBS!$A$5:$A$103,'Cost Analysis'!$B96,CBS!$C$5:$C$103,'Cost Analysis'!D$5)&gt;0,SUMIFS(CBS!$G$5:$G$103,CBS!$A$5:$A$103,'Cost Analysis'!$B96,CBS!$C$5:$C$103,'Cost Analysis'!D$5),"")</f>
        <v/>
      </c>
      <c r="E96" s="46" t="str">
        <f>IF(SUMIFS(CBS!$G$5:$G$103,CBS!$A$5:$A$103,'Cost Analysis'!$B96,CBS!$C$5:$C$103,'Cost Analysis'!E$5)&gt;0,SUMIFS(CBS!$G$5:$G$103,CBS!$A$5:$A$103,'Cost Analysis'!$B96,CBS!$C$5:$C$103,'Cost Analysis'!E$5),"")</f>
        <v/>
      </c>
      <c r="F96" s="46">
        <f>IF(SUMIFS(CBS!$G$5:$G$103,CBS!$A$5:$A$103,'Cost Analysis'!$B96,CBS!$C$5:$C$103,'Cost Analysis'!F$5)&gt;0,SUMIFS(CBS!$G$5:$G$103,CBS!$A$5:$A$103,'Cost Analysis'!$B96,CBS!$C$5:$C$103,'Cost Analysis'!F$5),"")</f>
        <v>4900000000</v>
      </c>
      <c r="G96" s="46" t="str">
        <f>IF(SUMIFS(CBS!$G$5:$G$103,CBS!$A$5:$A$103,'Cost Analysis'!$B96,CBS!$C$5:$C$103,'Cost Analysis'!G$5)&gt;0,SUMIFS(CBS!$G$5:$G$103,CBS!$A$5:$A$103,'Cost Analysis'!$B96,CBS!$C$5:$C$103,'Cost Analysis'!G$5),"")</f>
        <v/>
      </c>
    </row>
    <row r="97" spans="1:7" ht="41.25" customHeight="1" x14ac:dyDescent="0.25">
      <c r="A97" s="94" t="s">
        <v>135</v>
      </c>
      <c r="B97" s="47" t="s">
        <v>124</v>
      </c>
      <c r="C97" s="44" t="str">
        <f>VLOOKUP(B97,CBS!$A:$G,2,0)</f>
        <v xml:space="preserve">         کارفرما</v>
      </c>
      <c r="D97" s="27" t="str">
        <f>IF(SUMIFS(CBS!$G$5:$G$103,CBS!$A$5:$A$103,'Cost Analysis'!$B97,CBS!$C$5:$C$103,'Cost Analysis'!D$5)&gt;0,SUMIFS(CBS!$G$5:$G$103,CBS!$A$5:$A$103,'Cost Analysis'!$B97,CBS!$C$5:$C$103,'Cost Analysis'!D$5),"")</f>
        <v/>
      </c>
      <c r="E97" s="27" t="str">
        <f>IF(SUMIFS(CBS!$G$5:$G$103,CBS!$A$5:$A$103,'Cost Analysis'!$B97,CBS!$C$5:$C$103,'Cost Analysis'!E$5)&gt;0,SUMIFS(CBS!$G$5:$G$103,CBS!$A$5:$A$103,'Cost Analysis'!$B97,CBS!$C$5:$C$103,'Cost Analysis'!E$5),"")</f>
        <v/>
      </c>
      <c r="F97" s="27" t="str">
        <f>IF(SUMIFS(CBS!$G$5:$G$103,CBS!$A$5:$A$103,'Cost Analysis'!$B97,CBS!$C$5:$C$103,'Cost Analysis'!F$5)&gt;0,SUMIFS(CBS!$G$5:$G$103,CBS!$A$5:$A$103,'Cost Analysis'!$B97,CBS!$C$5:$C$103,'Cost Analysis'!F$5),"")</f>
        <v/>
      </c>
      <c r="G97" s="27">
        <f>IF(SUMIFS(CBS!$G$5:$G$103,CBS!$A$5:$A$103,'Cost Analysis'!$B97,CBS!$C$5:$C$103,'Cost Analysis'!G$5)&gt;0,SUMIFS(CBS!$G$5:$G$103,CBS!$A$5:$A$103,'Cost Analysis'!$B97,CBS!$C$5:$C$103,'Cost Analysis'!G$5),"")</f>
        <v>36680000000</v>
      </c>
    </row>
    <row r="98" spans="1:7" ht="41.25" customHeight="1" thickBot="1" x14ac:dyDescent="0.3">
      <c r="A98" s="93"/>
      <c r="B98" s="51" t="s">
        <v>126</v>
      </c>
      <c r="C98" s="45" t="str">
        <f>VLOOKUP(B98,CBS!$A:$G,2,0)</f>
        <v xml:space="preserve">         پیمانکار</v>
      </c>
      <c r="D98" s="46" t="str">
        <f>IF(SUMIFS(CBS!$G$5:$G$103,CBS!$A$5:$A$103,'Cost Analysis'!$B98,CBS!$C$5:$C$103,'Cost Analysis'!D$5)&gt;0,SUMIFS(CBS!$G$5:$G$103,CBS!$A$5:$A$103,'Cost Analysis'!$B98,CBS!$C$5:$C$103,'Cost Analysis'!D$5),"")</f>
        <v/>
      </c>
      <c r="E98" s="46" t="str">
        <f>IF(SUMIFS(CBS!$G$5:$G$103,CBS!$A$5:$A$103,'Cost Analysis'!$B98,CBS!$C$5:$C$103,'Cost Analysis'!E$5)&gt;0,SUMIFS(CBS!$G$5:$G$103,CBS!$A$5:$A$103,'Cost Analysis'!$B98,CBS!$C$5:$C$103,'Cost Analysis'!E$5),"")</f>
        <v/>
      </c>
      <c r="F98" s="46" t="str">
        <f>IF(SUMIFS(CBS!$G$5:$G$103,CBS!$A$5:$A$103,'Cost Analysis'!$B98,CBS!$C$5:$C$103,'Cost Analysis'!F$5)&gt;0,SUMIFS(CBS!$G$5:$G$103,CBS!$A$5:$A$103,'Cost Analysis'!$B98,CBS!$C$5:$C$103,'Cost Analysis'!F$5),"")</f>
        <v/>
      </c>
      <c r="G98" s="46">
        <f>IF(SUMIFS(CBS!$G$5:$G$103,CBS!$A$5:$A$103,'Cost Analysis'!$B98,CBS!$C$5:$C$103,'Cost Analysis'!G$5)&gt;0,SUMIFS(CBS!$G$5:$G$103,CBS!$A$5:$A$103,'Cost Analysis'!$B98,CBS!$C$5:$C$103,'Cost Analysis'!G$5),"")</f>
        <v>45000000000</v>
      </c>
    </row>
  </sheetData>
  <mergeCells count="12">
    <mergeCell ref="A6:C6"/>
    <mergeCell ref="A1:B2"/>
    <mergeCell ref="C1:E2"/>
    <mergeCell ref="F4:G4"/>
    <mergeCell ref="F1:G2"/>
    <mergeCell ref="A3:D3"/>
    <mergeCell ref="C4:E4"/>
    <mergeCell ref="D8:D10"/>
    <mergeCell ref="A7:A21"/>
    <mergeCell ref="A22:A69"/>
    <mergeCell ref="A70:A96"/>
    <mergeCell ref="A97:A98"/>
  </mergeCells>
  <pageMargins left="0.25" right="0.25" top="0.25" bottom="0.25" header="0.25" footer="0.25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Rev</vt:lpstr>
      <vt:lpstr>CBS</vt:lpstr>
      <vt:lpstr>Cost Analysis</vt:lpstr>
      <vt:lpstr>Cover!Print_Area</vt:lpstr>
      <vt:lpstr>Rev!Print_Area</vt:lpstr>
      <vt:lpstr>CBS!Print_Titles</vt:lpstr>
      <vt:lpstr>'Cost Analysis'!Print_Titles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2026-06-22T08:01:59Z</cp:lastPrinted>
  <dcterms:created xsi:type="dcterms:W3CDTF">2026-06-18T10:13:03Z</dcterms:created>
  <dcterms:modified xsi:type="dcterms:W3CDTF">2026-06-22T08:12:45Z</dcterms:modified>
</cp:coreProperties>
</file>